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harts/chart1.xml" ContentType="application/vnd.openxmlformats-officedocument.drawingml.chart+xml"/>
  <Override PartName="/xl/drawings/drawing4.xml" ContentType="application/vnd.openxmlformats-officedocument.drawingml.chartshapes+xml"/>
  <Override PartName="/xl/comments6.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codeName="ThisWorkbook" defaultThemeVersion="124226"/>
  <mc:AlternateContent xmlns:mc="http://schemas.openxmlformats.org/markup-compatibility/2006">
    <mc:Choice Requires="x15">
      <x15ac:absPath xmlns:x15ac="http://schemas.microsoft.com/office/spreadsheetml/2010/11/ac" url="C:\Users\Lsiblesz\Desktop\Transferdocs\"/>
    </mc:Choice>
  </mc:AlternateContent>
  <bookViews>
    <workbookView xWindow="0" yWindow="-30" windowWidth="10065" windowHeight="6645" tabRatio="764"/>
  </bookViews>
  <sheets>
    <sheet name="Read Me" sheetId="51" r:id="rId1"/>
    <sheet name="Summary of Assumptions (Table)" sheetId="70" r:id="rId2"/>
    <sheet name="(0) Assumptions Liquid Assets" sheetId="45" r:id="rId3"/>
    <sheet name="(0) Assumptions Inflows" sheetId="48" r:id="rId4"/>
    <sheet name="(0) Assumptions Outflows" sheetId="46" r:id="rId5"/>
    <sheet name="(0) Assumptions Net Flows (Der)" sheetId="49" r:id="rId6"/>
    <sheet name="(0) Other Assumptions" sheetId="36" r:id="rId7"/>
    <sheet name="(1) INPUT (General)" sheetId="1" r:id="rId8"/>
    <sheet name="(1) INPUT CFs (&lt;1wk) t0" sheetId="50" r:id="rId9"/>
    <sheet name="(1) INPUT CFs (&gt;1wk and &lt;1mo)" sheetId="53" r:id="rId10"/>
    <sheet name="(1) INPUT CFs (&lt;1wk) t+1" sheetId="61" r:id="rId11"/>
    <sheet name="(1) INPUT CFs (&lt;1wk) t+2" sheetId="65" r:id="rId12"/>
    <sheet name="(1) INPUT CFs (&lt;1wk) t+3" sheetId="67" r:id="rId13"/>
    <sheet name="(1) INPUT CFs (&lt;1wk) t+4" sheetId="68" r:id="rId14"/>
    <sheet name="(2) Calculation" sheetId="37" r:id="rId15"/>
    <sheet name="(3) Summary 1 (for IMF)" sheetId="38" r:id="rId16"/>
    <sheet name="(3) Summary 2 (for IMF)" sheetId="41" r:id="rId17"/>
    <sheet name="(3) Summary 3 (for IMF)" sheetId="40" r:id="rId18"/>
  </sheets>
  <externalReferences>
    <externalReference r:id="rId19"/>
    <externalReference r:id="rId20"/>
    <externalReference r:id="rId21"/>
    <externalReference r:id="rId22"/>
    <externalReference r:id="rId23"/>
    <externalReference r:id="rId24"/>
    <externalReference r:id="rId25"/>
  </externalReferences>
  <definedNames>
    <definedName name="_xlnm._FilterDatabase" localSheetId="7" hidden="1">'(1) INPUT (General)'!$A$1:$BC$90</definedName>
    <definedName name="_xlnm._FilterDatabase" localSheetId="10" hidden="1">'(1) INPUT CFs (&lt;1wk) t+1'!$A$1:$BC$98</definedName>
    <definedName name="_xlnm._FilterDatabase" localSheetId="11" hidden="1">'(1) INPUT CFs (&lt;1wk) t+2'!$A$1:$BC$98</definedName>
    <definedName name="_xlnm._FilterDatabase" localSheetId="12" hidden="1">'(1) INPUT CFs (&lt;1wk) t+3'!$A$1:$BC$98</definedName>
    <definedName name="_xlnm._FilterDatabase" localSheetId="13" hidden="1">'(1) INPUT CFs (&lt;1wk) t+4'!$A$1:$BC$98</definedName>
    <definedName name="_xlnm._FilterDatabase" localSheetId="8" hidden="1">'(1) INPUT CFs (&lt;1wk) t0'!$A$1:$BC$98</definedName>
    <definedName name="_xlnm._FilterDatabase" localSheetId="9" hidden="1">'(1) INPUT CFs (&gt;1wk and &lt;1mo)'!$A$1:$BC$98</definedName>
    <definedName name="aaa" localSheetId="10">#REF!</definedName>
    <definedName name="aaa" localSheetId="11">#REF!</definedName>
    <definedName name="aaa" localSheetId="12">#REF!</definedName>
    <definedName name="aaa" localSheetId="13">#REF!</definedName>
    <definedName name="aaa" localSheetId="9">#REF!</definedName>
    <definedName name="aaa">#REF!</definedName>
    <definedName name="b" localSheetId="10">#REF!</definedName>
    <definedName name="b" localSheetId="11">#REF!</definedName>
    <definedName name="b" localSheetId="12">#REF!</definedName>
    <definedName name="b" localSheetId="13">#REF!</definedName>
    <definedName name="b" localSheetId="9">#REF!</definedName>
    <definedName name="b">#REF!</definedName>
    <definedName name="Basel">[1]Parameters!$C$32:$C$33</definedName>
    <definedName name="Config_Corr" localSheetId="10">#REF!</definedName>
    <definedName name="Config_Corr" localSheetId="11">#REF!</definedName>
    <definedName name="Config_Corr" localSheetId="12">#REF!</definedName>
    <definedName name="Config_Corr" localSheetId="13">#REF!</definedName>
    <definedName name="Config_Corr" localSheetId="9">#REF!</definedName>
    <definedName name="Config_Corr">#REF!</definedName>
    <definedName name="Config_Corrdelta" localSheetId="10">#REF!</definedName>
    <definedName name="Config_Corrdelta" localSheetId="11">#REF!</definedName>
    <definedName name="Config_Corrdelta" localSheetId="12">#REF!</definedName>
    <definedName name="Config_Corrdelta" localSheetId="13">#REF!</definedName>
    <definedName name="Config_Corrdelta" localSheetId="9">#REF!</definedName>
    <definedName name="Config_Corrdelta">#REF!</definedName>
    <definedName name="Config_LGD_Y1" localSheetId="10">#REF!</definedName>
    <definedName name="Config_LGD_Y1" localSheetId="11">#REF!</definedName>
    <definedName name="Config_LGD_Y1" localSheetId="12">#REF!</definedName>
    <definedName name="Config_LGD_Y1" localSheetId="13">#REF!</definedName>
    <definedName name="Config_LGD_Y1" localSheetId="9">#REF!</definedName>
    <definedName name="Config_LGD_Y1">#REF!</definedName>
    <definedName name="Config_LGD_Y2" localSheetId="10">#REF!</definedName>
    <definedName name="Config_LGD_Y2" localSheetId="11">#REF!</definedName>
    <definedName name="Config_LGD_Y2" localSheetId="12">#REF!</definedName>
    <definedName name="Config_LGD_Y2" localSheetId="13">#REF!</definedName>
    <definedName name="Config_LGD_Y2" localSheetId="9">#REF!</definedName>
    <definedName name="Config_LGD_Y2">#REF!</definedName>
    <definedName name="Config_LGD_Y3" localSheetId="10">#REF!</definedName>
    <definedName name="Config_LGD_Y3" localSheetId="11">#REF!</definedName>
    <definedName name="Config_LGD_Y3" localSheetId="12">#REF!</definedName>
    <definedName name="Config_LGD_Y3" localSheetId="13">#REF!</definedName>
    <definedName name="Config_LGD_Y3" localSheetId="9">#REF!</definedName>
    <definedName name="Config_LGD_Y3">#REF!</definedName>
    <definedName name="Config_LGD_Y4" localSheetId="10">#REF!</definedName>
    <definedName name="Config_LGD_Y4" localSheetId="11">#REF!</definedName>
    <definedName name="Config_LGD_Y4" localSheetId="12">#REF!</definedName>
    <definedName name="Config_LGD_Y4" localSheetId="13">#REF!</definedName>
    <definedName name="Config_LGD_Y4" localSheetId="9">#REF!</definedName>
    <definedName name="Config_LGD_Y4">#REF!</definedName>
    <definedName name="Config_LGD_Y5" localSheetId="10">#REF!</definedName>
    <definedName name="Config_LGD_Y5" localSheetId="11">#REF!</definedName>
    <definedName name="Config_LGD_Y5" localSheetId="12">#REF!</definedName>
    <definedName name="Config_LGD_Y5" localSheetId="13">#REF!</definedName>
    <definedName name="Config_LGD_Y5" localSheetId="9">#REF!</definedName>
    <definedName name="Config_LGD_Y5">#REF!</definedName>
    <definedName name="Config_PD_Y1" localSheetId="10">#REF!</definedName>
    <definedName name="Config_PD_Y1" localSheetId="11">#REF!</definedName>
    <definedName name="Config_PD_Y1" localSheetId="12">#REF!</definedName>
    <definedName name="Config_PD_Y1" localSheetId="13">#REF!</definedName>
    <definedName name="Config_PD_Y1" localSheetId="9">#REF!</definedName>
    <definedName name="Config_PD_Y1">#REF!</definedName>
    <definedName name="Config_PD_Y2" localSheetId="10">#REF!</definedName>
    <definedName name="Config_PD_Y2" localSheetId="11">#REF!</definedName>
    <definedName name="Config_PD_Y2" localSheetId="12">#REF!</definedName>
    <definedName name="Config_PD_Y2" localSheetId="13">#REF!</definedName>
    <definedName name="Config_PD_Y2" localSheetId="9">#REF!</definedName>
    <definedName name="Config_PD_Y2">#REF!</definedName>
    <definedName name="Config_PD_Y3" localSheetId="10">#REF!</definedName>
    <definedName name="Config_PD_Y3" localSheetId="11">#REF!</definedName>
    <definedName name="Config_PD_Y3" localSheetId="12">#REF!</definedName>
    <definedName name="Config_PD_Y3" localSheetId="13">#REF!</definedName>
    <definedName name="Config_PD_Y3" localSheetId="9">#REF!</definedName>
    <definedName name="Config_PD_Y3">#REF!</definedName>
    <definedName name="Config_PD_Y4" localSheetId="10">#REF!</definedName>
    <definedName name="Config_PD_Y4" localSheetId="11">#REF!</definedName>
    <definedName name="Config_PD_Y4" localSheetId="12">#REF!</definedName>
    <definedName name="Config_PD_Y4" localSheetId="13">#REF!</definedName>
    <definedName name="Config_PD_Y4" localSheetId="9">#REF!</definedName>
    <definedName name="Config_PD_Y4">#REF!</definedName>
    <definedName name="Config_PD_Y5" localSheetId="10">#REF!</definedName>
    <definedName name="Config_PD_Y5" localSheetId="11">#REF!</definedName>
    <definedName name="Config_PD_Y5" localSheetId="12">#REF!</definedName>
    <definedName name="Config_PD_Y5" localSheetId="13">#REF!</definedName>
    <definedName name="Config_PD_Y5" localSheetId="9">#REF!</definedName>
    <definedName name="Config_PD_Y5">#REF!</definedName>
    <definedName name="Config_PDdelta_Y1" localSheetId="10">#REF!</definedName>
    <definedName name="Config_PDdelta_Y1" localSheetId="11">#REF!</definedName>
    <definedName name="Config_PDdelta_Y1" localSheetId="12">#REF!</definedName>
    <definedName name="Config_PDdelta_Y1" localSheetId="13">#REF!</definedName>
    <definedName name="Config_PDdelta_Y1" localSheetId="9">#REF!</definedName>
    <definedName name="Config_PDdelta_Y1">#REF!</definedName>
    <definedName name="Config_PDdelta_Y2" localSheetId="10">#REF!</definedName>
    <definedName name="Config_PDdelta_Y2" localSheetId="11">#REF!</definedName>
    <definedName name="Config_PDdelta_Y2" localSheetId="12">#REF!</definedName>
    <definedName name="Config_PDdelta_Y2" localSheetId="13">#REF!</definedName>
    <definedName name="Config_PDdelta_Y2" localSheetId="9">#REF!</definedName>
    <definedName name="Config_PDdelta_Y2">#REF!</definedName>
    <definedName name="Config_PDdelta_Y3" localSheetId="10">#REF!</definedName>
    <definedName name="Config_PDdelta_Y3" localSheetId="11">#REF!</definedName>
    <definedName name="Config_PDdelta_Y3" localSheetId="12">#REF!</definedName>
    <definedName name="Config_PDdelta_Y3" localSheetId="13">#REF!</definedName>
    <definedName name="Config_PDdelta_Y3" localSheetId="9">#REF!</definedName>
    <definedName name="Config_PDdelta_Y3">#REF!</definedName>
    <definedName name="Config_PDdelta_Y4" localSheetId="10">#REF!</definedName>
    <definedName name="Config_PDdelta_Y4" localSheetId="11">#REF!</definedName>
    <definedName name="Config_PDdelta_Y4" localSheetId="12">#REF!</definedName>
    <definedName name="Config_PDdelta_Y4" localSheetId="13">#REF!</definedName>
    <definedName name="Config_PDdelta_Y4" localSheetId="9">#REF!</definedName>
    <definedName name="Config_PDdelta_Y4">#REF!</definedName>
    <definedName name="Config_PDdelta_Y5" localSheetId="10">#REF!</definedName>
    <definedName name="Config_PDdelta_Y5" localSheetId="11">#REF!</definedName>
    <definedName name="Config_PDdelta_Y5" localSheetId="12">#REF!</definedName>
    <definedName name="Config_PDdelta_Y5" localSheetId="13">#REF!</definedName>
    <definedName name="Config_PDdelta_Y5" localSheetId="9">#REF!</definedName>
    <definedName name="Config_PDdelta_Y5">#REF!</definedName>
    <definedName name="Config_Scenario_Y1" localSheetId="10">#REF!</definedName>
    <definedName name="Config_Scenario_Y1" localSheetId="11">#REF!</definedName>
    <definedName name="Config_Scenario_Y1" localSheetId="12">#REF!</definedName>
    <definedName name="Config_Scenario_Y1" localSheetId="13">#REF!</definedName>
    <definedName name="Config_Scenario_Y1" localSheetId="9">#REF!</definedName>
    <definedName name="Config_Scenario_Y1">#REF!</definedName>
    <definedName name="Config_Scenario_Y2" localSheetId="10">#REF!</definedName>
    <definedName name="Config_Scenario_Y2" localSheetId="11">#REF!</definedName>
    <definedName name="Config_Scenario_Y2" localSheetId="12">#REF!</definedName>
    <definedName name="Config_Scenario_Y2" localSheetId="13">#REF!</definedName>
    <definedName name="Config_Scenario_Y2" localSheetId="9">#REF!</definedName>
    <definedName name="Config_Scenario_Y2">#REF!</definedName>
    <definedName name="Config_Scenario_Y3" localSheetId="10">#REF!</definedName>
    <definedName name="Config_Scenario_Y3" localSheetId="11">#REF!</definedName>
    <definedName name="Config_Scenario_Y3" localSheetId="12">#REF!</definedName>
    <definedName name="Config_Scenario_Y3" localSheetId="13">#REF!</definedName>
    <definedName name="Config_Scenario_Y3" localSheetId="9">#REF!</definedName>
    <definedName name="Config_Scenario_Y3">#REF!</definedName>
    <definedName name="Config_Scenario_Y4" localSheetId="10">#REF!</definedName>
    <definedName name="Config_Scenario_Y4" localSheetId="11">#REF!</definedName>
    <definedName name="Config_Scenario_Y4" localSheetId="12">#REF!</definedName>
    <definedName name="Config_Scenario_Y4" localSheetId="13">#REF!</definedName>
    <definedName name="Config_Scenario_Y4" localSheetId="9">#REF!</definedName>
    <definedName name="Config_Scenario_Y4">#REF!</definedName>
    <definedName name="Config_Scenario_Y5" localSheetId="10">#REF!</definedName>
    <definedName name="Config_Scenario_Y5" localSheetId="11">#REF!</definedName>
    <definedName name="Config_Scenario_Y5" localSheetId="12">#REF!</definedName>
    <definedName name="Config_Scenario_Y5" localSheetId="13">#REF!</definedName>
    <definedName name="Config_Scenario_Y5" localSheetId="9">#REF!</definedName>
    <definedName name="Config_Scenario_Y5">#REF!</definedName>
    <definedName name="Config_Sector" localSheetId="10">#REF!</definedName>
    <definedName name="Config_Sector" localSheetId="11">#REF!</definedName>
    <definedName name="Config_Sector" localSheetId="12">#REF!</definedName>
    <definedName name="Config_Sector" localSheetId="13">#REF!</definedName>
    <definedName name="Config_Sector" localSheetId="9">#REF!</definedName>
    <definedName name="Config_Sector">#REF!</definedName>
    <definedName name="COUNTRY">[2]LOOKUPS!$B$1:$C$32</definedName>
    <definedName name="CURRENCY">[2]LOOKUPS!$B$48:$D$78</definedName>
    <definedName name="d" localSheetId="10">#REF!</definedName>
    <definedName name="d" localSheetId="11">#REF!</definedName>
    <definedName name="d" localSheetId="12">#REF!</definedName>
    <definedName name="d" localSheetId="13">#REF!</definedName>
    <definedName name="d" localSheetId="9">#REF!</definedName>
    <definedName name="d">#REF!</definedName>
    <definedName name="Data_ExpALL_Sectoral" localSheetId="3">'(1) INPUT (General)'!#REF!</definedName>
    <definedName name="Data_ExpALL_Sectoral" localSheetId="5">'(1) INPUT (General)'!#REF!</definedName>
    <definedName name="Data_ExpALL_Sectoral" localSheetId="6">'(1) INPUT (General)'!#REF!</definedName>
    <definedName name="Data_ExpALL_Sectoral" localSheetId="10">'(1) INPUT CFs (&lt;1wk) t+1'!#REF!</definedName>
    <definedName name="Data_ExpALL_Sectoral" localSheetId="11">'(1) INPUT CFs (&lt;1wk) t+2'!#REF!</definedName>
    <definedName name="Data_ExpALL_Sectoral" localSheetId="12">'(1) INPUT CFs (&lt;1wk) t+3'!#REF!</definedName>
    <definedName name="Data_ExpALL_Sectoral" localSheetId="13">'(1) INPUT CFs (&lt;1wk) t+4'!#REF!</definedName>
    <definedName name="Data_ExpALL_Sectoral" localSheetId="8">'(1) INPUT CFs (&lt;1wk) t0'!#REF!</definedName>
    <definedName name="Data_ExpALL_Sectoral" localSheetId="9">'(1) INPUT CFs (&gt;1wk and &lt;1mo)'!#REF!</definedName>
    <definedName name="Data_ExpALL_Sectoral" localSheetId="14">'(1) INPUT (General)'!#REF!</definedName>
    <definedName name="Data_ExpALL_Sectoral" localSheetId="15">'(1) INPUT (General)'!#REF!</definedName>
    <definedName name="Data_ExpALL_Sectoral">'(1) INPUT (General)'!#REF!</definedName>
    <definedName name="Data_ExpALL_Total" localSheetId="3">'(1) INPUT (General)'!#REF!</definedName>
    <definedName name="Data_ExpALL_Total" localSheetId="5">'(1) INPUT (General)'!#REF!</definedName>
    <definedName name="Data_ExpALL_Total" localSheetId="6">'(1) INPUT (General)'!#REF!</definedName>
    <definedName name="Data_ExpALL_Total" localSheetId="10">'(1) INPUT CFs (&lt;1wk) t+1'!#REF!</definedName>
    <definedName name="Data_ExpALL_Total" localSheetId="11">'(1) INPUT CFs (&lt;1wk) t+2'!#REF!</definedName>
    <definedName name="Data_ExpALL_Total" localSheetId="12">'(1) INPUT CFs (&lt;1wk) t+3'!#REF!</definedName>
    <definedName name="Data_ExpALL_Total" localSheetId="13">'(1) INPUT CFs (&lt;1wk) t+4'!#REF!</definedName>
    <definedName name="Data_ExpALL_Total" localSheetId="8">'(1) INPUT CFs (&lt;1wk) t0'!#REF!</definedName>
    <definedName name="Data_ExpALL_Total" localSheetId="9">'(1) INPUT CFs (&gt;1wk and &lt;1mo)'!#REF!</definedName>
    <definedName name="Data_ExpALL_Total" localSheetId="14">'(1) INPUT (General)'!#REF!</definedName>
    <definedName name="Data_ExpALL_Total" localSheetId="15">'(1) INPUT (General)'!#REF!</definedName>
    <definedName name="Data_ExpALL_Total">'(1) INPUT (General)'!#REF!</definedName>
    <definedName name="DATE">[2]LOOKUPS!$B$34</definedName>
    <definedName name="Dropdown_Boolean" localSheetId="0">#REF!</definedName>
    <definedName name="Dropdown_Boolean">#REF!</definedName>
    <definedName name="E" localSheetId="10">#REF!</definedName>
    <definedName name="E" localSheetId="11">#REF!</definedName>
    <definedName name="E" localSheetId="12">#REF!</definedName>
    <definedName name="E" localSheetId="13">#REF!</definedName>
    <definedName name="E" localSheetId="9">#REF!</definedName>
    <definedName name="E">#REF!</definedName>
    <definedName name="g">[3]LOOKUPS!$B$46</definedName>
    <definedName name="Hurdle_CR_Y1" localSheetId="10">#REF!</definedName>
    <definedName name="Hurdle_CR_Y1" localSheetId="11">#REF!</definedName>
    <definedName name="Hurdle_CR_Y1" localSheetId="12">#REF!</definedName>
    <definedName name="Hurdle_CR_Y1" localSheetId="13">#REF!</definedName>
    <definedName name="Hurdle_CR_Y1" localSheetId="9">#REF!</definedName>
    <definedName name="Hurdle_CR_Y1">#REF!</definedName>
    <definedName name="Hurdle_CR_Y2" localSheetId="10">#REF!</definedName>
    <definedName name="Hurdle_CR_Y2" localSheetId="11">#REF!</definedName>
    <definedName name="Hurdle_CR_Y2" localSheetId="12">#REF!</definedName>
    <definedName name="Hurdle_CR_Y2" localSheetId="13">#REF!</definedName>
    <definedName name="Hurdle_CR_Y2" localSheetId="9">#REF!</definedName>
    <definedName name="Hurdle_CR_Y2">#REF!</definedName>
    <definedName name="Hurdle_CR_Y3" localSheetId="10">#REF!</definedName>
    <definedName name="Hurdle_CR_Y3" localSheetId="11">#REF!</definedName>
    <definedName name="Hurdle_CR_Y3" localSheetId="12">#REF!</definedName>
    <definedName name="Hurdle_CR_Y3" localSheetId="13">#REF!</definedName>
    <definedName name="Hurdle_CR_Y3" localSheetId="9">#REF!</definedName>
    <definedName name="Hurdle_CR_Y3">#REF!</definedName>
    <definedName name="Hurdle_CR_Y4" localSheetId="10">#REF!</definedName>
    <definedName name="Hurdle_CR_Y4" localSheetId="11">#REF!</definedName>
    <definedName name="Hurdle_CR_Y4" localSheetId="12">#REF!</definedName>
    <definedName name="Hurdle_CR_Y4" localSheetId="13">#REF!</definedName>
    <definedName name="Hurdle_CR_Y4" localSheetId="9">#REF!</definedName>
    <definedName name="Hurdle_CR_Y4">#REF!</definedName>
    <definedName name="Hurdle_CR_Y5" localSheetId="10">#REF!</definedName>
    <definedName name="Hurdle_CR_Y5" localSheetId="11">#REF!</definedName>
    <definedName name="Hurdle_CR_Y5" localSheetId="12">#REF!</definedName>
    <definedName name="Hurdle_CR_Y5" localSheetId="13">#REF!</definedName>
    <definedName name="Hurdle_CR_Y5" localSheetId="9">#REF!</definedName>
    <definedName name="Hurdle_CR_Y5">#REF!</definedName>
    <definedName name="Hurdle_CT1R_Y1" localSheetId="10">#REF!</definedName>
    <definedName name="Hurdle_CT1R_Y1" localSheetId="11">#REF!</definedName>
    <definedName name="Hurdle_CT1R_Y1" localSheetId="12">#REF!</definedName>
    <definedName name="Hurdle_CT1R_Y1" localSheetId="13">#REF!</definedName>
    <definedName name="Hurdle_CT1R_Y1" localSheetId="9">#REF!</definedName>
    <definedName name="Hurdle_CT1R_Y1">#REF!</definedName>
    <definedName name="Hurdle_CT1R_Y2" localSheetId="10">#REF!</definedName>
    <definedName name="Hurdle_CT1R_Y2" localSheetId="11">#REF!</definedName>
    <definedName name="Hurdle_CT1R_Y2" localSheetId="12">#REF!</definedName>
    <definedName name="Hurdle_CT1R_Y2" localSheetId="13">#REF!</definedName>
    <definedName name="Hurdle_CT1R_Y2" localSheetId="9">#REF!</definedName>
    <definedName name="Hurdle_CT1R_Y2">#REF!</definedName>
    <definedName name="Hurdle_CT1R_Y3" localSheetId="10">#REF!</definedName>
    <definedName name="Hurdle_CT1R_Y3" localSheetId="11">#REF!</definedName>
    <definedName name="Hurdle_CT1R_Y3" localSheetId="12">#REF!</definedName>
    <definedName name="Hurdle_CT1R_Y3" localSheetId="13">#REF!</definedName>
    <definedName name="Hurdle_CT1R_Y3" localSheetId="9">#REF!</definedName>
    <definedName name="Hurdle_CT1R_Y3">#REF!</definedName>
    <definedName name="Hurdle_CT1R_Y4" localSheetId="10">#REF!</definedName>
    <definedName name="Hurdle_CT1R_Y4" localSheetId="11">#REF!</definedName>
    <definedName name="Hurdle_CT1R_Y4" localSheetId="12">#REF!</definedName>
    <definedName name="Hurdle_CT1R_Y4" localSheetId="13">#REF!</definedName>
    <definedName name="Hurdle_CT1R_Y4" localSheetId="9">#REF!</definedName>
    <definedName name="Hurdle_CT1R_Y4">#REF!</definedName>
    <definedName name="Hurdle_CT1R_Y5" localSheetId="10">#REF!</definedName>
    <definedName name="Hurdle_CT1R_Y5" localSheetId="11">#REF!</definedName>
    <definedName name="Hurdle_CT1R_Y5" localSheetId="12">#REF!</definedName>
    <definedName name="Hurdle_CT1R_Y5" localSheetId="13">#REF!</definedName>
    <definedName name="Hurdle_CT1R_Y5" localSheetId="9">#REF!</definedName>
    <definedName name="Hurdle_CT1R_Y5">#REF!</definedName>
    <definedName name="Hurdle_T1R_Y1" localSheetId="10">#REF!</definedName>
    <definedName name="Hurdle_T1R_Y1" localSheetId="11">#REF!</definedName>
    <definedName name="Hurdle_T1R_Y1" localSheetId="12">#REF!</definedName>
    <definedName name="Hurdle_T1R_Y1" localSheetId="13">#REF!</definedName>
    <definedName name="Hurdle_T1R_Y1" localSheetId="9">#REF!</definedName>
    <definedName name="Hurdle_T1R_Y1">#REF!</definedName>
    <definedName name="Hurdle_T1R_Y2" localSheetId="10">#REF!</definedName>
    <definedName name="Hurdle_T1R_Y2" localSheetId="11">#REF!</definedName>
    <definedName name="Hurdle_T1R_Y2" localSheetId="12">#REF!</definedName>
    <definedName name="Hurdle_T1R_Y2" localSheetId="13">#REF!</definedName>
    <definedName name="Hurdle_T1R_Y2" localSheetId="9">#REF!</definedName>
    <definedName name="Hurdle_T1R_Y2">#REF!</definedName>
    <definedName name="Hurdle_T1R_Y3" localSheetId="10">#REF!</definedName>
    <definedName name="Hurdle_T1R_Y3" localSheetId="11">#REF!</definedName>
    <definedName name="Hurdle_T1R_Y3" localSheetId="12">#REF!</definedName>
    <definedName name="Hurdle_T1R_Y3" localSheetId="13">#REF!</definedName>
    <definedName name="Hurdle_T1R_Y3" localSheetId="9">#REF!</definedName>
    <definedName name="Hurdle_T1R_Y3">#REF!</definedName>
    <definedName name="Hurdle_T1R_Y4" localSheetId="10">#REF!</definedName>
    <definedName name="Hurdle_T1R_Y4" localSheetId="11">#REF!</definedName>
    <definedName name="Hurdle_T1R_Y4" localSheetId="12">#REF!</definedName>
    <definedName name="Hurdle_T1R_Y4" localSheetId="13">#REF!</definedName>
    <definedName name="Hurdle_T1R_Y4" localSheetId="9">#REF!</definedName>
    <definedName name="Hurdle_T1R_Y4">#REF!</definedName>
    <definedName name="Hurdle_T1R_Y5" localSheetId="10">#REF!</definedName>
    <definedName name="Hurdle_T1R_Y5" localSheetId="11">#REF!</definedName>
    <definedName name="Hurdle_T1R_Y5" localSheetId="12">#REF!</definedName>
    <definedName name="Hurdle_T1R_Y5" localSheetId="13">#REF!</definedName>
    <definedName name="Hurdle_T1R_Y5" localSheetId="9">#REF!</definedName>
    <definedName name="Hurdle_T1R_Y5">#REF!</definedName>
    <definedName name="MATURITIES">[2]LOOKUPS!$B$36:$C$44</definedName>
    <definedName name="NumberOfBanks" localSheetId="3">#REF!</definedName>
    <definedName name="NumberOfBanks" localSheetId="5">#REF!</definedName>
    <definedName name="NumberOfBanks" localSheetId="6">#REF!</definedName>
    <definedName name="NumberOfBanks" localSheetId="10">#REF!</definedName>
    <definedName name="NumberOfBanks" localSheetId="11">#REF!</definedName>
    <definedName name="NumberOfBanks" localSheetId="12">#REF!</definedName>
    <definedName name="NumberOfBanks" localSheetId="13">#REF!</definedName>
    <definedName name="NumberOfBanks" localSheetId="8">#REF!</definedName>
    <definedName name="NumberOfBanks" localSheetId="9">#REF!</definedName>
    <definedName name="NumberOfBanks" localSheetId="14">#REF!</definedName>
    <definedName name="NumberOfBanks" localSheetId="15">#REF!</definedName>
    <definedName name="NumberOfBanks" localSheetId="0">#REF!</definedName>
    <definedName name="NumberOfBanks">#REF!</definedName>
    <definedName name="NumberOfBanks_Max" localSheetId="0">#REF!</definedName>
    <definedName name="NumberOfBanks_Max">#REF!</definedName>
    <definedName name="O" localSheetId="10">#REF!</definedName>
    <definedName name="O" localSheetId="11">#REF!</definedName>
    <definedName name="O" localSheetId="12">#REF!</definedName>
    <definedName name="O" localSheetId="13">#REF!</definedName>
    <definedName name="O" localSheetId="9">#REF!</definedName>
    <definedName name="O">#REF!</definedName>
    <definedName name="PD_LGD_Link_Intercept" localSheetId="3">#REF!</definedName>
    <definedName name="PD_LGD_Link_Intercept" localSheetId="5">#REF!</definedName>
    <definedName name="PD_LGD_Link_Intercept" localSheetId="6">#REF!</definedName>
    <definedName name="PD_LGD_Link_Intercept" localSheetId="10">#REF!</definedName>
    <definedName name="PD_LGD_Link_Intercept" localSheetId="11">#REF!</definedName>
    <definedName name="PD_LGD_Link_Intercept" localSheetId="12">#REF!</definedName>
    <definedName name="PD_LGD_Link_Intercept" localSheetId="13">#REF!</definedName>
    <definedName name="PD_LGD_Link_Intercept" localSheetId="8">#REF!</definedName>
    <definedName name="PD_LGD_Link_Intercept" localSheetId="9">#REF!</definedName>
    <definedName name="PD_LGD_Link_Intercept" localSheetId="14">#REF!</definedName>
    <definedName name="PD_LGD_Link_Intercept" localSheetId="15">#REF!</definedName>
    <definedName name="PD_LGD_Link_Intercept">#REF!</definedName>
    <definedName name="PD_LGD_Link_Slope" localSheetId="3">#REF!</definedName>
    <definedName name="PD_LGD_Link_Slope" localSheetId="5">#REF!</definedName>
    <definedName name="PD_LGD_Link_Slope" localSheetId="6">#REF!</definedName>
    <definedName name="PD_LGD_Link_Slope" localSheetId="10">#REF!</definedName>
    <definedName name="PD_LGD_Link_Slope" localSheetId="11">#REF!</definedName>
    <definedName name="PD_LGD_Link_Slope" localSheetId="12">#REF!</definedName>
    <definedName name="PD_LGD_Link_Slope" localSheetId="13">#REF!</definedName>
    <definedName name="PD_LGD_Link_Slope" localSheetId="8">#REF!</definedName>
    <definedName name="PD_LGD_Link_Slope" localSheetId="9">#REF!</definedName>
    <definedName name="PD_LGD_Link_Slope" localSheetId="14">#REF!</definedName>
    <definedName name="PD_LGD_Link_Slope" localSheetId="15">#REF!</definedName>
    <definedName name="PD_LGD_Link_Slope">#REF!</definedName>
    <definedName name="PD_Total" localSheetId="3">'(1) INPUT (General)'!#REF!</definedName>
    <definedName name="PD_Total" localSheetId="5">'(1) INPUT (General)'!#REF!</definedName>
    <definedName name="PD_Total" localSheetId="6">'(1) INPUT (General)'!#REF!</definedName>
    <definedName name="PD_Total" localSheetId="10">'(1) INPUT CFs (&lt;1wk) t+1'!#REF!</definedName>
    <definedName name="PD_Total" localSheetId="11">'(1) INPUT CFs (&lt;1wk) t+2'!#REF!</definedName>
    <definedName name="PD_Total" localSheetId="12">'(1) INPUT CFs (&lt;1wk) t+3'!#REF!</definedName>
    <definedName name="PD_Total" localSheetId="13">'(1) INPUT CFs (&lt;1wk) t+4'!#REF!</definedName>
    <definedName name="PD_Total" localSheetId="8">'(1) INPUT CFs (&lt;1wk) t0'!#REF!</definedName>
    <definedName name="PD_Total" localSheetId="9">'(1) INPUT CFs (&gt;1wk and &lt;1mo)'!#REF!</definedName>
    <definedName name="PD_Total" localSheetId="14">'(1) INPUT (General)'!#REF!</definedName>
    <definedName name="PD_Total" localSheetId="15">'(1) INPUT (General)'!#REF!</definedName>
    <definedName name="PD_Total">'(1) INPUT (General)'!#REF!</definedName>
    <definedName name="_xlnm.Print_Area" localSheetId="3">'(0) Assumptions Inflows'!$A$2:$F$37</definedName>
    <definedName name="_xlnm.Print_Area" localSheetId="2">'(0) Assumptions Liquid Assets'!$A$1:$D$49</definedName>
    <definedName name="_xlnm.Print_Area" localSheetId="5">'(0) Assumptions Net Flows (Der)'!$A$2:$F$14</definedName>
    <definedName name="_xlnm.Print_Area" localSheetId="4">'(0) Assumptions Outflows'!$A$2:$F$44</definedName>
    <definedName name="Print_Area_2" localSheetId="10">#REF!</definedName>
    <definedName name="Print_Area_2" localSheetId="11">#REF!</definedName>
    <definedName name="Print_Area_2" localSheetId="12">#REF!</definedName>
    <definedName name="Print_Area_2" localSheetId="13">#REF!</definedName>
    <definedName name="Print_Area_2" localSheetId="9">#REF!</definedName>
    <definedName name="Print_Area_2">#REF!</definedName>
    <definedName name="RgFwd" localSheetId="10">#REF!</definedName>
    <definedName name="RgFwd" localSheetId="11">#REF!</definedName>
    <definedName name="RgFwd" localSheetId="12">#REF!</definedName>
    <definedName name="RgFwd" localSheetId="13">#REF!</definedName>
    <definedName name="RgFwd" localSheetId="9">#REF!</definedName>
    <definedName name="RgFwd">#REF!</definedName>
    <definedName name="RgMatFwd" localSheetId="10">#REF!</definedName>
    <definedName name="RgMatFwd" localSheetId="11">#REF!</definedName>
    <definedName name="RgMatFwd" localSheetId="12">#REF!</definedName>
    <definedName name="RgMatFwd" localSheetId="13">#REF!</definedName>
    <definedName name="RgMatFwd" localSheetId="9">#REF!</definedName>
    <definedName name="RgMatFwd">#REF!</definedName>
    <definedName name="RgMatSwaps" localSheetId="10">#REF!</definedName>
    <definedName name="RgMatSwaps" localSheetId="11">#REF!</definedName>
    <definedName name="RgMatSwaps" localSheetId="12">#REF!</definedName>
    <definedName name="RgMatSwaps" localSheetId="13">#REF!</definedName>
    <definedName name="RgMatSwaps" localSheetId="9">#REF!</definedName>
    <definedName name="RgMatSwaps">#REF!</definedName>
    <definedName name="RgSpot" localSheetId="10">#REF!</definedName>
    <definedName name="RgSpot" localSheetId="11">#REF!</definedName>
    <definedName name="RgSpot" localSheetId="12">#REF!</definedName>
    <definedName name="RgSpot" localSheetId="13">#REF!</definedName>
    <definedName name="RgSpot" localSheetId="9">#REF!</definedName>
    <definedName name="RgSpot">#REF!</definedName>
    <definedName name="RgSwaps" localSheetId="10">#REF!</definedName>
    <definedName name="RgSwaps" localSheetId="11">#REF!</definedName>
    <definedName name="RgSwaps" localSheetId="12">#REF!</definedName>
    <definedName name="RgSwaps" localSheetId="13">#REF!</definedName>
    <definedName name="RgSwaps" localSheetId="9">#REF!</definedName>
    <definedName name="RgSwaps">#REF!</definedName>
    <definedName name="RWA">[4]A!$C$28</definedName>
    <definedName name="RWA_Constant" localSheetId="3">#REF!</definedName>
    <definedName name="RWA_Constant" localSheetId="5">#REF!</definedName>
    <definedName name="RWA_Constant" localSheetId="6">#REF!</definedName>
    <definedName name="RWA_Constant" localSheetId="10">#REF!</definedName>
    <definedName name="RWA_Constant" localSheetId="11">#REF!</definedName>
    <definedName name="RWA_Constant" localSheetId="12">#REF!</definedName>
    <definedName name="RWA_Constant" localSheetId="13">#REF!</definedName>
    <definedName name="RWA_Constant" localSheetId="8">#REF!</definedName>
    <definedName name="RWA_Constant" localSheetId="9">#REF!</definedName>
    <definedName name="RWA_Constant" localSheetId="14">#REF!</definedName>
    <definedName name="RWA_Constant" localSheetId="15">#REF!</definedName>
    <definedName name="RWA_Constant" localSheetId="0">#REF!</definedName>
    <definedName name="RWA_Constant">#REF!</definedName>
    <definedName name="RWA_Intercept" localSheetId="3">#REF!</definedName>
    <definedName name="RWA_Intercept" localSheetId="5">#REF!</definedName>
    <definedName name="RWA_Intercept" localSheetId="6">#REF!</definedName>
    <definedName name="RWA_Intercept" localSheetId="10">#REF!</definedName>
    <definedName name="RWA_Intercept" localSheetId="11">#REF!</definedName>
    <definedName name="RWA_Intercept" localSheetId="12">#REF!</definedName>
    <definedName name="RWA_Intercept" localSheetId="13">#REF!</definedName>
    <definedName name="RWA_Intercept" localSheetId="8">#REF!</definedName>
    <definedName name="RWA_Intercept" localSheetId="9">#REF!</definedName>
    <definedName name="RWA_Intercept" localSheetId="14">#REF!</definedName>
    <definedName name="RWA_Intercept" localSheetId="15">#REF!</definedName>
    <definedName name="RWA_Intercept" localSheetId="0">#REF!</definedName>
    <definedName name="RWA_Intercept">#REF!</definedName>
    <definedName name="RWA_InterceptSquared" localSheetId="3">#REF!</definedName>
    <definedName name="RWA_InterceptSquared" localSheetId="5">#REF!</definedName>
    <definedName name="RWA_InterceptSquared" localSheetId="6">#REF!</definedName>
    <definedName name="RWA_InterceptSquared" localSheetId="10">#REF!</definedName>
    <definedName name="RWA_InterceptSquared" localSheetId="11">#REF!</definedName>
    <definedName name="RWA_InterceptSquared" localSheetId="12">#REF!</definedName>
    <definedName name="RWA_InterceptSquared" localSheetId="13">#REF!</definedName>
    <definedName name="RWA_InterceptSquared" localSheetId="8">#REF!</definedName>
    <definedName name="RWA_InterceptSquared" localSheetId="9">#REF!</definedName>
    <definedName name="RWA_InterceptSquared" localSheetId="14">#REF!</definedName>
    <definedName name="RWA_InterceptSquared" localSheetId="15">#REF!</definedName>
    <definedName name="RWA_InterceptSquared" localSheetId="0">#REF!</definedName>
    <definedName name="RWA_InterceptSquared">#REF!</definedName>
    <definedName name="RWA_June">[4]A!$E$28</definedName>
    <definedName name="SCOPE">[2]SCOPE!$A$2:$G$40</definedName>
    <definedName name="Setup_SectorsBroad_Incl" localSheetId="3">#REF!</definedName>
    <definedName name="Setup_SectorsBroad_Incl" localSheetId="5">#REF!</definedName>
    <definedName name="Setup_SectorsBroad_Incl" localSheetId="6">#REF!</definedName>
    <definedName name="Setup_SectorsBroad_Incl" localSheetId="10">#REF!</definedName>
    <definedName name="Setup_SectorsBroad_Incl" localSheetId="11">#REF!</definedName>
    <definedName name="Setup_SectorsBroad_Incl" localSheetId="12">#REF!</definedName>
    <definedName name="Setup_SectorsBroad_Incl" localSheetId="13">#REF!</definedName>
    <definedName name="Setup_SectorsBroad_Incl" localSheetId="8">#REF!</definedName>
    <definedName name="Setup_SectorsBroad_Incl" localSheetId="9">#REF!</definedName>
    <definedName name="Setup_SectorsBroad_Incl" localSheetId="14">#REF!</definedName>
    <definedName name="Setup_SectorsBroad_Incl" localSheetId="15">#REF!</definedName>
    <definedName name="Setup_SectorsBroad_Incl" localSheetId="0">#REF!</definedName>
    <definedName name="Setup_SectorsBroad_Incl">#REF!</definedName>
    <definedName name="Setup_SectorsBroad_Max" localSheetId="0">#REF!</definedName>
    <definedName name="Setup_SectorsBroad_Max">#REF!</definedName>
    <definedName name="Setup_SectorsBroad_Num" localSheetId="3">#REF!</definedName>
    <definedName name="Setup_SectorsBroad_Num" localSheetId="5">#REF!</definedName>
    <definedName name="Setup_SectorsBroad_Num" localSheetId="6">#REF!</definedName>
    <definedName name="Setup_SectorsBroad_Num" localSheetId="10">#REF!</definedName>
    <definedName name="Setup_SectorsBroad_Num" localSheetId="11">#REF!</definedName>
    <definedName name="Setup_SectorsBroad_Num" localSheetId="12">#REF!</definedName>
    <definedName name="Setup_SectorsBroad_Num" localSheetId="13">#REF!</definedName>
    <definedName name="Setup_SectorsBroad_Num" localSheetId="8">#REF!</definedName>
    <definedName name="Setup_SectorsBroad_Num" localSheetId="9">#REF!</definedName>
    <definedName name="Setup_SectorsBroad_Num" localSheetId="14">#REF!</definedName>
    <definedName name="Setup_SectorsBroad_Num" localSheetId="15">#REF!</definedName>
    <definedName name="Setup_SectorsBroad_Num">#REF!</definedName>
    <definedName name="Setup_SectorsGranular_Incl" localSheetId="3">#REF!</definedName>
    <definedName name="Setup_SectorsGranular_Incl" localSheetId="5">#REF!</definedName>
    <definedName name="Setup_SectorsGranular_Incl" localSheetId="6">#REF!</definedName>
    <definedName name="Setup_SectorsGranular_Incl" localSheetId="10">#REF!</definedName>
    <definedName name="Setup_SectorsGranular_Incl" localSheetId="11">#REF!</definedName>
    <definedName name="Setup_SectorsGranular_Incl" localSheetId="12">#REF!</definedName>
    <definedName name="Setup_SectorsGranular_Incl" localSheetId="13">#REF!</definedName>
    <definedName name="Setup_SectorsGranular_Incl" localSheetId="8">#REF!</definedName>
    <definedName name="Setup_SectorsGranular_Incl" localSheetId="9">#REF!</definedName>
    <definedName name="Setup_SectorsGranular_Incl" localSheetId="14">#REF!</definedName>
    <definedName name="Setup_SectorsGranular_Incl" localSheetId="15">#REF!</definedName>
    <definedName name="Setup_SectorsGranular_Incl">#REF!</definedName>
    <definedName name="Setup_SectorsGranular_Max" localSheetId="0">#REF!</definedName>
    <definedName name="Setup_SectorsGranular_Max">#REF!</definedName>
    <definedName name="Setup_SectorsGranular_Num" localSheetId="3">#REF!</definedName>
    <definedName name="Setup_SectorsGranular_Num" localSheetId="5">#REF!</definedName>
    <definedName name="Setup_SectorsGranular_Num" localSheetId="6">#REF!</definedName>
    <definedName name="Setup_SectorsGranular_Num" localSheetId="10">#REF!</definedName>
    <definedName name="Setup_SectorsGranular_Num" localSheetId="11">#REF!</definedName>
    <definedName name="Setup_SectorsGranular_Num" localSheetId="12">#REF!</definedName>
    <definedName name="Setup_SectorsGranular_Num" localSheetId="13">#REF!</definedName>
    <definedName name="Setup_SectorsGranular_Num" localSheetId="8">#REF!</definedName>
    <definedName name="Setup_SectorsGranular_Num" localSheetId="9">#REF!</definedName>
    <definedName name="Setup_SectorsGranular_Num" localSheetId="14">#REF!</definedName>
    <definedName name="Setup_SectorsGranular_Num" localSheetId="15">#REF!</definedName>
    <definedName name="Setup_SectorsGranular_Num">#REF!</definedName>
    <definedName name="Setup_SectorsRegional_Incl" localSheetId="3">#REF!</definedName>
    <definedName name="Setup_SectorsRegional_Incl" localSheetId="5">#REF!</definedName>
    <definedName name="Setup_SectorsRegional_Incl" localSheetId="6">#REF!</definedName>
    <definedName name="Setup_SectorsRegional_Incl" localSheetId="10">#REF!</definedName>
    <definedName name="Setup_SectorsRegional_Incl" localSheetId="11">#REF!</definedName>
    <definedName name="Setup_SectorsRegional_Incl" localSheetId="12">#REF!</definedName>
    <definedName name="Setup_SectorsRegional_Incl" localSheetId="13">#REF!</definedName>
    <definedName name="Setup_SectorsRegional_Incl" localSheetId="8">#REF!</definedName>
    <definedName name="Setup_SectorsRegional_Incl" localSheetId="9">#REF!</definedName>
    <definedName name="Setup_SectorsRegional_Incl" localSheetId="14">#REF!</definedName>
    <definedName name="Setup_SectorsRegional_Incl" localSheetId="15">#REF!</definedName>
    <definedName name="Setup_SectorsRegional_Incl">#REF!</definedName>
    <definedName name="Setup_SectorsRegional_Num" localSheetId="3">#REF!</definedName>
    <definedName name="Setup_SectorsRegional_Num" localSheetId="5">#REF!</definedName>
    <definedName name="Setup_SectorsRegional_Num" localSheetId="6">#REF!</definedName>
    <definedName name="Setup_SectorsRegional_Num" localSheetId="10">#REF!</definedName>
    <definedName name="Setup_SectorsRegional_Num" localSheetId="11">#REF!</definedName>
    <definedName name="Setup_SectorsRegional_Num" localSheetId="12">#REF!</definedName>
    <definedName name="Setup_SectorsRegional_Num" localSheetId="13">#REF!</definedName>
    <definedName name="Setup_SectorsRegional_Num" localSheetId="8">#REF!</definedName>
    <definedName name="Setup_SectorsRegional_Num" localSheetId="9">#REF!</definedName>
    <definedName name="Setup_SectorsRegional_Num" localSheetId="14">#REF!</definedName>
    <definedName name="Setup_SectorsRegional_Num" localSheetId="15">#REF!</definedName>
    <definedName name="Setup_SectorsRegional_Num">#REF!</definedName>
    <definedName name="tax" localSheetId="10">'[5]T1 - BIII impact ST'!#REF!</definedName>
    <definedName name="tax" localSheetId="11">'[5]T1 - BIII impact ST'!#REF!</definedName>
    <definedName name="tax" localSheetId="12">'[5]T1 - BIII impact ST'!#REF!</definedName>
    <definedName name="tax" localSheetId="13">'[5]T1 - BIII impact ST'!#REF!</definedName>
    <definedName name="tax" localSheetId="9">'[5]T1 - BIII impact ST'!#REF!</definedName>
    <definedName name="tax">'[5]T1 - BIII impact ST'!#REF!</definedName>
    <definedName name="TEST">[3]LOOKUPS!$B$1:$C$32</definedName>
    <definedName name="TRADING_BPV">[2]TRADING!$D$2:$E$32</definedName>
    <definedName name="TRADING_MV">[2]TRADING!$A$2:$B$32</definedName>
    <definedName name="UNIT">[2]LOOKUPS!$B$46</definedName>
    <definedName name="w" localSheetId="10">[6]Parameters!#REF!</definedName>
    <definedName name="w" localSheetId="11">[6]Parameters!#REF!</definedName>
    <definedName name="w" localSheetId="12">[6]Parameters!#REF!</definedName>
    <definedName name="w" localSheetId="13">[6]Parameters!#REF!</definedName>
    <definedName name="w" localSheetId="9">[6]Parameters!#REF!</definedName>
    <definedName name="w">[6]Parameters!#REF!</definedName>
    <definedName name="YesNo2Basel2" localSheetId="10">[6]Parameters!#REF!</definedName>
    <definedName name="YesNo2Basel2" localSheetId="11">[6]Parameters!#REF!</definedName>
    <definedName name="YesNo2Basel2" localSheetId="12">[6]Parameters!#REF!</definedName>
    <definedName name="YesNo2Basel2" localSheetId="13">[6]Parameters!#REF!</definedName>
    <definedName name="YesNo2Basel2" localSheetId="9">[6]Parameters!#REF!</definedName>
    <definedName name="YesNo2Basel2">[6]Parameters!#REF!</definedName>
    <definedName name="YesNoBasel2" localSheetId="10">[7]Parameters!#REF!</definedName>
    <definedName name="YesNoBasel2" localSheetId="11">[7]Parameters!#REF!</definedName>
    <definedName name="YesNoBasel2" localSheetId="12">[7]Parameters!#REF!</definedName>
    <definedName name="YesNoBasel2" localSheetId="13">[7]Parameters!#REF!</definedName>
    <definedName name="YesNoBasel2" localSheetId="9">[7]Parameters!#REF!</definedName>
    <definedName name="YesNoBasel2">[7]Parameters!#REF!</definedName>
    <definedName name="Z_18B9D5A0_93CE_497C_914E_AE7B5D1254E4_.wvu.PrintArea" localSheetId="2" hidden="1">'(0) Assumptions Liquid Assets'!$A$1:$E$49</definedName>
  </definedNames>
  <calcPr calcId="171027"/>
</workbook>
</file>

<file path=xl/calcChain.xml><?xml version="1.0" encoding="utf-8"?>
<calcChain xmlns="http://schemas.openxmlformats.org/spreadsheetml/2006/main">
  <c r="G63" i="38" l="1"/>
  <c r="E63" i="38"/>
  <c r="G62" i="38"/>
  <c r="E62" i="38"/>
  <c r="G61" i="38"/>
  <c r="E61" i="38"/>
  <c r="G60" i="38"/>
  <c r="E60" i="38"/>
  <c r="G59" i="38"/>
  <c r="E59" i="38"/>
  <c r="G58" i="38"/>
  <c r="E58" i="38"/>
  <c r="F65" i="38"/>
  <c r="F66" i="38"/>
  <c r="F67" i="38"/>
  <c r="F68" i="38"/>
  <c r="F69" i="38"/>
  <c r="F64" i="38"/>
  <c r="F59" i="38"/>
  <c r="F60" i="38"/>
  <c r="F61" i="38"/>
  <c r="F62" i="38"/>
  <c r="F63" i="38"/>
  <c r="F58" i="38"/>
  <c r="D65" i="38"/>
  <c r="D66" i="38"/>
  <c r="D67" i="38"/>
  <c r="D68" i="38"/>
  <c r="D69" i="38"/>
  <c r="D64" i="38"/>
  <c r="D59" i="38"/>
  <c r="D60" i="38"/>
  <c r="D61" i="38"/>
  <c r="D62" i="38"/>
  <c r="D63" i="38"/>
  <c r="D58" i="38"/>
  <c r="I12" i="46" l="1"/>
  <c r="L10" i="46"/>
  <c r="C2" i="37" l="1"/>
  <c r="AC4" i="37"/>
  <c r="AD4" i="37"/>
  <c r="AE4" i="37"/>
  <c r="AF4" i="37"/>
  <c r="AG4" i="37"/>
  <c r="AH4" i="37"/>
  <c r="AI4" i="37"/>
  <c r="AJ4" i="37"/>
  <c r="AK4" i="37"/>
  <c r="AL4" i="37"/>
  <c r="AM4" i="37"/>
  <c r="AN4" i="37"/>
  <c r="AO4" i="37"/>
  <c r="AP4" i="37"/>
  <c r="AQ4" i="37"/>
  <c r="AR4" i="37"/>
  <c r="AS4" i="37"/>
  <c r="AT4" i="37"/>
  <c r="AU4" i="37"/>
  <c r="AV4" i="37"/>
  <c r="AW4" i="37"/>
  <c r="AX4" i="37"/>
  <c r="AY4" i="37"/>
  <c r="AC13" i="37"/>
  <c r="AD13" i="37"/>
  <c r="AE13" i="37"/>
  <c r="AF13" i="37"/>
  <c r="AF73" i="37" s="1"/>
  <c r="AG13" i="37"/>
  <c r="AH13" i="37"/>
  <c r="AI13" i="37"/>
  <c r="AI37" i="37" s="1"/>
  <c r="AJ13" i="37"/>
  <c r="AK13" i="37"/>
  <c r="AK91" i="37" s="1"/>
  <c r="AL13" i="37"/>
  <c r="AM13" i="37"/>
  <c r="AM37" i="37" s="1"/>
  <c r="AN13" i="37"/>
  <c r="AO13" i="37"/>
  <c r="AP13" i="37"/>
  <c r="AP119" i="37" s="1"/>
  <c r="AQ13" i="37"/>
  <c r="AQ37" i="37" s="1"/>
  <c r="AR13" i="37"/>
  <c r="AS13" i="37"/>
  <c r="AT13" i="37"/>
  <c r="AU13" i="37"/>
  <c r="AV13" i="37"/>
  <c r="AW13" i="37"/>
  <c r="AW91" i="37" s="1"/>
  <c r="AX13" i="37"/>
  <c r="AX73" i="37" s="1"/>
  <c r="AY13" i="37"/>
  <c r="AY37" i="37" s="1"/>
  <c r="AC15" i="37"/>
  <c r="AD15" i="37"/>
  <c r="AE15" i="37"/>
  <c r="AF15" i="37"/>
  <c r="AG15" i="37"/>
  <c r="AH15" i="37"/>
  <c r="AI15" i="37"/>
  <c r="AJ15" i="37"/>
  <c r="AK15" i="37"/>
  <c r="AL15" i="37"/>
  <c r="AM15" i="37"/>
  <c r="AN15" i="37"/>
  <c r="AO15" i="37"/>
  <c r="AP15" i="37"/>
  <c r="AQ15" i="37"/>
  <c r="AR15" i="37"/>
  <c r="AS15" i="37"/>
  <c r="AT15" i="37"/>
  <c r="AU15" i="37"/>
  <c r="AV15" i="37"/>
  <c r="AW15" i="37"/>
  <c r="AX15" i="37"/>
  <c r="AY15" i="37"/>
  <c r="AC16" i="37"/>
  <c r="AD16" i="37"/>
  <c r="AE16" i="37"/>
  <c r="AF16" i="37"/>
  <c r="AG16" i="37"/>
  <c r="AH16" i="37"/>
  <c r="AI16" i="37"/>
  <c r="AJ16" i="37"/>
  <c r="AK16" i="37"/>
  <c r="AL16" i="37"/>
  <c r="AM16" i="37"/>
  <c r="AN16" i="37"/>
  <c r="AO16" i="37"/>
  <c r="AP16" i="37"/>
  <c r="AQ16" i="37"/>
  <c r="AR16" i="37"/>
  <c r="AS16" i="37"/>
  <c r="AT16" i="37"/>
  <c r="AU16" i="37"/>
  <c r="AV16" i="37"/>
  <c r="AW16" i="37"/>
  <c r="AX16" i="37"/>
  <c r="AY16" i="37"/>
  <c r="AC17" i="37"/>
  <c r="AD17" i="37"/>
  <c r="AE17" i="37"/>
  <c r="AF17" i="37"/>
  <c r="AG17" i="37"/>
  <c r="AH17" i="37"/>
  <c r="AI17" i="37"/>
  <c r="AJ17" i="37"/>
  <c r="AK17" i="37"/>
  <c r="AL17" i="37"/>
  <c r="AM17" i="37"/>
  <c r="AN17" i="37"/>
  <c r="AO17" i="37"/>
  <c r="AP17" i="37"/>
  <c r="AQ17" i="37"/>
  <c r="AR17" i="37"/>
  <c r="AS17" i="37"/>
  <c r="AT17" i="37"/>
  <c r="AU17" i="37"/>
  <c r="AV17" i="37"/>
  <c r="AW17" i="37"/>
  <c r="AX17" i="37"/>
  <c r="AY17" i="37"/>
  <c r="AC18" i="37"/>
  <c r="AD18" i="37"/>
  <c r="AE18" i="37"/>
  <c r="AF18" i="37"/>
  <c r="AG18" i="37"/>
  <c r="AH18" i="37"/>
  <c r="AI18" i="37"/>
  <c r="AJ18" i="37"/>
  <c r="AK18" i="37"/>
  <c r="AL18" i="37"/>
  <c r="AM18" i="37"/>
  <c r="AN18" i="37"/>
  <c r="AO18" i="37"/>
  <c r="AP18" i="37"/>
  <c r="AQ18" i="37"/>
  <c r="AR18" i="37"/>
  <c r="AS18" i="37"/>
  <c r="AT18" i="37"/>
  <c r="AU18" i="37"/>
  <c r="AV18" i="37"/>
  <c r="AW18" i="37"/>
  <c r="AX18" i="37"/>
  <c r="AY18" i="37"/>
  <c r="AC20" i="37"/>
  <c r="AD20" i="37"/>
  <c r="AE20" i="37"/>
  <c r="AF20" i="37"/>
  <c r="AG20" i="37"/>
  <c r="AH20" i="37"/>
  <c r="AI20" i="37"/>
  <c r="AJ20" i="37"/>
  <c r="AK20" i="37"/>
  <c r="AL20" i="37"/>
  <c r="AM20" i="37"/>
  <c r="AN20" i="37"/>
  <c r="AO20" i="37"/>
  <c r="AP20" i="37"/>
  <c r="AQ20" i="37"/>
  <c r="AR20" i="37"/>
  <c r="AS20" i="37"/>
  <c r="AT20" i="37"/>
  <c r="AU20" i="37"/>
  <c r="AV20" i="37"/>
  <c r="AW20" i="37"/>
  <c r="AX20" i="37"/>
  <c r="AY20" i="37"/>
  <c r="AC21" i="37"/>
  <c r="AD21" i="37"/>
  <c r="AE21" i="37"/>
  <c r="AF21" i="37"/>
  <c r="AG21" i="37"/>
  <c r="AH21" i="37"/>
  <c r="AI21" i="37"/>
  <c r="AJ21" i="37"/>
  <c r="AK21" i="37"/>
  <c r="AL21" i="37"/>
  <c r="AM21" i="37"/>
  <c r="AN21" i="37"/>
  <c r="AO21" i="37"/>
  <c r="AP21" i="37"/>
  <c r="AQ21" i="37"/>
  <c r="AR21" i="37"/>
  <c r="AS21" i="37"/>
  <c r="AT21" i="37"/>
  <c r="AU21" i="37"/>
  <c r="AV21" i="37"/>
  <c r="AW21" i="37"/>
  <c r="AX21" i="37"/>
  <c r="AY21" i="37"/>
  <c r="AC22" i="37"/>
  <c r="AD22" i="37"/>
  <c r="AE22" i="37"/>
  <c r="AF22" i="37"/>
  <c r="AG22" i="37"/>
  <c r="AH22" i="37"/>
  <c r="AI22" i="37"/>
  <c r="AJ22" i="37"/>
  <c r="AK22" i="37"/>
  <c r="AL22" i="37"/>
  <c r="AM22" i="37"/>
  <c r="AN22" i="37"/>
  <c r="AO22" i="37"/>
  <c r="AP22" i="37"/>
  <c r="AQ22" i="37"/>
  <c r="AR22" i="37"/>
  <c r="AS22" i="37"/>
  <c r="AT22" i="37"/>
  <c r="AU22" i="37"/>
  <c r="AV22" i="37"/>
  <c r="AW22" i="37"/>
  <c r="AX22" i="37"/>
  <c r="AY22" i="37"/>
  <c r="AC23" i="37"/>
  <c r="AD23" i="37"/>
  <c r="AE23" i="37"/>
  <c r="AF23" i="37"/>
  <c r="AG23" i="37"/>
  <c r="AH23" i="37"/>
  <c r="AI23" i="37"/>
  <c r="AJ23" i="37"/>
  <c r="AK23" i="37"/>
  <c r="AL23" i="37"/>
  <c r="AM23" i="37"/>
  <c r="AN23" i="37"/>
  <c r="AO23" i="37"/>
  <c r="AP23" i="37"/>
  <c r="AQ23" i="37"/>
  <c r="AR23" i="37"/>
  <c r="AS23" i="37"/>
  <c r="AT23" i="37"/>
  <c r="AU23" i="37"/>
  <c r="AV23" i="37"/>
  <c r="AW23" i="37"/>
  <c r="AX23" i="37"/>
  <c r="AY23" i="37"/>
  <c r="AC24" i="37"/>
  <c r="AD24" i="37"/>
  <c r="AE24" i="37"/>
  <c r="AF24" i="37"/>
  <c r="AG24" i="37"/>
  <c r="AH24" i="37"/>
  <c r="AI24" i="37"/>
  <c r="AJ24" i="37"/>
  <c r="AK24" i="37"/>
  <c r="AL24" i="37"/>
  <c r="AM24" i="37"/>
  <c r="AN24" i="37"/>
  <c r="AO24" i="37"/>
  <c r="AP24" i="37"/>
  <c r="AQ24" i="37"/>
  <c r="AR24" i="37"/>
  <c r="AS24" i="37"/>
  <c r="AT24" i="37"/>
  <c r="AU24" i="37"/>
  <c r="AV24" i="37"/>
  <c r="AW24" i="37"/>
  <c r="AX24" i="37"/>
  <c r="AY24" i="37"/>
  <c r="AF37" i="37"/>
  <c r="AJ37" i="37"/>
  <c r="AR37" i="37"/>
  <c r="AF55" i="37"/>
  <c r="AI55" i="37"/>
  <c r="AJ55" i="37"/>
  <c r="AM55" i="37"/>
  <c r="AN55" i="37"/>
  <c r="AQ55" i="37"/>
  <c r="AR55" i="37"/>
  <c r="AY55" i="37"/>
  <c r="AE73" i="37"/>
  <c r="AI73" i="37"/>
  <c r="AJ73" i="37"/>
  <c r="AM73" i="37"/>
  <c r="AQ73" i="37"/>
  <c r="AR73" i="37"/>
  <c r="AU73" i="37"/>
  <c r="AY73" i="37"/>
  <c r="AE91" i="37"/>
  <c r="AF91" i="37"/>
  <c r="AI91" i="37"/>
  <c r="AJ91" i="37"/>
  <c r="AM91" i="37"/>
  <c r="AQ91" i="37"/>
  <c r="AR91" i="37"/>
  <c r="AU91" i="37"/>
  <c r="AY91" i="37"/>
  <c r="AE119" i="37"/>
  <c r="AE162" i="37" s="1"/>
  <c r="AF119" i="37"/>
  <c r="AI119" i="37"/>
  <c r="AJ119" i="37"/>
  <c r="AM119" i="37"/>
  <c r="AN119" i="37"/>
  <c r="AQ119" i="37"/>
  <c r="AQ162" i="37" s="1"/>
  <c r="AR119" i="37"/>
  <c r="AU119" i="37"/>
  <c r="AU162" i="37" s="1"/>
  <c r="AV119" i="37"/>
  <c r="AY119" i="37"/>
  <c r="AC122" i="37"/>
  <c r="AD122" i="37"/>
  <c r="AE122" i="37"/>
  <c r="AF122" i="37"/>
  <c r="AG122" i="37"/>
  <c r="AH122" i="37"/>
  <c r="AI122" i="37"/>
  <c r="AJ122" i="37"/>
  <c r="AK122" i="37"/>
  <c r="AL122" i="37"/>
  <c r="AM122" i="37"/>
  <c r="AN122" i="37"/>
  <c r="AO122" i="37"/>
  <c r="AP122" i="37"/>
  <c r="AQ122" i="37"/>
  <c r="AR122" i="37"/>
  <c r="AS122" i="37"/>
  <c r="AT122" i="37"/>
  <c r="AU122" i="37"/>
  <c r="AV122" i="37"/>
  <c r="AW122" i="37"/>
  <c r="AX122" i="37"/>
  <c r="AY122" i="37"/>
  <c r="AC123" i="37"/>
  <c r="AD123" i="37"/>
  <c r="AE123" i="37"/>
  <c r="AF123" i="37"/>
  <c r="AG123" i="37"/>
  <c r="AH123" i="37"/>
  <c r="AI123" i="37"/>
  <c r="AJ123" i="37"/>
  <c r="AK123" i="37"/>
  <c r="AL123" i="37"/>
  <c r="AM123" i="37"/>
  <c r="AN123" i="37"/>
  <c r="AO123" i="37"/>
  <c r="AP123" i="37"/>
  <c r="AQ123" i="37"/>
  <c r="AR123" i="37"/>
  <c r="AS123" i="37"/>
  <c r="AT123" i="37"/>
  <c r="AU123" i="37"/>
  <c r="AV123" i="37"/>
  <c r="AW123" i="37"/>
  <c r="AX123" i="37"/>
  <c r="AY123" i="37"/>
  <c r="AC126" i="37"/>
  <c r="AD126" i="37"/>
  <c r="AE126" i="37"/>
  <c r="AF126" i="37"/>
  <c r="AG126" i="37"/>
  <c r="AH126" i="37"/>
  <c r="AI126" i="37"/>
  <c r="AJ126" i="37"/>
  <c r="AK126" i="37"/>
  <c r="AL126" i="37"/>
  <c r="AM126" i="37"/>
  <c r="AN126" i="37"/>
  <c r="AO126" i="37"/>
  <c r="AP126" i="37"/>
  <c r="AQ126" i="37"/>
  <c r="AR126" i="37"/>
  <c r="AS126" i="37"/>
  <c r="AT126" i="37"/>
  <c r="AU126" i="37"/>
  <c r="AV126" i="37"/>
  <c r="AW126" i="37"/>
  <c r="AX126" i="37"/>
  <c r="AY126" i="37"/>
  <c r="AC127" i="37"/>
  <c r="AD127" i="37"/>
  <c r="AE127" i="37"/>
  <c r="AF127" i="37"/>
  <c r="AG127" i="37"/>
  <c r="AH127" i="37"/>
  <c r="AI127" i="37"/>
  <c r="AJ127" i="37"/>
  <c r="AK127" i="37"/>
  <c r="AL127" i="37"/>
  <c r="AM127" i="37"/>
  <c r="AN127" i="37"/>
  <c r="AO127" i="37"/>
  <c r="AP127" i="37"/>
  <c r="AQ127" i="37"/>
  <c r="AR127" i="37"/>
  <c r="AS127" i="37"/>
  <c r="AT127" i="37"/>
  <c r="AU127" i="37"/>
  <c r="AV127" i="37"/>
  <c r="AW127" i="37"/>
  <c r="AX127" i="37"/>
  <c r="AY127" i="37"/>
  <c r="AC128" i="37"/>
  <c r="AD128" i="37"/>
  <c r="AE128" i="37"/>
  <c r="AF128" i="37"/>
  <c r="AG128" i="37"/>
  <c r="AH128" i="37"/>
  <c r="AI128" i="37"/>
  <c r="AJ128" i="37"/>
  <c r="AK128" i="37"/>
  <c r="AL128" i="37"/>
  <c r="AM128" i="37"/>
  <c r="AN128" i="37"/>
  <c r="AO128" i="37"/>
  <c r="AP128" i="37"/>
  <c r="AQ128" i="37"/>
  <c r="AR128" i="37"/>
  <c r="AS128" i="37"/>
  <c r="AT128" i="37"/>
  <c r="AU128" i="37"/>
  <c r="AV128" i="37"/>
  <c r="AW128" i="37"/>
  <c r="AX128" i="37"/>
  <c r="AY128" i="37"/>
  <c r="AI150" i="37"/>
  <c r="AI214" i="37" s="1"/>
  <c r="AM150" i="37"/>
  <c r="AM214" i="37" s="1"/>
  <c r="AN150" i="37"/>
  <c r="AN214" i="37" s="1"/>
  <c r="AR150" i="37"/>
  <c r="AR214" i="37" s="1"/>
  <c r="AU150" i="37"/>
  <c r="AU214" i="37" s="1"/>
  <c r="AY150" i="37"/>
  <c r="AI162" i="37"/>
  <c r="AM162" i="37"/>
  <c r="AN162" i="37"/>
  <c r="AR162" i="37"/>
  <c r="AY162" i="37"/>
  <c r="AC181" i="37"/>
  <c r="AC195" i="37" s="1"/>
  <c r="AD181" i="37"/>
  <c r="AE181" i="37"/>
  <c r="AE195" i="37" s="1"/>
  <c r="AF181" i="37"/>
  <c r="AF195" i="37" s="1"/>
  <c r="AG181" i="37"/>
  <c r="AG195" i="37" s="1"/>
  <c r="AH181" i="37"/>
  <c r="AI181" i="37"/>
  <c r="AJ181" i="37"/>
  <c r="AJ195" i="37" s="1"/>
  <c r="AK181" i="37"/>
  <c r="AK195" i="37" s="1"/>
  <c r="AL181" i="37"/>
  <c r="AM181" i="37"/>
  <c r="AN181" i="37"/>
  <c r="AN195" i="37" s="1"/>
  <c r="AO181" i="37"/>
  <c r="AP181" i="37"/>
  <c r="AQ181" i="37"/>
  <c r="AR181" i="37"/>
  <c r="AR195" i="37" s="1"/>
  <c r="AS181" i="37"/>
  <c r="AS195" i="37" s="1"/>
  <c r="AT181" i="37"/>
  <c r="AU181" i="37"/>
  <c r="AV181" i="37"/>
  <c r="AV195" i="37" s="1"/>
  <c r="AW181" i="37"/>
  <c r="AW195" i="37" s="1"/>
  <c r="AX181" i="37"/>
  <c r="AY181" i="37"/>
  <c r="AC182" i="37"/>
  <c r="AC196" i="37" s="1"/>
  <c r="AD182" i="37"/>
  <c r="AE182" i="37"/>
  <c r="AF182" i="37"/>
  <c r="AG182" i="37"/>
  <c r="AG196" i="37" s="1"/>
  <c r="AH182" i="37"/>
  <c r="AH196" i="37" s="1"/>
  <c r="AI182" i="37"/>
  <c r="AJ182" i="37"/>
  <c r="AK182" i="37"/>
  <c r="AK196" i="37" s="1"/>
  <c r="AL182" i="37"/>
  <c r="AL196" i="37" s="1"/>
  <c r="AM182" i="37"/>
  <c r="AN182" i="37"/>
  <c r="AO182" i="37"/>
  <c r="AO196" i="37" s="1"/>
  <c r="AP182" i="37"/>
  <c r="AP196" i="37" s="1"/>
  <c r="AQ182" i="37"/>
  <c r="AR182" i="37"/>
  <c r="AS182" i="37"/>
  <c r="AS196" i="37" s="1"/>
  <c r="AT182" i="37"/>
  <c r="AT196" i="37" s="1"/>
  <c r="AU182" i="37"/>
  <c r="AV182" i="37"/>
  <c r="AW182" i="37"/>
  <c r="AW196" i="37" s="1"/>
  <c r="AX182" i="37"/>
  <c r="AY182" i="37"/>
  <c r="AC183" i="37"/>
  <c r="AD183" i="37"/>
  <c r="AD197" i="37" s="1"/>
  <c r="AE183" i="37"/>
  <c r="AE197" i="37" s="1"/>
  <c r="AF183" i="37"/>
  <c r="AG183" i="37"/>
  <c r="AH183" i="37"/>
  <c r="AH197" i="37" s="1"/>
  <c r="AI183" i="37"/>
  <c r="AI197" i="37" s="1"/>
  <c r="AJ183" i="37"/>
  <c r="AK183" i="37"/>
  <c r="AL183" i="37"/>
  <c r="AL197" i="37" s="1"/>
  <c r="AM183" i="37"/>
  <c r="AN183" i="37"/>
  <c r="AO183" i="37"/>
  <c r="AP183" i="37"/>
  <c r="AP197" i="37" s="1"/>
  <c r="AQ183" i="37"/>
  <c r="AQ197" i="37" s="1"/>
  <c r="AR183" i="37"/>
  <c r="AS183" i="37"/>
  <c r="AT183" i="37"/>
  <c r="AT197" i="37" s="1"/>
  <c r="AU183" i="37"/>
  <c r="AU197" i="37" s="1"/>
  <c r="AV183" i="37"/>
  <c r="AW183" i="37"/>
  <c r="AX183" i="37"/>
  <c r="AX197" i="37" s="1"/>
  <c r="AY183" i="37"/>
  <c r="AY197" i="37" s="1"/>
  <c r="AC184" i="37"/>
  <c r="AD184" i="37"/>
  <c r="AE184" i="37"/>
  <c r="AE198" i="37" s="1"/>
  <c r="AF184" i="37"/>
  <c r="AF198" i="37" s="1"/>
  <c r="AG184" i="37"/>
  <c r="AH184" i="37"/>
  <c r="AI184" i="37"/>
  <c r="AI198" i="37" s="1"/>
  <c r="AJ184" i="37"/>
  <c r="AK184" i="37"/>
  <c r="AL184" i="37"/>
  <c r="AM184" i="37"/>
  <c r="AM198" i="37" s="1"/>
  <c r="AN184" i="37"/>
  <c r="AN198" i="37" s="1"/>
  <c r="AO184" i="37"/>
  <c r="AP184" i="37"/>
  <c r="AQ184" i="37"/>
  <c r="AQ198" i="37" s="1"/>
  <c r="AR184" i="37"/>
  <c r="AR198" i="37" s="1"/>
  <c r="AS184" i="37"/>
  <c r="AT184" i="37"/>
  <c r="AU184" i="37"/>
  <c r="AU198" i="37" s="1"/>
  <c r="AV184" i="37"/>
  <c r="AW184" i="37"/>
  <c r="AX184" i="37"/>
  <c r="AY184" i="37"/>
  <c r="AY198" i="37" s="1"/>
  <c r="AD195" i="37"/>
  <c r="AH195" i="37"/>
  <c r="AI195" i="37"/>
  <c r="AL195" i="37"/>
  <c r="AM195" i="37"/>
  <c r="AO195" i="37"/>
  <c r="AP195" i="37"/>
  <c r="AQ195" i="37"/>
  <c r="AT195" i="37"/>
  <c r="AU195" i="37"/>
  <c r="AX195" i="37"/>
  <c r="AY195" i="37"/>
  <c r="AD196" i="37"/>
  <c r="AE196" i="37"/>
  <c r="AF196" i="37"/>
  <c r="AI196" i="37"/>
  <c r="AJ196" i="37"/>
  <c r="AM196" i="37"/>
  <c r="AN196" i="37"/>
  <c r="AQ196" i="37"/>
  <c r="AR196" i="37"/>
  <c r="AU196" i="37"/>
  <c r="AV196" i="37"/>
  <c r="AX196" i="37"/>
  <c r="AY196" i="37"/>
  <c r="AC197" i="37"/>
  <c r="AF197" i="37"/>
  <c r="AG197" i="37"/>
  <c r="AJ197" i="37"/>
  <c r="AK197" i="37"/>
  <c r="AM197" i="37"/>
  <c r="AN197" i="37"/>
  <c r="AO197" i="37"/>
  <c r="AR197" i="37"/>
  <c r="AS197" i="37"/>
  <c r="AV197" i="37"/>
  <c r="AW197" i="37"/>
  <c r="AC198" i="37"/>
  <c r="AD198" i="37"/>
  <c r="AG198" i="37"/>
  <c r="AH198" i="37"/>
  <c r="AJ198" i="37"/>
  <c r="AK198" i="37"/>
  <c r="AL198" i="37"/>
  <c r="AO198" i="37"/>
  <c r="AP198" i="37"/>
  <c r="AS198" i="37"/>
  <c r="AT198" i="37"/>
  <c r="AV198" i="37"/>
  <c r="AW198" i="37"/>
  <c r="AX198" i="37"/>
  <c r="AM202" i="37"/>
  <c r="AN202" i="37"/>
  <c r="AC233" i="37"/>
  <c r="AC247" i="37" s="1"/>
  <c r="AD233" i="37"/>
  <c r="AD247" i="37" s="1"/>
  <c r="AE233" i="37"/>
  <c r="AE247" i="37" s="1"/>
  <c r="AG233" i="37"/>
  <c r="AG247" i="37" s="1"/>
  <c r="AI233" i="37"/>
  <c r="AI247" i="37" s="1"/>
  <c r="AK233" i="37"/>
  <c r="AK247" i="37" s="1"/>
  <c r="AL233" i="37"/>
  <c r="AL247" i="37" s="1"/>
  <c r="AM233" i="37"/>
  <c r="AM247" i="37" s="1"/>
  <c r="AO233" i="37"/>
  <c r="AO247" i="37" s="1"/>
  <c r="AQ233" i="37"/>
  <c r="AQ247" i="37" s="1"/>
  <c r="AS233" i="37"/>
  <c r="AS247" i="37" s="1"/>
  <c r="AT233" i="37"/>
  <c r="AT247" i="37" s="1"/>
  <c r="AU233" i="37"/>
  <c r="AU247" i="37" s="1"/>
  <c r="AW233" i="37"/>
  <c r="AW247" i="37" s="1"/>
  <c r="AX233" i="37"/>
  <c r="AX247" i="37" s="1"/>
  <c r="AY233" i="37"/>
  <c r="AY247" i="37" s="1"/>
  <c r="AD234" i="37"/>
  <c r="AD248" i="37" s="1"/>
  <c r="AH234" i="37"/>
  <c r="AH248" i="37" s="1"/>
  <c r="AI234" i="37"/>
  <c r="AI248" i="37" s="1"/>
  <c r="AJ234" i="37"/>
  <c r="AJ248" i="37" s="1"/>
  <c r="AL234" i="37"/>
  <c r="AL248" i="37" s="1"/>
  <c r="AM234" i="37"/>
  <c r="AM248" i="37" s="1"/>
  <c r="AN234" i="37"/>
  <c r="AN248" i="37" s="1"/>
  <c r="AP234" i="37"/>
  <c r="AP248" i="37" s="1"/>
  <c r="AR234" i="37"/>
  <c r="AR248" i="37" s="1"/>
  <c r="AT234" i="37"/>
  <c r="AT248" i="37" s="1"/>
  <c r="AU234" i="37"/>
  <c r="AU248" i="37" s="1"/>
  <c r="AV234" i="37"/>
  <c r="AV248" i="37" s="1"/>
  <c r="AX234" i="37"/>
  <c r="AX248" i="37" s="1"/>
  <c r="AC235" i="37"/>
  <c r="AC249" i="37" s="1"/>
  <c r="AE235" i="37"/>
  <c r="AE249" i="37" s="1"/>
  <c r="AF235" i="37"/>
  <c r="AF249" i="37" s="1"/>
  <c r="AG235" i="37"/>
  <c r="AG249" i="37" s="1"/>
  <c r="AI235" i="37"/>
  <c r="AI249" i="37" s="1"/>
  <c r="AJ235" i="37"/>
  <c r="AJ249" i="37" s="1"/>
  <c r="AK235" i="37"/>
  <c r="AK249" i="37" s="1"/>
  <c r="AM235" i="37"/>
  <c r="AM249" i="37" s="1"/>
  <c r="AQ235" i="37"/>
  <c r="AQ249" i="37" s="1"/>
  <c r="AR235" i="37"/>
  <c r="AR249" i="37" s="1"/>
  <c r="AS235" i="37"/>
  <c r="AS249" i="37" s="1"/>
  <c r="AU235" i="37"/>
  <c r="AU249" i="37" s="1"/>
  <c r="AV235" i="37"/>
  <c r="AW235" i="37"/>
  <c r="AW249" i="37" s="1"/>
  <c r="AY235" i="37"/>
  <c r="AY249" i="37" s="1"/>
  <c r="AD236" i="37"/>
  <c r="AD250" i="37" s="1"/>
  <c r="AF236" i="37"/>
  <c r="AF250" i="37" s="1"/>
  <c r="AG236" i="37"/>
  <c r="AG250" i="37" s="1"/>
  <c r="AH236" i="37"/>
  <c r="AH250" i="37" s="1"/>
  <c r="AJ236" i="37"/>
  <c r="AJ250" i="37" s="1"/>
  <c r="AL236" i="37"/>
  <c r="AL250" i="37" s="1"/>
  <c r="AN236" i="37"/>
  <c r="AN250" i="37" s="1"/>
  <c r="AO236" i="37"/>
  <c r="AO250" i="37" s="1"/>
  <c r="AP236" i="37"/>
  <c r="AP250" i="37" s="1"/>
  <c r="AR236" i="37"/>
  <c r="AR250" i="37" s="1"/>
  <c r="AS236" i="37"/>
  <c r="AS250" i="37" s="1"/>
  <c r="AT236" i="37"/>
  <c r="AT250" i="37" s="1"/>
  <c r="AV236" i="37"/>
  <c r="AV250" i="37" s="1"/>
  <c r="AF233" i="37"/>
  <c r="AF247" i="37" s="1"/>
  <c r="AH233" i="37"/>
  <c r="AH247" i="37" s="1"/>
  <c r="AJ233" i="37"/>
  <c r="AJ247" i="37" s="1"/>
  <c r="AN233" i="37"/>
  <c r="AN247" i="37" s="1"/>
  <c r="AP233" i="37"/>
  <c r="AP247" i="37" s="1"/>
  <c r="AR233" i="37"/>
  <c r="AR247" i="37" s="1"/>
  <c r="AV233" i="37"/>
  <c r="AV247" i="37" s="1"/>
  <c r="AC234" i="37"/>
  <c r="AC248" i="37" s="1"/>
  <c r="AE234" i="37"/>
  <c r="AE248" i="37" s="1"/>
  <c r="AF234" i="37"/>
  <c r="AF248" i="37" s="1"/>
  <c r="AG234" i="37"/>
  <c r="AG248" i="37" s="1"/>
  <c r="AK234" i="37"/>
  <c r="AK248" i="37" s="1"/>
  <c r="AO234" i="37"/>
  <c r="AO248" i="37" s="1"/>
  <c r="AQ234" i="37"/>
  <c r="AQ248" i="37" s="1"/>
  <c r="AS234" i="37"/>
  <c r="AS248" i="37" s="1"/>
  <c r="AW234" i="37"/>
  <c r="AW248" i="37" s="1"/>
  <c r="AY234" i="37"/>
  <c r="AY248" i="37" s="1"/>
  <c r="AD235" i="37"/>
  <c r="AD249" i="37" s="1"/>
  <c r="AH235" i="37"/>
  <c r="AH249" i="37" s="1"/>
  <c r="AL235" i="37"/>
  <c r="AL249" i="37" s="1"/>
  <c r="AN235" i="37"/>
  <c r="AN249" i="37" s="1"/>
  <c r="AO235" i="37"/>
  <c r="AO249" i="37" s="1"/>
  <c r="AP235" i="37"/>
  <c r="AT235" i="37"/>
  <c r="AT249" i="37" s="1"/>
  <c r="AX235" i="37"/>
  <c r="AX249" i="37" s="1"/>
  <c r="AC236" i="37"/>
  <c r="AC250" i="37" s="1"/>
  <c r="AE236" i="37"/>
  <c r="AI236" i="37"/>
  <c r="AI250" i="37" s="1"/>
  <c r="AK236" i="37"/>
  <c r="AK250" i="37" s="1"/>
  <c r="AM236" i="37"/>
  <c r="AM250" i="37" s="1"/>
  <c r="AQ236" i="37"/>
  <c r="AQ250" i="37" s="1"/>
  <c r="AU236" i="37"/>
  <c r="AU250" i="37" s="1"/>
  <c r="AW236" i="37"/>
  <c r="AW250" i="37" s="1"/>
  <c r="AX236" i="37"/>
  <c r="AX250" i="37" s="1"/>
  <c r="AY236" i="37"/>
  <c r="AY250" i="37" s="1"/>
  <c r="AP249" i="37"/>
  <c r="AV249" i="37"/>
  <c r="AE250" i="37"/>
  <c r="AF3" i="65"/>
  <c r="AF10" i="65" s="1"/>
  <c r="AG3" i="65"/>
  <c r="AG10" i="65" s="1"/>
  <c r="AH3" i="65"/>
  <c r="AH10" i="65" s="1"/>
  <c r="AI3" i="65"/>
  <c r="AI10" i="65" s="1"/>
  <c r="AJ3" i="65"/>
  <c r="AJ10" i="65" s="1"/>
  <c r="AK3" i="65"/>
  <c r="AK10" i="65" s="1"/>
  <c r="AL3" i="65"/>
  <c r="AL10" i="65" s="1"/>
  <c r="AM3" i="65"/>
  <c r="AM10" i="65" s="1"/>
  <c r="AN3" i="65"/>
  <c r="AO3" i="65"/>
  <c r="AO10" i="65" s="1"/>
  <c r="AP3" i="65"/>
  <c r="AP10" i="65" s="1"/>
  <c r="AQ3" i="65"/>
  <c r="AQ10" i="65" s="1"/>
  <c r="AR3" i="65"/>
  <c r="AS3" i="65"/>
  <c r="AS10" i="65" s="1"/>
  <c r="AT3" i="65"/>
  <c r="AT10" i="65" s="1"/>
  <c r="AU3" i="65"/>
  <c r="AU10" i="65" s="1"/>
  <c r="AV3" i="65"/>
  <c r="AV10" i="65" s="1"/>
  <c r="AW3" i="65"/>
  <c r="AW10" i="65" s="1"/>
  <c r="AX3" i="65"/>
  <c r="AX10" i="65" s="1"/>
  <c r="AY3" i="65"/>
  <c r="AY10" i="65" s="1"/>
  <c r="AZ3" i="65"/>
  <c r="AZ10" i="65" s="1"/>
  <c r="BA3" i="65"/>
  <c r="BA10" i="65" s="1"/>
  <c r="BB3" i="65"/>
  <c r="BB10" i="65" s="1"/>
  <c r="AF4" i="65"/>
  <c r="AG4" i="65"/>
  <c r="AH4" i="65"/>
  <c r="AI4" i="65"/>
  <c r="AJ4" i="65"/>
  <c r="AK4" i="65"/>
  <c r="AL4" i="65"/>
  <c r="AM4" i="65"/>
  <c r="AN4" i="65"/>
  <c r="AO4" i="65"/>
  <c r="AP4" i="65"/>
  <c r="AQ4" i="65"/>
  <c r="AR4" i="65"/>
  <c r="AS4" i="65"/>
  <c r="AT4" i="65"/>
  <c r="AU4" i="65"/>
  <c r="AV4" i="65"/>
  <c r="AW4" i="65"/>
  <c r="AX4" i="65"/>
  <c r="AY4" i="65"/>
  <c r="AZ4" i="65"/>
  <c r="BA4" i="65"/>
  <c r="BB4" i="65"/>
  <c r="AF5" i="65"/>
  <c r="AG5" i="65"/>
  <c r="AH5" i="65"/>
  <c r="AI5" i="65"/>
  <c r="AJ5" i="65"/>
  <c r="AK5" i="65"/>
  <c r="AL5" i="65"/>
  <c r="AM5" i="65"/>
  <c r="AN5" i="65"/>
  <c r="AO5" i="65"/>
  <c r="AP5" i="65"/>
  <c r="AQ5" i="65"/>
  <c r="AR5" i="65"/>
  <c r="AS5" i="65"/>
  <c r="AT5" i="65"/>
  <c r="AU5" i="65"/>
  <c r="AV5" i="65"/>
  <c r="AW5" i="65"/>
  <c r="AX5" i="65"/>
  <c r="AY5" i="65"/>
  <c r="AZ5" i="65"/>
  <c r="BA5" i="65"/>
  <c r="BB5" i="65"/>
  <c r="AF6" i="65"/>
  <c r="AG6" i="65"/>
  <c r="AH6" i="65"/>
  <c r="AI6" i="65"/>
  <c r="AJ6" i="65"/>
  <c r="AK6" i="65"/>
  <c r="AL6" i="65"/>
  <c r="AM6" i="65"/>
  <c r="AN6" i="65"/>
  <c r="AO6" i="65"/>
  <c r="AP6" i="65"/>
  <c r="AQ6" i="65"/>
  <c r="AR6" i="65"/>
  <c r="AS6" i="65"/>
  <c r="AT6" i="65"/>
  <c r="AU6" i="65"/>
  <c r="AV6" i="65"/>
  <c r="AW6" i="65"/>
  <c r="AX6" i="65"/>
  <c r="AY6" i="65"/>
  <c r="AZ6" i="65"/>
  <c r="BA6" i="65"/>
  <c r="BB6" i="65"/>
  <c r="AF7" i="65"/>
  <c r="AG7" i="65"/>
  <c r="AH7" i="65"/>
  <c r="AI7" i="65"/>
  <c r="AJ7" i="65"/>
  <c r="AK7" i="65"/>
  <c r="AL7" i="65"/>
  <c r="AM7" i="65"/>
  <c r="AN7" i="65"/>
  <c r="AO7" i="65"/>
  <c r="AP7" i="65"/>
  <c r="AQ7" i="65"/>
  <c r="AR7" i="65"/>
  <c r="AS7" i="65"/>
  <c r="AT7" i="65"/>
  <c r="AU7" i="65"/>
  <c r="AV7" i="65"/>
  <c r="AW7" i="65"/>
  <c r="AX7" i="65"/>
  <c r="AY7" i="65"/>
  <c r="AZ7" i="65"/>
  <c r="BA7" i="65"/>
  <c r="BB7" i="65"/>
  <c r="AF8" i="65"/>
  <c r="AG8" i="65"/>
  <c r="AH8" i="65"/>
  <c r="AI8" i="65"/>
  <c r="AJ8" i="65"/>
  <c r="AK8" i="65"/>
  <c r="AL8" i="65"/>
  <c r="AM8" i="65"/>
  <c r="AN8" i="65"/>
  <c r="AO8" i="65"/>
  <c r="AP8" i="65"/>
  <c r="AQ8" i="65"/>
  <c r="AR8" i="65"/>
  <c r="AS8" i="65"/>
  <c r="AT8" i="65"/>
  <c r="AU8" i="65"/>
  <c r="AV8" i="65"/>
  <c r="AW8" i="65"/>
  <c r="AX8" i="65"/>
  <c r="AY8" i="65"/>
  <c r="AZ8" i="65"/>
  <c r="BA8" i="65"/>
  <c r="BB8" i="65"/>
  <c r="AN10" i="65"/>
  <c r="AR10" i="65"/>
  <c r="AF3" i="67"/>
  <c r="AF10" i="67" s="1"/>
  <c r="AG3" i="67"/>
  <c r="AG10" i="67" s="1"/>
  <c r="AH3" i="67"/>
  <c r="AI3" i="67"/>
  <c r="AI10" i="67" s="1"/>
  <c r="AJ3" i="67"/>
  <c r="AJ10" i="67" s="1"/>
  <c r="AK3" i="67"/>
  <c r="AK10" i="67" s="1"/>
  <c r="AL3" i="67"/>
  <c r="AM3" i="67"/>
  <c r="AM10" i="67" s="1"/>
  <c r="AN3" i="67"/>
  <c r="AN10" i="67" s="1"/>
  <c r="AO3" i="67"/>
  <c r="AO10" i="67" s="1"/>
  <c r="AP3" i="67"/>
  <c r="AQ3" i="67"/>
  <c r="AQ10" i="67" s="1"/>
  <c r="AR3" i="67"/>
  <c r="AR10" i="67" s="1"/>
  <c r="AS3" i="67"/>
  <c r="AS10" i="67" s="1"/>
  <c r="AT3" i="67"/>
  <c r="AU3" i="67"/>
  <c r="AU10" i="67" s="1"/>
  <c r="AV3" i="67"/>
  <c r="AV10" i="67" s="1"/>
  <c r="AW3" i="67"/>
  <c r="AW10" i="67" s="1"/>
  <c r="AX3" i="67"/>
  <c r="AY3" i="67"/>
  <c r="AY10" i="67" s="1"/>
  <c r="AZ3" i="67"/>
  <c r="AZ10" i="67" s="1"/>
  <c r="BA3" i="67"/>
  <c r="BA10" i="67" s="1"/>
  <c r="BB3" i="67"/>
  <c r="AF4" i="67"/>
  <c r="AG4" i="67"/>
  <c r="AH4" i="67"/>
  <c r="AI4" i="67"/>
  <c r="AJ4" i="67"/>
  <c r="AK4" i="67"/>
  <c r="AL4" i="67"/>
  <c r="AM4" i="67"/>
  <c r="AN4" i="67"/>
  <c r="AO4" i="67"/>
  <c r="AP4" i="67"/>
  <c r="AQ4" i="67"/>
  <c r="AR4" i="67"/>
  <c r="AS4" i="67"/>
  <c r="AT4" i="67"/>
  <c r="AU4" i="67"/>
  <c r="AV4" i="67"/>
  <c r="AW4" i="67"/>
  <c r="AX4" i="67"/>
  <c r="AY4" i="67"/>
  <c r="AZ4" i="67"/>
  <c r="BA4" i="67"/>
  <c r="BB4" i="67"/>
  <c r="AF5" i="67"/>
  <c r="AG5" i="67"/>
  <c r="AH5" i="67"/>
  <c r="AI5" i="67"/>
  <c r="AJ5" i="67"/>
  <c r="AK5" i="67"/>
  <c r="AL5" i="67"/>
  <c r="AM5" i="67"/>
  <c r="AN5" i="67"/>
  <c r="AO5" i="67"/>
  <c r="AP5" i="67"/>
  <c r="AQ5" i="67"/>
  <c r="AR5" i="67"/>
  <c r="AS5" i="67"/>
  <c r="AT5" i="67"/>
  <c r="AU5" i="67"/>
  <c r="AV5" i="67"/>
  <c r="AW5" i="67"/>
  <c r="AX5" i="67"/>
  <c r="AY5" i="67"/>
  <c r="AZ5" i="67"/>
  <c r="BA5" i="67"/>
  <c r="BB5" i="67"/>
  <c r="AF6" i="67"/>
  <c r="AG6" i="67"/>
  <c r="AH6" i="67"/>
  <c r="AI6" i="67"/>
  <c r="AJ6" i="67"/>
  <c r="AK6" i="67"/>
  <c r="AL6" i="67"/>
  <c r="AM6" i="67"/>
  <c r="AN6" i="67"/>
  <c r="AO6" i="67"/>
  <c r="AP6" i="67"/>
  <c r="AQ6" i="67"/>
  <c r="AR6" i="67"/>
  <c r="AS6" i="67"/>
  <c r="AT6" i="67"/>
  <c r="AU6" i="67"/>
  <c r="AV6" i="67"/>
  <c r="AW6" i="67"/>
  <c r="AX6" i="67"/>
  <c r="AY6" i="67"/>
  <c r="AZ6" i="67"/>
  <c r="BA6" i="67"/>
  <c r="BB6" i="67"/>
  <c r="AF7" i="67"/>
  <c r="AG7" i="67"/>
  <c r="AH7" i="67"/>
  <c r="AI7" i="67"/>
  <c r="AJ7" i="67"/>
  <c r="AK7" i="67"/>
  <c r="AL7" i="67"/>
  <c r="AM7" i="67"/>
  <c r="AN7" i="67"/>
  <c r="AO7" i="67"/>
  <c r="AP7" i="67"/>
  <c r="AQ7" i="67"/>
  <c r="AR7" i="67"/>
  <c r="AS7" i="67"/>
  <c r="AT7" i="67"/>
  <c r="AU7" i="67"/>
  <c r="AV7" i="67"/>
  <c r="AW7" i="67"/>
  <c r="AX7" i="67"/>
  <c r="AY7" i="67"/>
  <c r="AZ7" i="67"/>
  <c r="BA7" i="67"/>
  <c r="BB7" i="67"/>
  <c r="AF8" i="67"/>
  <c r="AG8" i="67"/>
  <c r="AH8" i="67"/>
  <c r="AI8" i="67"/>
  <c r="AJ8" i="67"/>
  <c r="AK8" i="67"/>
  <c r="AL8" i="67"/>
  <c r="AM8" i="67"/>
  <c r="AN8" i="67"/>
  <c r="AO8" i="67"/>
  <c r="AP8" i="67"/>
  <c r="AQ8" i="67"/>
  <c r="AR8" i="67"/>
  <c r="AS8" i="67"/>
  <c r="AT8" i="67"/>
  <c r="AU8" i="67"/>
  <c r="AV8" i="67"/>
  <c r="AW8" i="67"/>
  <c r="AX8" i="67"/>
  <c r="AY8" i="67"/>
  <c r="AZ8" i="67"/>
  <c r="BA8" i="67"/>
  <c r="BB8" i="67"/>
  <c r="AH10" i="67"/>
  <c r="AL10" i="67"/>
  <c r="AP10" i="67"/>
  <c r="AT10" i="67"/>
  <c r="AX10" i="67"/>
  <c r="BB10" i="67"/>
  <c r="AF3" i="68"/>
  <c r="AG3" i="68"/>
  <c r="AH3" i="68"/>
  <c r="AH10" i="68" s="1"/>
  <c r="AI3" i="68"/>
  <c r="AI10" i="68" s="1"/>
  <c r="AJ3" i="68"/>
  <c r="AK3" i="68"/>
  <c r="AL3" i="68"/>
  <c r="AL10" i="68" s="1"/>
  <c r="AM3" i="68"/>
  <c r="AM10" i="68" s="1"/>
  <c r="AN3" i="68"/>
  <c r="AO3" i="68"/>
  <c r="AP3" i="68"/>
  <c r="AP10" i="68" s="1"/>
  <c r="AQ3" i="68"/>
  <c r="AQ10" i="68" s="1"/>
  <c r="AR3" i="68"/>
  <c r="AS3" i="68"/>
  <c r="AT3" i="68"/>
  <c r="AT10" i="68" s="1"/>
  <c r="AU3" i="68"/>
  <c r="AU10" i="68" s="1"/>
  <c r="AV3" i="68"/>
  <c r="AW3" i="68"/>
  <c r="AX3" i="68"/>
  <c r="AX10" i="68" s="1"/>
  <c r="AY3" i="68"/>
  <c r="AY10" i="68" s="1"/>
  <c r="AZ3" i="68"/>
  <c r="BA3" i="68"/>
  <c r="BB3" i="68"/>
  <c r="BB10" i="68" s="1"/>
  <c r="AF4" i="68"/>
  <c r="AG4" i="68"/>
  <c r="AH4" i="68"/>
  <c r="AI4" i="68"/>
  <c r="AJ4" i="68"/>
  <c r="AK4" i="68"/>
  <c r="AL4" i="68"/>
  <c r="AM4" i="68"/>
  <c r="AN4" i="68"/>
  <c r="AO4" i="68"/>
  <c r="AP4" i="68"/>
  <c r="AQ4" i="68"/>
  <c r="AR4" i="68"/>
  <c r="AS4" i="68"/>
  <c r="AT4" i="68"/>
  <c r="AU4" i="68"/>
  <c r="AV4" i="68"/>
  <c r="AW4" i="68"/>
  <c r="AX4" i="68"/>
  <c r="AY4" i="68"/>
  <c r="AZ4" i="68"/>
  <c r="BA4" i="68"/>
  <c r="BB4" i="68"/>
  <c r="AF5" i="68"/>
  <c r="AG5" i="68"/>
  <c r="AH5" i="68"/>
  <c r="AI5" i="68"/>
  <c r="AJ5" i="68"/>
  <c r="AK5" i="68"/>
  <c r="AL5" i="68"/>
  <c r="AM5" i="68"/>
  <c r="AN5" i="68"/>
  <c r="AO5" i="68"/>
  <c r="AP5" i="68"/>
  <c r="AQ5" i="68"/>
  <c r="AR5" i="68"/>
  <c r="AS5" i="68"/>
  <c r="AT5" i="68"/>
  <c r="AU5" i="68"/>
  <c r="AV5" i="68"/>
  <c r="AW5" i="68"/>
  <c r="AX5" i="68"/>
  <c r="AY5" i="68"/>
  <c r="AZ5" i="68"/>
  <c r="BA5" i="68"/>
  <c r="BB5" i="68"/>
  <c r="AF6" i="68"/>
  <c r="AG6" i="68"/>
  <c r="AH6" i="68"/>
  <c r="AI6" i="68"/>
  <c r="AJ6" i="68"/>
  <c r="AK6" i="68"/>
  <c r="AL6" i="68"/>
  <c r="AM6" i="68"/>
  <c r="AN6" i="68"/>
  <c r="AO6" i="68"/>
  <c r="AP6" i="68"/>
  <c r="AQ6" i="68"/>
  <c r="AR6" i="68"/>
  <c r="AS6" i="68"/>
  <c r="AT6" i="68"/>
  <c r="AU6" i="68"/>
  <c r="AV6" i="68"/>
  <c r="AW6" i="68"/>
  <c r="AX6" i="68"/>
  <c r="AY6" i="68"/>
  <c r="AZ6" i="68"/>
  <c r="BA6" i="68"/>
  <c r="BB6" i="68"/>
  <c r="AF7" i="68"/>
  <c r="AG7" i="68"/>
  <c r="AH7" i="68"/>
  <c r="AI7" i="68"/>
  <c r="AJ7" i="68"/>
  <c r="AK7" i="68"/>
  <c r="AL7" i="68"/>
  <c r="AM7" i="68"/>
  <c r="AN7" i="68"/>
  <c r="AO7" i="68"/>
  <c r="AP7" i="68"/>
  <c r="AQ7" i="68"/>
  <c r="AR7" i="68"/>
  <c r="AS7" i="68"/>
  <c r="AT7" i="68"/>
  <c r="AU7" i="68"/>
  <c r="AV7" i="68"/>
  <c r="AW7" i="68"/>
  <c r="AX7" i="68"/>
  <c r="AY7" i="68"/>
  <c r="AZ7" i="68"/>
  <c r="BA7" i="68"/>
  <c r="BB7" i="68"/>
  <c r="AF8" i="68"/>
  <c r="AG8" i="68"/>
  <c r="AH8" i="68"/>
  <c r="AI8" i="68"/>
  <c r="AJ8" i="68"/>
  <c r="AK8" i="68"/>
  <c r="AL8" i="68"/>
  <c r="AM8" i="68"/>
  <c r="AN8" i="68"/>
  <c r="AO8" i="68"/>
  <c r="AP8" i="68"/>
  <c r="AQ8" i="68"/>
  <c r="AR8" i="68"/>
  <c r="AS8" i="68"/>
  <c r="AT8" i="68"/>
  <c r="AU8" i="68"/>
  <c r="AV8" i="68"/>
  <c r="AW8" i="68"/>
  <c r="AX8" i="68"/>
  <c r="AY8" i="68"/>
  <c r="AZ8" i="68"/>
  <c r="BA8" i="68"/>
  <c r="BB8" i="68"/>
  <c r="AF10" i="68"/>
  <c r="AG10" i="68"/>
  <c r="AJ10" i="68"/>
  <c r="AK10" i="68"/>
  <c r="AN10" i="68"/>
  <c r="AO10" i="68"/>
  <c r="AR10" i="68"/>
  <c r="AS10" i="68"/>
  <c r="AV10" i="68"/>
  <c r="AW10" i="68"/>
  <c r="AZ10" i="68"/>
  <c r="BA10" i="68"/>
  <c r="AF3" i="61"/>
  <c r="AF10" i="61" s="1"/>
  <c r="AG3" i="61"/>
  <c r="AG10" i="61" s="1"/>
  <c r="AH3" i="61"/>
  <c r="AH10" i="61" s="1"/>
  <c r="AI3" i="61"/>
  <c r="AJ3" i="61"/>
  <c r="AK3" i="61"/>
  <c r="AL3" i="61"/>
  <c r="AL10" i="61" s="1"/>
  <c r="AM3" i="61"/>
  <c r="AN3" i="61"/>
  <c r="AN10" i="61" s="1"/>
  <c r="AO3" i="61"/>
  <c r="AO10" i="61" s="1"/>
  <c r="AP3" i="61"/>
  <c r="AP10" i="61" s="1"/>
  <c r="AQ3" i="61"/>
  <c r="AR3" i="61"/>
  <c r="AS3" i="61"/>
  <c r="AS10" i="61" s="1"/>
  <c r="AT3" i="61"/>
  <c r="AT10" i="61" s="1"/>
  <c r="AU3" i="61"/>
  <c r="AV3" i="61"/>
  <c r="AV10" i="61" s="1"/>
  <c r="AW3" i="61"/>
  <c r="AW10" i="61" s="1"/>
  <c r="AX3" i="61"/>
  <c r="AX10" i="61" s="1"/>
  <c r="AY3" i="61"/>
  <c r="AZ3" i="61"/>
  <c r="BA3" i="61"/>
  <c r="BA10" i="61" s="1"/>
  <c r="BB3" i="61"/>
  <c r="BB10" i="61" s="1"/>
  <c r="AF4" i="61"/>
  <c r="AG4" i="61"/>
  <c r="AH4" i="61"/>
  <c r="AI4" i="61"/>
  <c r="AJ4" i="61"/>
  <c r="AK4" i="61"/>
  <c r="AL4" i="61"/>
  <c r="AM4" i="61"/>
  <c r="AN4" i="61"/>
  <c r="AO4" i="61"/>
  <c r="AP4" i="61"/>
  <c r="AQ4" i="61"/>
  <c r="AR4" i="61"/>
  <c r="AS4" i="61"/>
  <c r="AT4" i="61"/>
  <c r="AU4" i="61"/>
  <c r="AV4" i="61"/>
  <c r="AW4" i="61"/>
  <c r="AX4" i="61"/>
  <c r="AY4" i="61"/>
  <c r="AZ4" i="61"/>
  <c r="BA4" i="61"/>
  <c r="BB4" i="61"/>
  <c r="AF5" i="61"/>
  <c r="AG5" i="61"/>
  <c r="AH5" i="61"/>
  <c r="AI5" i="61"/>
  <c r="AJ5" i="61"/>
  <c r="AK5" i="61"/>
  <c r="AL5" i="61"/>
  <c r="AM5" i="61"/>
  <c r="AN5" i="61"/>
  <c r="AO5" i="61"/>
  <c r="AP5" i="61"/>
  <c r="AQ5" i="61"/>
  <c r="AR5" i="61"/>
  <c r="AS5" i="61"/>
  <c r="AT5" i="61"/>
  <c r="AU5" i="61"/>
  <c r="AV5" i="61"/>
  <c r="AW5" i="61"/>
  <c r="AX5" i="61"/>
  <c r="AY5" i="61"/>
  <c r="AZ5" i="61"/>
  <c r="BA5" i="61"/>
  <c r="BB5" i="61"/>
  <c r="AF6" i="61"/>
  <c r="AG6" i="61"/>
  <c r="AH6" i="61"/>
  <c r="AI6" i="61"/>
  <c r="AJ6" i="61"/>
  <c r="AK6" i="61"/>
  <c r="AL6" i="61"/>
  <c r="AM6" i="61"/>
  <c r="AN6" i="61"/>
  <c r="AO6" i="61"/>
  <c r="AP6" i="61"/>
  <c r="AQ6" i="61"/>
  <c r="AR6" i="61"/>
  <c r="AS6" i="61"/>
  <c r="AT6" i="61"/>
  <c r="AU6" i="61"/>
  <c r="AV6" i="61"/>
  <c r="AW6" i="61"/>
  <c r="AX6" i="61"/>
  <c r="AY6" i="61"/>
  <c r="AZ6" i="61"/>
  <c r="BA6" i="61"/>
  <c r="BB6" i="61"/>
  <c r="AF7" i="61"/>
  <c r="AG7" i="61"/>
  <c r="AH7" i="61"/>
  <c r="AI7" i="61"/>
  <c r="AJ7" i="61"/>
  <c r="AK7" i="61"/>
  <c r="AL7" i="61"/>
  <c r="AM7" i="61"/>
  <c r="AN7" i="61"/>
  <c r="AO7" i="61"/>
  <c r="AP7" i="61"/>
  <c r="AQ7" i="61"/>
  <c r="AR7" i="61"/>
  <c r="AS7" i="61"/>
  <c r="AT7" i="61"/>
  <c r="AU7" i="61"/>
  <c r="AV7" i="61"/>
  <c r="AW7" i="61"/>
  <c r="AX7" i="61"/>
  <c r="AY7" i="61"/>
  <c r="AZ7" i="61"/>
  <c r="BA7" i="61"/>
  <c r="BB7" i="61"/>
  <c r="AF8" i="61"/>
  <c r="AG8" i="61"/>
  <c r="AH8" i="61"/>
  <c r="AI8" i="61"/>
  <c r="AJ8" i="61"/>
  <c r="AK8" i="61"/>
  <c r="AL8" i="61"/>
  <c r="AM8" i="61"/>
  <c r="AN8" i="61"/>
  <c r="AO8" i="61"/>
  <c r="AP8" i="61"/>
  <c r="AQ8" i="61"/>
  <c r="AR8" i="61"/>
  <c r="AS8" i="61"/>
  <c r="AT8" i="61"/>
  <c r="AU8" i="61"/>
  <c r="AV8" i="61"/>
  <c r="AW8" i="61"/>
  <c r="AX8" i="61"/>
  <c r="AY8" i="61"/>
  <c r="AZ8" i="61"/>
  <c r="BA8" i="61"/>
  <c r="BB8" i="61"/>
  <c r="AI10" i="61"/>
  <c r="AJ10" i="61"/>
  <c r="AK10" i="61"/>
  <c r="AM10" i="61"/>
  <c r="AQ10" i="61"/>
  <c r="AR10" i="61"/>
  <c r="AU10" i="61"/>
  <c r="AY10" i="61"/>
  <c r="AZ10" i="61"/>
  <c r="AF18" i="61"/>
  <c r="AF18" i="65" s="1"/>
  <c r="AF18" i="67" s="1"/>
  <c r="AF18" i="68" s="1"/>
  <c r="AG18" i="61"/>
  <c r="AG18" i="65" s="1"/>
  <c r="AG18" i="67" s="1"/>
  <c r="AG18" i="68" s="1"/>
  <c r="AH18" i="61"/>
  <c r="AH18" i="65" s="1"/>
  <c r="AH18" i="67" s="1"/>
  <c r="AH18" i="68" s="1"/>
  <c r="AI18" i="61"/>
  <c r="AI18" i="65" s="1"/>
  <c r="AI18" i="67" s="1"/>
  <c r="AI18" i="68" s="1"/>
  <c r="AJ18" i="61"/>
  <c r="AJ18" i="65" s="1"/>
  <c r="AJ18" i="67" s="1"/>
  <c r="AJ18" i="68" s="1"/>
  <c r="AK18" i="61"/>
  <c r="AK18" i="65" s="1"/>
  <c r="AK18" i="67" s="1"/>
  <c r="AK18" i="68" s="1"/>
  <c r="AL18" i="61"/>
  <c r="AL18" i="65" s="1"/>
  <c r="AL18" i="67" s="1"/>
  <c r="AL18" i="68" s="1"/>
  <c r="AM18" i="61"/>
  <c r="AM18" i="65" s="1"/>
  <c r="AM18" i="67" s="1"/>
  <c r="AM18" i="68" s="1"/>
  <c r="AN18" i="61"/>
  <c r="AN18" i="65" s="1"/>
  <c r="AN18" i="67" s="1"/>
  <c r="AN18" i="68" s="1"/>
  <c r="AO18" i="61"/>
  <c r="AO18" i="65" s="1"/>
  <c r="AO18" i="67" s="1"/>
  <c r="AO18" i="68" s="1"/>
  <c r="AP18" i="61"/>
  <c r="AP18" i="65" s="1"/>
  <c r="AP18" i="67" s="1"/>
  <c r="AP18" i="68" s="1"/>
  <c r="AQ18" i="61"/>
  <c r="AQ18" i="65" s="1"/>
  <c r="AQ18" i="67" s="1"/>
  <c r="AQ18" i="68" s="1"/>
  <c r="AR18" i="61"/>
  <c r="AR18" i="65" s="1"/>
  <c r="AR18" i="67" s="1"/>
  <c r="AR18" i="68" s="1"/>
  <c r="AS18" i="61"/>
  <c r="AS18" i="65" s="1"/>
  <c r="AS18" i="67" s="1"/>
  <c r="AS18" i="68" s="1"/>
  <c r="AT18" i="61"/>
  <c r="AT18" i="65" s="1"/>
  <c r="AT18" i="67" s="1"/>
  <c r="AT18" i="68" s="1"/>
  <c r="AU18" i="61"/>
  <c r="AU18" i="65" s="1"/>
  <c r="AU18" i="67" s="1"/>
  <c r="AU18" i="68" s="1"/>
  <c r="AV18" i="61"/>
  <c r="AV18" i="65" s="1"/>
  <c r="AV18" i="67" s="1"/>
  <c r="AV18" i="68" s="1"/>
  <c r="AW18" i="61"/>
  <c r="AW18" i="65" s="1"/>
  <c r="AW18" i="67" s="1"/>
  <c r="AW18" i="68" s="1"/>
  <c r="AX18" i="61"/>
  <c r="AX18" i="65" s="1"/>
  <c r="AX18" i="67" s="1"/>
  <c r="AX18" i="68" s="1"/>
  <c r="AY18" i="61"/>
  <c r="AY18" i="65" s="1"/>
  <c r="AY18" i="67" s="1"/>
  <c r="AY18" i="68" s="1"/>
  <c r="AZ18" i="61"/>
  <c r="AZ18" i="65" s="1"/>
  <c r="AZ18" i="67" s="1"/>
  <c r="AZ18" i="68" s="1"/>
  <c r="BA18" i="61"/>
  <c r="BA18" i="65" s="1"/>
  <c r="BA18" i="67" s="1"/>
  <c r="BA18" i="68" s="1"/>
  <c r="BB18" i="61"/>
  <c r="BB18" i="65" s="1"/>
  <c r="BB18" i="67" s="1"/>
  <c r="BB18" i="68" s="1"/>
  <c r="F19" i="53"/>
  <c r="D21" i="53"/>
  <c r="G2" i="53"/>
  <c r="H2" i="53"/>
  <c r="I2" i="53"/>
  <c r="J2" i="53"/>
  <c r="K2" i="53"/>
  <c r="L2" i="53"/>
  <c r="M2" i="53"/>
  <c r="N2" i="53"/>
  <c r="O2" i="53"/>
  <c r="P2" i="53"/>
  <c r="Q2" i="53"/>
  <c r="R2" i="53"/>
  <c r="S2" i="53"/>
  <c r="T2" i="53"/>
  <c r="U2" i="53"/>
  <c r="V2" i="53"/>
  <c r="W2" i="53"/>
  <c r="X2" i="53"/>
  <c r="Y2" i="53"/>
  <c r="Z2" i="53"/>
  <c r="AA2" i="53"/>
  <c r="AB2" i="53"/>
  <c r="AC2" i="53"/>
  <c r="AD2" i="53"/>
  <c r="AE2" i="53"/>
  <c r="AF2" i="53"/>
  <c r="AG2" i="53"/>
  <c r="AH2" i="53"/>
  <c r="AI2" i="53"/>
  <c r="AJ2" i="53"/>
  <c r="AK2" i="53"/>
  <c r="AL2" i="53"/>
  <c r="AM2" i="53"/>
  <c r="AN2" i="53"/>
  <c r="AO2" i="53"/>
  <c r="AP2" i="53"/>
  <c r="AQ2" i="53"/>
  <c r="AR2" i="53"/>
  <c r="AS2" i="53"/>
  <c r="AT2" i="53"/>
  <c r="AU2" i="53"/>
  <c r="AV2" i="53"/>
  <c r="AW2" i="53"/>
  <c r="AX2" i="53"/>
  <c r="AY2" i="53"/>
  <c r="AZ2" i="53"/>
  <c r="BA2" i="53"/>
  <c r="BB2" i="53"/>
  <c r="BC2" i="53"/>
  <c r="G2" i="50"/>
  <c r="H2" i="50"/>
  <c r="I2" i="50"/>
  <c r="J2" i="50"/>
  <c r="K2" i="50"/>
  <c r="L2" i="50"/>
  <c r="M2" i="50"/>
  <c r="N2" i="50"/>
  <c r="O2" i="50"/>
  <c r="P2" i="50"/>
  <c r="Q2" i="50"/>
  <c r="R2" i="50"/>
  <c r="S2" i="50"/>
  <c r="T2" i="50"/>
  <c r="U2" i="50"/>
  <c r="V2" i="50"/>
  <c r="W2" i="50"/>
  <c r="X2" i="50"/>
  <c r="Y2" i="50"/>
  <c r="Z2" i="50"/>
  <c r="AA2" i="50"/>
  <c r="AB2" i="50"/>
  <c r="AC2" i="50"/>
  <c r="AD2" i="50"/>
  <c r="AE2" i="50"/>
  <c r="AF2" i="50"/>
  <c r="AG2" i="50"/>
  <c r="AH2" i="50"/>
  <c r="AI2" i="50"/>
  <c r="AJ2" i="50"/>
  <c r="AK2" i="50"/>
  <c r="AL2" i="50"/>
  <c r="AM2" i="50"/>
  <c r="AN2" i="50"/>
  <c r="AO2" i="50"/>
  <c r="AP2" i="50"/>
  <c r="AQ2" i="50"/>
  <c r="AR2" i="50"/>
  <c r="AS2" i="50"/>
  <c r="AT2" i="50"/>
  <c r="AU2" i="50"/>
  <c r="AV2" i="50"/>
  <c r="AW2" i="50"/>
  <c r="AX2" i="50"/>
  <c r="AY2" i="50"/>
  <c r="AZ2" i="50"/>
  <c r="BA2" i="50"/>
  <c r="BB2" i="50"/>
  <c r="BC2" i="50"/>
  <c r="F2" i="53"/>
  <c r="F2" i="50"/>
  <c r="AF3" i="53"/>
  <c r="AF10" i="53" s="1"/>
  <c r="AG3" i="53"/>
  <c r="AG10" i="53" s="1"/>
  <c r="AH3" i="53"/>
  <c r="AI3" i="53"/>
  <c r="AJ3" i="53"/>
  <c r="AJ10" i="53" s="1"/>
  <c r="AK3" i="53"/>
  <c r="AK10" i="53" s="1"/>
  <c r="AL3" i="53"/>
  <c r="AM3" i="53"/>
  <c r="AN3" i="53"/>
  <c r="AN10" i="53" s="1"/>
  <c r="AO3" i="53"/>
  <c r="AO10" i="53" s="1"/>
  <c r="AP3" i="53"/>
  <c r="AQ3" i="53"/>
  <c r="AR3" i="53"/>
  <c r="AR10" i="53" s="1"/>
  <c r="AS3" i="53"/>
  <c r="AS10" i="53" s="1"/>
  <c r="AT3" i="53"/>
  <c r="AU3" i="53"/>
  <c r="AV3" i="53"/>
  <c r="AV10" i="53" s="1"/>
  <c r="AW3" i="53"/>
  <c r="AW10" i="53" s="1"/>
  <c r="AX3" i="53"/>
  <c r="AY3" i="53"/>
  <c r="AZ3" i="53"/>
  <c r="AZ10" i="53" s="1"/>
  <c r="BA3" i="53"/>
  <c r="BA10" i="53" s="1"/>
  <c r="BB3" i="53"/>
  <c r="AF4" i="53"/>
  <c r="AG4" i="53"/>
  <c r="AH4" i="53"/>
  <c r="AI4" i="53"/>
  <c r="AJ4" i="53"/>
  <c r="AK4" i="53"/>
  <c r="AL4" i="53"/>
  <c r="AM4" i="53"/>
  <c r="AN4" i="53"/>
  <c r="AO4" i="53"/>
  <c r="AP4" i="53"/>
  <c r="AQ4" i="53"/>
  <c r="AR4" i="53"/>
  <c r="AS4" i="53"/>
  <c r="AT4" i="53"/>
  <c r="AU4" i="53"/>
  <c r="AV4" i="53"/>
  <c r="AW4" i="53"/>
  <c r="AX4" i="53"/>
  <c r="AY4" i="53"/>
  <c r="AZ4" i="53"/>
  <c r="BA4" i="53"/>
  <c r="BB4" i="53"/>
  <c r="AF5" i="53"/>
  <c r="AG5" i="53"/>
  <c r="AH5" i="53"/>
  <c r="AI5" i="53"/>
  <c r="AJ5" i="53"/>
  <c r="AK5" i="53"/>
  <c r="AL5" i="53"/>
  <c r="AM5" i="53"/>
  <c r="AN5" i="53"/>
  <c r="AO5" i="53"/>
  <c r="AP5" i="53"/>
  <c r="AQ5" i="53"/>
  <c r="AR5" i="53"/>
  <c r="AS5" i="53"/>
  <c r="AT5" i="53"/>
  <c r="AU5" i="53"/>
  <c r="AV5" i="53"/>
  <c r="AW5" i="53"/>
  <c r="AX5" i="53"/>
  <c r="AY5" i="53"/>
  <c r="AZ5" i="53"/>
  <c r="BA5" i="53"/>
  <c r="BB5" i="53"/>
  <c r="AF6" i="53"/>
  <c r="AG6" i="53"/>
  <c r="AH6" i="53"/>
  <c r="AI6" i="53"/>
  <c r="AJ6" i="53"/>
  <c r="AK6" i="53"/>
  <c r="AL6" i="53"/>
  <c r="AM6" i="53"/>
  <c r="AN6" i="53"/>
  <c r="AO6" i="53"/>
  <c r="AP6" i="53"/>
  <c r="AQ6" i="53"/>
  <c r="AR6" i="53"/>
  <c r="AS6" i="53"/>
  <c r="AT6" i="53"/>
  <c r="AU6" i="53"/>
  <c r="AV6" i="53"/>
  <c r="AW6" i="53"/>
  <c r="AX6" i="53"/>
  <c r="AY6" i="53"/>
  <c r="AZ6" i="53"/>
  <c r="BA6" i="53"/>
  <c r="BB6" i="53"/>
  <c r="AF7" i="53"/>
  <c r="AG7" i="53"/>
  <c r="AH7" i="53"/>
  <c r="AI7" i="53"/>
  <c r="AJ7" i="53"/>
  <c r="AK7" i="53"/>
  <c r="AL7" i="53"/>
  <c r="AM7" i="53"/>
  <c r="AN7" i="53"/>
  <c r="AO7" i="53"/>
  <c r="AP7" i="53"/>
  <c r="AQ7" i="53"/>
  <c r="AR7" i="53"/>
  <c r="AS7" i="53"/>
  <c r="AT7" i="53"/>
  <c r="AU7" i="53"/>
  <c r="AV7" i="53"/>
  <c r="AW7" i="53"/>
  <c r="AX7" i="53"/>
  <c r="AY7" i="53"/>
  <c r="AZ7" i="53"/>
  <c r="BA7" i="53"/>
  <c r="BB7" i="53"/>
  <c r="AF8" i="53"/>
  <c r="AG8" i="53"/>
  <c r="AH8" i="53"/>
  <c r="AI8" i="53"/>
  <c r="AJ8" i="53"/>
  <c r="AK8" i="53"/>
  <c r="AL8" i="53"/>
  <c r="AM8" i="53"/>
  <c r="AN8" i="53"/>
  <c r="AO8" i="53"/>
  <c r="AP8" i="53"/>
  <c r="AQ8" i="53"/>
  <c r="AR8" i="53"/>
  <c r="AS8" i="53"/>
  <c r="AT8" i="53"/>
  <c r="AU8" i="53"/>
  <c r="AV8" i="53"/>
  <c r="AW8" i="53"/>
  <c r="AX8" i="53"/>
  <c r="AY8" i="53"/>
  <c r="AZ8" i="53"/>
  <c r="BA8" i="53"/>
  <c r="BB8" i="53"/>
  <c r="AH10" i="53"/>
  <c r="AI10" i="53"/>
  <c r="AL10" i="53"/>
  <c r="AM10" i="53"/>
  <c r="AP10" i="53"/>
  <c r="AQ10" i="53"/>
  <c r="AT10" i="53"/>
  <c r="AU10" i="53"/>
  <c r="AX10" i="53"/>
  <c r="AY10" i="53"/>
  <c r="BB10" i="53"/>
  <c r="AF19" i="53"/>
  <c r="AF14" i="53" s="1"/>
  <c r="AF13" i="53" s="1"/>
  <c r="AG19" i="53"/>
  <c r="AG14" i="53" s="1"/>
  <c r="AG13" i="53" s="1"/>
  <c r="AH19" i="53"/>
  <c r="AH14" i="53" s="1"/>
  <c r="AH13" i="53" s="1"/>
  <c r="AI19" i="53"/>
  <c r="AI14" i="53" s="1"/>
  <c r="AI13" i="53" s="1"/>
  <c r="AJ19" i="53"/>
  <c r="AJ14" i="53" s="1"/>
  <c r="AJ13" i="53" s="1"/>
  <c r="AK19" i="53"/>
  <c r="AK14" i="53" s="1"/>
  <c r="AK13" i="53" s="1"/>
  <c r="AL19" i="53"/>
  <c r="AL14" i="53" s="1"/>
  <c r="AL13" i="53" s="1"/>
  <c r="AM19" i="53"/>
  <c r="AM14" i="53" s="1"/>
  <c r="AM13" i="53" s="1"/>
  <c r="AN19" i="53"/>
  <c r="AN14" i="53" s="1"/>
  <c r="AN13" i="53" s="1"/>
  <c r="AO19" i="53"/>
  <c r="AO14" i="53" s="1"/>
  <c r="AO13" i="53" s="1"/>
  <c r="AP19" i="53"/>
  <c r="AP14" i="53" s="1"/>
  <c r="AP13" i="53" s="1"/>
  <c r="AQ19" i="53"/>
  <c r="AQ14" i="53" s="1"/>
  <c r="AQ13" i="53" s="1"/>
  <c r="AR19" i="53"/>
  <c r="AR14" i="53" s="1"/>
  <c r="AR13" i="53" s="1"/>
  <c r="AS19" i="53"/>
  <c r="AS14" i="53" s="1"/>
  <c r="AS13" i="53" s="1"/>
  <c r="AT19" i="53"/>
  <c r="AT14" i="53" s="1"/>
  <c r="AT13" i="53" s="1"/>
  <c r="AU19" i="53"/>
  <c r="AU14" i="53" s="1"/>
  <c r="AU13" i="53" s="1"/>
  <c r="AV19" i="53"/>
  <c r="AV14" i="53" s="1"/>
  <c r="AV13" i="53" s="1"/>
  <c r="AW19" i="53"/>
  <c r="AW14" i="53" s="1"/>
  <c r="AW13" i="53" s="1"/>
  <c r="AX19" i="53"/>
  <c r="AX14" i="53" s="1"/>
  <c r="AX13" i="53" s="1"/>
  <c r="AY19" i="53"/>
  <c r="AY14" i="53" s="1"/>
  <c r="AY13" i="53" s="1"/>
  <c r="AZ19" i="53"/>
  <c r="AZ14" i="53" s="1"/>
  <c r="AZ13" i="53" s="1"/>
  <c r="BA19" i="53"/>
  <c r="BA14" i="53" s="1"/>
  <c r="BA13" i="53" s="1"/>
  <c r="BB19" i="53"/>
  <c r="BB14" i="53" s="1"/>
  <c r="BB13" i="53" s="1"/>
  <c r="AF28" i="53"/>
  <c r="AF26" i="53" s="1"/>
  <c r="AG28" i="53"/>
  <c r="AG26" i="53" s="1"/>
  <c r="AH28" i="53"/>
  <c r="AH26" i="53" s="1"/>
  <c r="AI28" i="53"/>
  <c r="AI26" i="53" s="1"/>
  <c r="AJ28" i="53"/>
  <c r="AJ26" i="53" s="1"/>
  <c r="AK28" i="53"/>
  <c r="AK26" i="53" s="1"/>
  <c r="AL28" i="53"/>
  <c r="AL26" i="53" s="1"/>
  <c r="AM28" i="53"/>
  <c r="AM26" i="53" s="1"/>
  <c r="AN28" i="53"/>
  <c r="AN26" i="53" s="1"/>
  <c r="AO28" i="53"/>
  <c r="AO26" i="53" s="1"/>
  <c r="AP28" i="53"/>
  <c r="AP26" i="53" s="1"/>
  <c r="AQ28" i="53"/>
  <c r="AQ26" i="53" s="1"/>
  <c r="AR28" i="53"/>
  <c r="AR26" i="53" s="1"/>
  <c r="AS28" i="53"/>
  <c r="AS26" i="53" s="1"/>
  <c r="AT28" i="53"/>
  <c r="AT26" i="53" s="1"/>
  <c r="AU28" i="53"/>
  <c r="AU26" i="53" s="1"/>
  <c r="AV28" i="53"/>
  <c r="AV26" i="53" s="1"/>
  <c r="AW28" i="53"/>
  <c r="AW26" i="53" s="1"/>
  <c r="AX28" i="53"/>
  <c r="AX26" i="53" s="1"/>
  <c r="AY28" i="53"/>
  <c r="AY26" i="53" s="1"/>
  <c r="AZ28" i="53"/>
  <c r="AZ26" i="53" s="1"/>
  <c r="BA28" i="53"/>
  <c r="BA26" i="53" s="1"/>
  <c r="BB28" i="53"/>
  <c r="BB26" i="53" s="1"/>
  <c r="AF36" i="53"/>
  <c r="AF34" i="53" s="1"/>
  <c r="AG36" i="53"/>
  <c r="AG34" i="53" s="1"/>
  <c r="AH36" i="53"/>
  <c r="AH34" i="53" s="1"/>
  <c r="AI36" i="53"/>
  <c r="AI34" i="53" s="1"/>
  <c r="AJ36" i="53"/>
  <c r="AJ34" i="53" s="1"/>
  <c r="AK36" i="53"/>
  <c r="AK34" i="53" s="1"/>
  <c r="AL36" i="53"/>
  <c r="AL34" i="53" s="1"/>
  <c r="AM36" i="53"/>
  <c r="AM34" i="53" s="1"/>
  <c r="AN36" i="53"/>
  <c r="AN34" i="53" s="1"/>
  <c r="AO36" i="53"/>
  <c r="AO34" i="53" s="1"/>
  <c r="AP36" i="53"/>
  <c r="AP34" i="53" s="1"/>
  <c r="AQ36" i="53"/>
  <c r="AQ34" i="53" s="1"/>
  <c r="AR36" i="53"/>
  <c r="AR34" i="53" s="1"/>
  <c r="AS36" i="53"/>
  <c r="AS34" i="53" s="1"/>
  <c r="AT36" i="53"/>
  <c r="AT34" i="53" s="1"/>
  <c r="AU36" i="53"/>
  <c r="AU34" i="53" s="1"/>
  <c r="AV36" i="53"/>
  <c r="AV34" i="53" s="1"/>
  <c r="AW36" i="53"/>
  <c r="AW34" i="53" s="1"/>
  <c r="AX36" i="53"/>
  <c r="AX34" i="53" s="1"/>
  <c r="AY36" i="53"/>
  <c r="AY34" i="53" s="1"/>
  <c r="AZ36" i="53"/>
  <c r="AZ34" i="53" s="1"/>
  <c r="BA36" i="53"/>
  <c r="BA34" i="53" s="1"/>
  <c r="BB36" i="53"/>
  <c r="BB34" i="53" s="1"/>
  <c r="AF55" i="53"/>
  <c r="AG55" i="53"/>
  <c r="AH55" i="53"/>
  <c r="AI55" i="53"/>
  <c r="AJ55" i="53"/>
  <c r="AK55" i="53"/>
  <c r="AL55" i="53"/>
  <c r="AM55" i="53"/>
  <c r="AN55" i="53"/>
  <c r="AO55" i="53"/>
  <c r="AP55" i="53"/>
  <c r="AQ55" i="53"/>
  <c r="AR55" i="53"/>
  <c r="AS55" i="53"/>
  <c r="AT55" i="53"/>
  <c r="AU55" i="53"/>
  <c r="AV55" i="53"/>
  <c r="AW55" i="53"/>
  <c r="AX55" i="53"/>
  <c r="AY55" i="53"/>
  <c r="AZ55" i="53"/>
  <c r="BA55" i="53"/>
  <c r="BB55" i="53"/>
  <c r="AF64" i="53"/>
  <c r="AF62" i="53" s="1"/>
  <c r="AG64" i="53"/>
  <c r="AG62" i="53" s="1"/>
  <c r="AH64" i="53"/>
  <c r="AH62" i="53" s="1"/>
  <c r="AI64" i="53"/>
  <c r="AI62" i="53" s="1"/>
  <c r="AJ64" i="53"/>
  <c r="AJ62" i="53" s="1"/>
  <c r="AK64" i="53"/>
  <c r="AK62" i="53" s="1"/>
  <c r="AL64" i="53"/>
  <c r="AL62" i="53" s="1"/>
  <c r="AM64" i="53"/>
  <c r="AM62" i="53" s="1"/>
  <c r="AN64" i="53"/>
  <c r="AN62" i="53" s="1"/>
  <c r="AO64" i="53"/>
  <c r="AO62" i="53" s="1"/>
  <c r="AP64" i="53"/>
  <c r="AP62" i="53" s="1"/>
  <c r="AQ64" i="53"/>
  <c r="AQ62" i="53" s="1"/>
  <c r="AR64" i="53"/>
  <c r="AR62" i="53" s="1"/>
  <c r="AS64" i="53"/>
  <c r="AS62" i="53" s="1"/>
  <c r="AT64" i="53"/>
  <c r="AT62" i="53" s="1"/>
  <c r="AU64" i="53"/>
  <c r="AU62" i="53" s="1"/>
  <c r="AV64" i="53"/>
  <c r="AV62" i="53" s="1"/>
  <c r="AW64" i="53"/>
  <c r="AW62" i="53" s="1"/>
  <c r="AX64" i="53"/>
  <c r="AX62" i="53" s="1"/>
  <c r="AY64" i="53"/>
  <c r="AY62" i="53" s="1"/>
  <c r="AZ64" i="53"/>
  <c r="AZ62" i="53" s="1"/>
  <c r="BA64" i="53"/>
  <c r="BA62" i="53" s="1"/>
  <c r="BB64" i="53"/>
  <c r="BB62" i="53" s="1"/>
  <c r="AF72" i="53"/>
  <c r="AF70" i="53" s="1"/>
  <c r="AG72" i="53"/>
  <c r="AG70" i="53" s="1"/>
  <c r="AH72" i="53"/>
  <c r="AH70" i="53" s="1"/>
  <c r="AI72" i="53"/>
  <c r="AI70" i="53" s="1"/>
  <c r="AJ72" i="53"/>
  <c r="AJ70" i="53" s="1"/>
  <c r="AK72" i="53"/>
  <c r="AK70" i="53" s="1"/>
  <c r="AL72" i="53"/>
  <c r="AL70" i="53" s="1"/>
  <c r="AM72" i="53"/>
  <c r="AM70" i="53" s="1"/>
  <c r="AN72" i="53"/>
  <c r="AN70" i="53" s="1"/>
  <c r="AO72" i="53"/>
  <c r="AO70" i="53" s="1"/>
  <c r="AP72" i="53"/>
  <c r="AP70" i="53" s="1"/>
  <c r="AQ72" i="53"/>
  <c r="AQ70" i="53" s="1"/>
  <c r="AR72" i="53"/>
  <c r="AR70" i="53" s="1"/>
  <c r="AS72" i="53"/>
  <c r="AS70" i="53" s="1"/>
  <c r="AT72" i="53"/>
  <c r="AT70" i="53" s="1"/>
  <c r="AU72" i="53"/>
  <c r="AU70" i="53" s="1"/>
  <c r="AV72" i="53"/>
  <c r="AV70" i="53" s="1"/>
  <c r="AW72" i="53"/>
  <c r="AW70" i="53" s="1"/>
  <c r="AX72" i="53"/>
  <c r="AX70" i="53" s="1"/>
  <c r="AY72" i="53"/>
  <c r="AY70" i="53" s="1"/>
  <c r="AZ72" i="53"/>
  <c r="AZ70" i="53" s="1"/>
  <c r="BA72" i="53"/>
  <c r="BA70" i="53" s="1"/>
  <c r="BB72" i="53"/>
  <c r="BB70" i="53" s="1"/>
  <c r="AF90" i="53"/>
  <c r="AG90" i="53"/>
  <c r="AH90" i="53"/>
  <c r="AI90" i="53"/>
  <c r="AJ90" i="53"/>
  <c r="AK90" i="53"/>
  <c r="AL90" i="53"/>
  <c r="AM90" i="53"/>
  <c r="AN90" i="53"/>
  <c r="AO90" i="53"/>
  <c r="AP90" i="53"/>
  <c r="AQ90" i="53"/>
  <c r="AR90" i="53"/>
  <c r="AS90" i="53"/>
  <c r="AT90" i="53"/>
  <c r="AU90" i="53"/>
  <c r="AV90" i="53"/>
  <c r="AW90" i="53"/>
  <c r="AX90" i="53"/>
  <c r="AY90" i="53"/>
  <c r="AZ90" i="53"/>
  <c r="BA90" i="53"/>
  <c r="BB90" i="53"/>
  <c r="AF94" i="53"/>
  <c r="AG94" i="53"/>
  <c r="AH94" i="53"/>
  <c r="AI94" i="53"/>
  <c r="AJ94" i="53"/>
  <c r="AK94" i="53"/>
  <c r="AL94" i="53"/>
  <c r="AM94" i="53"/>
  <c r="AN94" i="53"/>
  <c r="AO94" i="53"/>
  <c r="AO89" i="53" s="1"/>
  <c r="AP94" i="53"/>
  <c r="AQ94" i="53"/>
  <c r="AR94" i="53"/>
  <c r="AS94" i="53"/>
  <c r="AT94" i="53"/>
  <c r="AU94" i="53"/>
  <c r="AV94" i="53"/>
  <c r="AW94" i="53"/>
  <c r="AX94" i="53"/>
  <c r="AY94" i="53"/>
  <c r="AZ94" i="53"/>
  <c r="BA94" i="53"/>
  <c r="BB94" i="53"/>
  <c r="AF3" i="50"/>
  <c r="AF10" i="50" s="1"/>
  <c r="AG3" i="50"/>
  <c r="AH3" i="50"/>
  <c r="AI3" i="50"/>
  <c r="AI10" i="50" s="1"/>
  <c r="AJ3" i="50"/>
  <c r="AJ10" i="50" s="1"/>
  <c r="AK3" i="50"/>
  <c r="AK10" i="50" s="1"/>
  <c r="AL3" i="50"/>
  <c r="AL10" i="50" s="1"/>
  <c r="AM3" i="50"/>
  <c r="AM10" i="50" s="1"/>
  <c r="AN3" i="50"/>
  <c r="AN10" i="50" s="1"/>
  <c r="AO3" i="50"/>
  <c r="AP3" i="50"/>
  <c r="AP10" i="50" s="1"/>
  <c r="AQ3" i="50"/>
  <c r="AQ10" i="50" s="1"/>
  <c r="AR3" i="50"/>
  <c r="AR10" i="50" s="1"/>
  <c r="AS3" i="50"/>
  <c r="AS10" i="50" s="1"/>
  <c r="AT3" i="50"/>
  <c r="AT10" i="50" s="1"/>
  <c r="AU3" i="50"/>
  <c r="AU10" i="50" s="1"/>
  <c r="AV3" i="50"/>
  <c r="AV10" i="50" s="1"/>
  <c r="AW3" i="50"/>
  <c r="AX3" i="50"/>
  <c r="AY3" i="50"/>
  <c r="AY10" i="50" s="1"/>
  <c r="AZ3" i="50"/>
  <c r="AZ10" i="50" s="1"/>
  <c r="BA3" i="50"/>
  <c r="BA10" i="50" s="1"/>
  <c r="BB3" i="50"/>
  <c r="BB10" i="50" s="1"/>
  <c r="AF4" i="50"/>
  <c r="AG4" i="50"/>
  <c r="AH4" i="50"/>
  <c r="AI4" i="50"/>
  <c r="AJ4" i="50"/>
  <c r="AK4" i="50"/>
  <c r="AL4" i="50"/>
  <c r="AM4" i="50"/>
  <c r="AN4" i="50"/>
  <c r="AO4" i="50"/>
  <c r="AP4" i="50"/>
  <c r="AQ4" i="50"/>
  <c r="AR4" i="50"/>
  <c r="AS4" i="50"/>
  <c r="AT4" i="50"/>
  <c r="AU4" i="50"/>
  <c r="AV4" i="50"/>
  <c r="AW4" i="50"/>
  <c r="AX4" i="50"/>
  <c r="AY4" i="50"/>
  <c r="AZ4" i="50"/>
  <c r="BA4" i="50"/>
  <c r="BB4" i="50"/>
  <c r="AF5" i="50"/>
  <c r="AG5" i="50"/>
  <c r="AH5" i="50"/>
  <c r="AI5" i="50"/>
  <c r="AJ5" i="50"/>
  <c r="AK5" i="50"/>
  <c r="AL5" i="50"/>
  <c r="AM5" i="50"/>
  <c r="AN5" i="50"/>
  <c r="AO5" i="50"/>
  <c r="AP5" i="50"/>
  <c r="AQ5" i="50"/>
  <c r="AR5" i="50"/>
  <c r="AS5" i="50"/>
  <c r="AT5" i="50"/>
  <c r="AU5" i="50"/>
  <c r="AV5" i="50"/>
  <c r="AW5" i="50"/>
  <c r="AX5" i="50"/>
  <c r="AY5" i="50"/>
  <c r="AZ5" i="50"/>
  <c r="BA5" i="50"/>
  <c r="BB5" i="50"/>
  <c r="AF6" i="50"/>
  <c r="AG6" i="50"/>
  <c r="AH6" i="50"/>
  <c r="AI6" i="50"/>
  <c r="AJ6" i="50"/>
  <c r="AK6" i="50"/>
  <c r="AL6" i="50"/>
  <c r="AM6" i="50"/>
  <c r="AN6" i="50"/>
  <c r="AO6" i="50"/>
  <c r="AP6" i="50"/>
  <c r="AQ6" i="50"/>
  <c r="AR6" i="50"/>
  <c r="AS6" i="50"/>
  <c r="AT6" i="50"/>
  <c r="AU6" i="50"/>
  <c r="AV6" i="50"/>
  <c r="AW6" i="50"/>
  <c r="AX6" i="50"/>
  <c r="AY6" i="50"/>
  <c r="AZ6" i="50"/>
  <c r="BA6" i="50"/>
  <c r="BB6" i="50"/>
  <c r="AF7" i="50"/>
  <c r="AG7" i="50"/>
  <c r="AH7" i="50"/>
  <c r="AI7" i="50"/>
  <c r="AJ7" i="50"/>
  <c r="AK7" i="50"/>
  <c r="AL7" i="50"/>
  <c r="AM7" i="50"/>
  <c r="AN7" i="50"/>
  <c r="AO7" i="50"/>
  <c r="AP7" i="50"/>
  <c r="AQ7" i="50"/>
  <c r="AR7" i="50"/>
  <c r="AS7" i="50"/>
  <c r="AT7" i="50"/>
  <c r="AU7" i="50"/>
  <c r="AV7" i="50"/>
  <c r="AW7" i="50"/>
  <c r="AX7" i="50"/>
  <c r="AY7" i="50"/>
  <c r="AZ7" i="50"/>
  <c r="BA7" i="50"/>
  <c r="BB7" i="50"/>
  <c r="AF8" i="50"/>
  <c r="AG8" i="50"/>
  <c r="AH8" i="50"/>
  <c r="AI8" i="50"/>
  <c r="AJ8" i="50"/>
  <c r="AK8" i="50"/>
  <c r="AL8" i="50"/>
  <c r="AM8" i="50"/>
  <c r="AN8" i="50"/>
  <c r="AO8" i="50"/>
  <c r="AP8" i="50"/>
  <c r="AQ8" i="50"/>
  <c r="AR8" i="50"/>
  <c r="AS8" i="50"/>
  <c r="AT8" i="50"/>
  <c r="AU8" i="50"/>
  <c r="AV8" i="50"/>
  <c r="AW8" i="50"/>
  <c r="AX8" i="50"/>
  <c r="AY8" i="50"/>
  <c r="AZ8" i="50"/>
  <c r="BA8" i="50"/>
  <c r="BB8" i="50"/>
  <c r="AG10" i="50"/>
  <c r="AH10" i="50"/>
  <c r="AO10" i="50"/>
  <c r="AW10" i="50"/>
  <c r="AX10" i="50"/>
  <c r="AF19" i="50"/>
  <c r="AF14" i="50" s="1"/>
  <c r="AF13" i="50" s="1"/>
  <c r="AG19" i="50"/>
  <c r="AG14" i="50" s="1"/>
  <c r="AH19" i="50"/>
  <c r="AH14" i="50" s="1"/>
  <c r="AH13" i="50" s="1"/>
  <c r="AI19" i="50"/>
  <c r="AI14" i="50" s="1"/>
  <c r="AI13" i="50" s="1"/>
  <c r="AJ19" i="50"/>
  <c r="AJ14" i="50" s="1"/>
  <c r="AJ13" i="50" s="1"/>
  <c r="AK19" i="50"/>
  <c r="AK14" i="50" s="1"/>
  <c r="AL19" i="50"/>
  <c r="AL14" i="50" s="1"/>
  <c r="AL13" i="50" s="1"/>
  <c r="AM19" i="50"/>
  <c r="AM14" i="50" s="1"/>
  <c r="AM13" i="50" s="1"/>
  <c r="AN19" i="50"/>
  <c r="AN14" i="50" s="1"/>
  <c r="AN13" i="50" s="1"/>
  <c r="AO19" i="50"/>
  <c r="AO14" i="50" s="1"/>
  <c r="AP19" i="50"/>
  <c r="AP14" i="50" s="1"/>
  <c r="AP13" i="50" s="1"/>
  <c r="AQ19" i="50"/>
  <c r="AQ14" i="50" s="1"/>
  <c r="AQ13" i="50" s="1"/>
  <c r="AR19" i="50"/>
  <c r="AR14" i="50" s="1"/>
  <c r="AR13" i="50" s="1"/>
  <c r="AS19" i="50"/>
  <c r="AS14" i="50" s="1"/>
  <c r="AT19" i="50"/>
  <c r="AT14" i="50" s="1"/>
  <c r="AT13" i="50" s="1"/>
  <c r="AU19" i="50"/>
  <c r="AU14" i="50" s="1"/>
  <c r="AU13" i="50" s="1"/>
  <c r="AV19" i="50"/>
  <c r="AV14" i="50" s="1"/>
  <c r="AV13" i="50" s="1"/>
  <c r="AW19" i="50"/>
  <c r="AW14" i="50" s="1"/>
  <c r="AX19" i="50"/>
  <c r="AX14" i="50" s="1"/>
  <c r="AX13" i="50" s="1"/>
  <c r="AY19" i="50"/>
  <c r="AY14" i="50" s="1"/>
  <c r="AY13" i="50" s="1"/>
  <c r="AZ19" i="50"/>
  <c r="AZ14" i="50" s="1"/>
  <c r="AZ13" i="50" s="1"/>
  <c r="BA19" i="50"/>
  <c r="BA14" i="50" s="1"/>
  <c r="BB19" i="50"/>
  <c r="BB14" i="50" s="1"/>
  <c r="BB13" i="50" s="1"/>
  <c r="AF28" i="50"/>
  <c r="AF26" i="50" s="1"/>
  <c r="AC7" i="37" s="1"/>
  <c r="AG28" i="50"/>
  <c r="AG26" i="50" s="1"/>
  <c r="AD7" i="37" s="1"/>
  <c r="AH28" i="50"/>
  <c r="AH26" i="50" s="1"/>
  <c r="AE7" i="37" s="1"/>
  <c r="AI28" i="50"/>
  <c r="AI26" i="50" s="1"/>
  <c r="AF7" i="37" s="1"/>
  <c r="AJ28" i="50"/>
  <c r="AJ26" i="50" s="1"/>
  <c r="AG7" i="37" s="1"/>
  <c r="AK28" i="50"/>
  <c r="AK26" i="50" s="1"/>
  <c r="AH7" i="37" s="1"/>
  <c r="AL28" i="50"/>
  <c r="AL26" i="50" s="1"/>
  <c r="AI7" i="37" s="1"/>
  <c r="AM28" i="50"/>
  <c r="AM26" i="50" s="1"/>
  <c r="AJ7" i="37" s="1"/>
  <c r="AN28" i="50"/>
  <c r="AN26" i="50" s="1"/>
  <c r="AK7" i="37" s="1"/>
  <c r="AO28" i="50"/>
  <c r="AO26" i="50" s="1"/>
  <c r="AP28" i="50"/>
  <c r="AP26" i="50" s="1"/>
  <c r="AM7" i="37" s="1"/>
  <c r="AQ28" i="50"/>
  <c r="AQ26" i="50" s="1"/>
  <c r="AN7" i="37" s="1"/>
  <c r="AR28" i="50"/>
  <c r="AR26" i="50" s="1"/>
  <c r="AO7" i="37" s="1"/>
  <c r="AS28" i="50"/>
  <c r="AS26" i="50" s="1"/>
  <c r="AP7" i="37" s="1"/>
  <c r="AT28" i="50"/>
  <c r="AT26" i="50" s="1"/>
  <c r="AQ7" i="37" s="1"/>
  <c r="AU28" i="50"/>
  <c r="AU26" i="50" s="1"/>
  <c r="AR7" i="37" s="1"/>
  <c r="AV28" i="50"/>
  <c r="AV26" i="50" s="1"/>
  <c r="AS7" i="37" s="1"/>
  <c r="AW28" i="50"/>
  <c r="AW26" i="50" s="1"/>
  <c r="AT7" i="37" s="1"/>
  <c r="AX28" i="50"/>
  <c r="AX26" i="50" s="1"/>
  <c r="AU7" i="37" s="1"/>
  <c r="AY28" i="50"/>
  <c r="AY26" i="50" s="1"/>
  <c r="AV7" i="37" s="1"/>
  <c r="AZ28" i="50"/>
  <c r="AZ26" i="50" s="1"/>
  <c r="AW7" i="37" s="1"/>
  <c r="BA28" i="50"/>
  <c r="BA26" i="50" s="1"/>
  <c r="AX7" i="37" s="1"/>
  <c r="BB28" i="50"/>
  <c r="BB26" i="50" s="1"/>
  <c r="AY7" i="37" s="1"/>
  <c r="AL34" i="50"/>
  <c r="AF36" i="50"/>
  <c r="AF34" i="50" s="1"/>
  <c r="AG36" i="50"/>
  <c r="AG34" i="50" s="1"/>
  <c r="AH36" i="50"/>
  <c r="AH34" i="50" s="1"/>
  <c r="AI36" i="50"/>
  <c r="AI34" i="50" s="1"/>
  <c r="AJ36" i="50"/>
  <c r="AJ34" i="50" s="1"/>
  <c r="AK36" i="50"/>
  <c r="AK34" i="50" s="1"/>
  <c r="AL36" i="50"/>
  <c r="AM36" i="50"/>
  <c r="AM34" i="50" s="1"/>
  <c r="AN36" i="50"/>
  <c r="AN34" i="50" s="1"/>
  <c r="AO36" i="50"/>
  <c r="AO34" i="50" s="1"/>
  <c r="AP36" i="50"/>
  <c r="AP34" i="50" s="1"/>
  <c r="AQ36" i="50"/>
  <c r="AQ34" i="50" s="1"/>
  <c r="AR36" i="50"/>
  <c r="AR34" i="50" s="1"/>
  <c r="AS36" i="50"/>
  <c r="AS34" i="50" s="1"/>
  <c r="AT36" i="50"/>
  <c r="AT34" i="50" s="1"/>
  <c r="AU36" i="50"/>
  <c r="AU34" i="50" s="1"/>
  <c r="AV36" i="50"/>
  <c r="AV34" i="50" s="1"/>
  <c r="AW36" i="50"/>
  <c r="AW34" i="50" s="1"/>
  <c r="AX36" i="50"/>
  <c r="AX34" i="50" s="1"/>
  <c r="AY36" i="50"/>
  <c r="AY34" i="50" s="1"/>
  <c r="AZ36" i="50"/>
  <c r="AZ34" i="50" s="1"/>
  <c r="BA36" i="50"/>
  <c r="BA34" i="50" s="1"/>
  <c r="BB36" i="50"/>
  <c r="BB34" i="50" s="1"/>
  <c r="AF43" i="50"/>
  <c r="AG43" i="50"/>
  <c r="AH43" i="50"/>
  <c r="AH42" i="50" s="1"/>
  <c r="AI43" i="50"/>
  <c r="AI42" i="50" s="1"/>
  <c r="AJ43" i="50"/>
  <c r="AK43" i="50"/>
  <c r="AL43" i="50"/>
  <c r="AM43" i="50"/>
  <c r="AM42" i="50" s="1"/>
  <c r="AN43" i="50"/>
  <c r="AO43" i="50"/>
  <c r="AP43" i="50"/>
  <c r="AQ43" i="50"/>
  <c r="AQ42" i="50" s="1"/>
  <c r="AR43" i="50"/>
  <c r="AS43" i="50"/>
  <c r="AT43" i="50"/>
  <c r="AU43" i="50"/>
  <c r="AU42" i="50" s="1"/>
  <c r="AV43" i="50"/>
  <c r="AW43" i="50"/>
  <c r="AX43" i="50"/>
  <c r="AY43" i="50"/>
  <c r="AY42" i="50" s="1"/>
  <c r="AZ43" i="50"/>
  <c r="BA43" i="50"/>
  <c r="BB43" i="50"/>
  <c r="AF49" i="50"/>
  <c r="AG49" i="50"/>
  <c r="AG42" i="50" s="1"/>
  <c r="AH49" i="50"/>
  <c r="AI49" i="50"/>
  <c r="AJ49" i="50"/>
  <c r="AK49" i="50"/>
  <c r="AL49" i="50"/>
  <c r="AL42" i="50" s="1"/>
  <c r="AM49" i="50"/>
  <c r="AN49" i="50"/>
  <c r="AO49" i="50"/>
  <c r="AO42" i="50" s="1"/>
  <c r="AP49" i="50"/>
  <c r="AP42" i="50" s="1"/>
  <c r="AQ49" i="50"/>
  <c r="AR49" i="50"/>
  <c r="AS49" i="50"/>
  <c r="AT49" i="50"/>
  <c r="AT42" i="50" s="1"/>
  <c r="AU49" i="50"/>
  <c r="AV49" i="50"/>
  <c r="AW49" i="50"/>
  <c r="AW42" i="50" s="1"/>
  <c r="AX49" i="50"/>
  <c r="AX42" i="50" s="1"/>
  <c r="AY49" i="50"/>
  <c r="AZ49" i="50"/>
  <c r="BA49" i="50"/>
  <c r="BB49" i="50"/>
  <c r="BB42" i="50" s="1"/>
  <c r="AF55" i="50"/>
  <c r="AG55" i="50"/>
  <c r="AH55" i="50"/>
  <c r="AI55" i="50"/>
  <c r="AJ55" i="50"/>
  <c r="AK55" i="50"/>
  <c r="AL55" i="50"/>
  <c r="AM55" i="50"/>
  <c r="AN55" i="50"/>
  <c r="AO55" i="50"/>
  <c r="AP55" i="50"/>
  <c r="AQ55" i="50"/>
  <c r="AR55" i="50"/>
  <c r="AS55" i="50"/>
  <c r="AT55" i="50"/>
  <c r="AU55" i="50"/>
  <c r="AV55" i="50"/>
  <c r="AW55" i="50"/>
  <c r="AX55" i="50"/>
  <c r="AY55" i="50"/>
  <c r="AZ55" i="50"/>
  <c r="BA55" i="50"/>
  <c r="BB55" i="50"/>
  <c r="AV62" i="50"/>
  <c r="AF64" i="50"/>
  <c r="AF62" i="50" s="1"/>
  <c r="AG64" i="50"/>
  <c r="AG62" i="50" s="1"/>
  <c r="AH64" i="50"/>
  <c r="AH62" i="50" s="1"/>
  <c r="AI64" i="50"/>
  <c r="AI62" i="50" s="1"/>
  <c r="AJ64" i="50"/>
  <c r="AJ62" i="50" s="1"/>
  <c r="AK64" i="50"/>
  <c r="AK62" i="50" s="1"/>
  <c r="AL64" i="50"/>
  <c r="AL62" i="50" s="1"/>
  <c r="AM64" i="50"/>
  <c r="AM62" i="50" s="1"/>
  <c r="AN64" i="50"/>
  <c r="AN62" i="50" s="1"/>
  <c r="AO64" i="50"/>
  <c r="AO62" i="50" s="1"/>
  <c r="AP64" i="50"/>
  <c r="AP62" i="50" s="1"/>
  <c r="AQ64" i="50"/>
  <c r="AQ62" i="50" s="1"/>
  <c r="AR64" i="50"/>
  <c r="AR62" i="50" s="1"/>
  <c r="AS64" i="50"/>
  <c r="AS62" i="50" s="1"/>
  <c r="AT64" i="50"/>
  <c r="AT62" i="50" s="1"/>
  <c r="AU64" i="50"/>
  <c r="AU62" i="50" s="1"/>
  <c r="AV64" i="50"/>
  <c r="AW64" i="50"/>
  <c r="AW62" i="50" s="1"/>
  <c r="AX64" i="50"/>
  <c r="AX62" i="50" s="1"/>
  <c r="AY64" i="50"/>
  <c r="AY62" i="50" s="1"/>
  <c r="AZ64" i="50"/>
  <c r="AZ62" i="50" s="1"/>
  <c r="BA64" i="50"/>
  <c r="BA62" i="50" s="1"/>
  <c r="BB64" i="50"/>
  <c r="BB62" i="50" s="1"/>
  <c r="AF72" i="50"/>
  <c r="AF70" i="50" s="1"/>
  <c r="AC8" i="37" s="1"/>
  <c r="AG72" i="50"/>
  <c r="AG70" i="50" s="1"/>
  <c r="AD8" i="37" s="1"/>
  <c r="AH72" i="50"/>
  <c r="AH70" i="50" s="1"/>
  <c r="AE8" i="37" s="1"/>
  <c r="AI72" i="50"/>
  <c r="AI70" i="50" s="1"/>
  <c r="AF8" i="37" s="1"/>
  <c r="AJ72" i="50"/>
  <c r="AJ70" i="50" s="1"/>
  <c r="AG8" i="37" s="1"/>
  <c r="AK72" i="50"/>
  <c r="AK70" i="50" s="1"/>
  <c r="AH8" i="37" s="1"/>
  <c r="AL72" i="50"/>
  <c r="AL70" i="50" s="1"/>
  <c r="AI8" i="37" s="1"/>
  <c r="AM72" i="50"/>
  <c r="AM70" i="50" s="1"/>
  <c r="AJ8" i="37" s="1"/>
  <c r="AN72" i="50"/>
  <c r="AN70" i="50" s="1"/>
  <c r="AK8" i="37" s="1"/>
  <c r="AO72" i="50"/>
  <c r="AO70" i="50" s="1"/>
  <c r="AP72" i="50"/>
  <c r="AP70" i="50" s="1"/>
  <c r="AM8" i="37" s="1"/>
  <c r="AQ72" i="50"/>
  <c r="AQ70" i="50" s="1"/>
  <c r="AN8" i="37" s="1"/>
  <c r="AR72" i="50"/>
  <c r="AR70" i="50" s="1"/>
  <c r="AO8" i="37" s="1"/>
  <c r="AS72" i="50"/>
  <c r="AS70" i="50" s="1"/>
  <c r="AP8" i="37" s="1"/>
  <c r="AT72" i="50"/>
  <c r="AT70" i="50" s="1"/>
  <c r="AQ8" i="37" s="1"/>
  <c r="AU72" i="50"/>
  <c r="AU70" i="50" s="1"/>
  <c r="AR8" i="37" s="1"/>
  <c r="AV72" i="50"/>
  <c r="AV70" i="50" s="1"/>
  <c r="AS8" i="37" s="1"/>
  <c r="AW72" i="50"/>
  <c r="AW70" i="50" s="1"/>
  <c r="AT8" i="37" s="1"/>
  <c r="AX72" i="50"/>
  <c r="AX70" i="50" s="1"/>
  <c r="AU8" i="37" s="1"/>
  <c r="AY72" i="50"/>
  <c r="AY70" i="50" s="1"/>
  <c r="AV8" i="37" s="1"/>
  <c r="AZ72" i="50"/>
  <c r="AZ70" i="50" s="1"/>
  <c r="AW8" i="37" s="1"/>
  <c r="BA72" i="50"/>
  <c r="BA70" i="50" s="1"/>
  <c r="AX8" i="37" s="1"/>
  <c r="BB72" i="50"/>
  <c r="BB70" i="50" s="1"/>
  <c r="AY8" i="37" s="1"/>
  <c r="AF79" i="50"/>
  <c r="AG79" i="50"/>
  <c r="AH79" i="50"/>
  <c r="AI79" i="50"/>
  <c r="AJ79" i="50"/>
  <c r="AK79" i="50"/>
  <c r="AK78" i="50" s="1"/>
  <c r="AH9" i="37" s="1"/>
  <c r="AL79" i="50"/>
  <c r="AL78" i="50" s="1"/>
  <c r="AI9" i="37" s="1"/>
  <c r="AM79" i="50"/>
  <c r="AN79" i="50"/>
  <c r="AO79" i="50"/>
  <c r="AP79" i="50"/>
  <c r="AQ79" i="50"/>
  <c r="AR79" i="50"/>
  <c r="AS79" i="50"/>
  <c r="AS78" i="50" s="1"/>
  <c r="AP9" i="37" s="1"/>
  <c r="AT79" i="50"/>
  <c r="AT78" i="50" s="1"/>
  <c r="AQ9" i="37" s="1"/>
  <c r="AU79" i="50"/>
  <c r="AV79" i="50"/>
  <c r="AW79" i="50"/>
  <c r="AX79" i="50"/>
  <c r="AY79" i="50"/>
  <c r="AZ79" i="50"/>
  <c r="BA79" i="50"/>
  <c r="BA78" i="50" s="1"/>
  <c r="AX9" i="37" s="1"/>
  <c r="BB79" i="50"/>
  <c r="BB78" i="50" s="1"/>
  <c r="AY9" i="37" s="1"/>
  <c r="AF84" i="50"/>
  <c r="AF78" i="50" s="1"/>
  <c r="AC9" i="37" s="1"/>
  <c r="AG84" i="50"/>
  <c r="AH84" i="50"/>
  <c r="AI84" i="50"/>
  <c r="AJ84" i="50"/>
  <c r="AJ78" i="50" s="1"/>
  <c r="AG9" i="37" s="1"/>
  <c r="AK84" i="50"/>
  <c r="AL84" i="50"/>
  <c r="AM84" i="50"/>
  <c r="AN84" i="50"/>
  <c r="AN78" i="50" s="1"/>
  <c r="AK9" i="37" s="1"/>
  <c r="AO84" i="50"/>
  <c r="AP84" i="50"/>
  <c r="AQ84" i="50"/>
  <c r="AR84" i="50"/>
  <c r="AR78" i="50" s="1"/>
  <c r="AO9" i="37" s="1"/>
  <c r="AS84" i="50"/>
  <c r="AT84" i="50"/>
  <c r="AU84" i="50"/>
  <c r="AV84" i="50"/>
  <c r="AV78" i="50" s="1"/>
  <c r="AS9" i="37" s="1"/>
  <c r="AW84" i="50"/>
  <c r="AX84" i="50"/>
  <c r="AY84" i="50"/>
  <c r="AZ84" i="50"/>
  <c r="AZ78" i="50" s="1"/>
  <c r="AW9" i="37" s="1"/>
  <c r="BA84" i="50"/>
  <c r="BB84" i="50"/>
  <c r="AF90" i="50"/>
  <c r="AG90" i="50"/>
  <c r="AH90" i="50"/>
  <c r="AI90" i="50"/>
  <c r="AJ90" i="50"/>
  <c r="AK90" i="50"/>
  <c r="AL90" i="50"/>
  <c r="AM90" i="50"/>
  <c r="AN90" i="50"/>
  <c r="AO90" i="50"/>
  <c r="AP90" i="50"/>
  <c r="AQ90" i="50"/>
  <c r="AR90" i="50"/>
  <c r="AS90" i="50"/>
  <c r="AT90" i="50"/>
  <c r="AU90" i="50"/>
  <c r="AV90" i="50"/>
  <c r="AW90" i="50"/>
  <c r="AX90" i="50"/>
  <c r="AY90" i="50"/>
  <c r="AZ90" i="50"/>
  <c r="BA90" i="50"/>
  <c r="BB90" i="50"/>
  <c r="AF94" i="50"/>
  <c r="AG94" i="50"/>
  <c r="AH94" i="50"/>
  <c r="AI94" i="50"/>
  <c r="AJ94" i="50"/>
  <c r="AK94" i="50"/>
  <c r="AL94" i="50"/>
  <c r="AM94" i="50"/>
  <c r="AN94" i="50"/>
  <c r="AO94" i="50"/>
  <c r="AP94" i="50"/>
  <c r="AQ94" i="50"/>
  <c r="AR94" i="50"/>
  <c r="AS94" i="50"/>
  <c r="AT94" i="50"/>
  <c r="AU94" i="50"/>
  <c r="AV94" i="50"/>
  <c r="AW94" i="50"/>
  <c r="AX94" i="50"/>
  <c r="AY94" i="50"/>
  <c r="AZ94" i="50"/>
  <c r="BA94" i="50"/>
  <c r="BB94" i="50"/>
  <c r="H58" i="1"/>
  <c r="I58" i="1"/>
  <c r="J58" i="1"/>
  <c r="K58" i="1"/>
  <c r="L58" i="1"/>
  <c r="M58" i="1"/>
  <c r="N58" i="1"/>
  <c r="O58" i="1"/>
  <c r="O57" i="1" s="1"/>
  <c r="O56" i="1" s="1"/>
  <c r="P58" i="1"/>
  <c r="Q58" i="1"/>
  <c r="R58" i="1"/>
  <c r="S58" i="1"/>
  <c r="S57" i="1" s="1"/>
  <c r="S56" i="1" s="1"/>
  <c r="T58" i="1"/>
  <c r="U58" i="1"/>
  <c r="V58" i="1"/>
  <c r="W58" i="1"/>
  <c r="W57" i="1" s="1"/>
  <c r="W56" i="1" s="1"/>
  <c r="X58" i="1"/>
  <c r="Y58" i="1"/>
  <c r="Z58" i="1"/>
  <c r="AA58" i="1"/>
  <c r="AB58" i="1"/>
  <c r="AC58" i="1"/>
  <c r="AD58" i="1"/>
  <c r="AE58" i="1"/>
  <c r="AE57" i="1" s="1"/>
  <c r="AE56" i="1" s="1"/>
  <c r="AF58" i="1"/>
  <c r="AG58" i="1"/>
  <c r="AH58" i="1"/>
  <c r="AI58" i="1"/>
  <c r="AI57" i="1" s="1"/>
  <c r="AI56" i="1" s="1"/>
  <c r="AJ58" i="1"/>
  <c r="AK58" i="1"/>
  <c r="AL58" i="1"/>
  <c r="AM58" i="1"/>
  <c r="AM57" i="1" s="1"/>
  <c r="AM56" i="1" s="1"/>
  <c r="AN58" i="1"/>
  <c r="AO58" i="1"/>
  <c r="AP58" i="1"/>
  <c r="AQ58" i="1"/>
  <c r="AR58" i="1"/>
  <c r="AS58" i="1"/>
  <c r="AT58" i="1"/>
  <c r="AU58" i="1"/>
  <c r="AU57" i="1" s="1"/>
  <c r="AU56" i="1" s="1"/>
  <c r="AV58" i="1"/>
  <c r="AW58" i="1"/>
  <c r="AX58" i="1"/>
  <c r="AY58" i="1"/>
  <c r="AY57" i="1" s="1"/>
  <c r="AY56" i="1" s="1"/>
  <c r="AZ58" i="1"/>
  <c r="BA58" i="1"/>
  <c r="BB58" i="1"/>
  <c r="BC58" i="1"/>
  <c r="H61" i="1"/>
  <c r="I61" i="1"/>
  <c r="J61" i="1"/>
  <c r="K61" i="1"/>
  <c r="L61" i="1"/>
  <c r="M61" i="1"/>
  <c r="N61" i="1"/>
  <c r="O61" i="1"/>
  <c r="P61" i="1"/>
  <c r="Q61" i="1"/>
  <c r="R61" i="1"/>
  <c r="S61" i="1"/>
  <c r="T61" i="1"/>
  <c r="U61" i="1"/>
  <c r="V61" i="1"/>
  <c r="W61" i="1"/>
  <c r="X61" i="1"/>
  <c r="Y61" i="1"/>
  <c r="Z61" i="1"/>
  <c r="AA61" i="1"/>
  <c r="AB61" i="1"/>
  <c r="AC61" i="1"/>
  <c r="AD61" i="1"/>
  <c r="AE61" i="1"/>
  <c r="AF61" i="1"/>
  <c r="AG61" i="1"/>
  <c r="AH61" i="1"/>
  <c r="AI61" i="1"/>
  <c r="AJ61" i="1"/>
  <c r="AK61" i="1"/>
  <c r="AL61" i="1"/>
  <c r="AM61" i="1"/>
  <c r="AN61" i="1"/>
  <c r="AO61" i="1"/>
  <c r="AP61" i="1"/>
  <c r="AQ61" i="1"/>
  <c r="AR61" i="1"/>
  <c r="AS61" i="1"/>
  <c r="AT61" i="1"/>
  <c r="AU61" i="1"/>
  <c r="AV61" i="1"/>
  <c r="AW61" i="1"/>
  <c r="AX61" i="1"/>
  <c r="AY61" i="1"/>
  <c r="AZ61" i="1"/>
  <c r="BA61" i="1"/>
  <c r="BB61" i="1"/>
  <c r="BC61" i="1"/>
  <c r="H64" i="1"/>
  <c r="I64" i="1"/>
  <c r="J64" i="1"/>
  <c r="K64" i="1"/>
  <c r="L64" i="1"/>
  <c r="M64" i="1"/>
  <c r="N64" i="1"/>
  <c r="O64" i="1"/>
  <c r="P64" i="1"/>
  <c r="Q64" i="1"/>
  <c r="R64" i="1"/>
  <c r="S64" i="1"/>
  <c r="T64" i="1"/>
  <c r="U64" i="1"/>
  <c r="V64" i="1"/>
  <c r="W64" i="1"/>
  <c r="X64" i="1"/>
  <c r="Y64" i="1"/>
  <c r="Z64" i="1"/>
  <c r="AA64" i="1"/>
  <c r="AB64" i="1"/>
  <c r="AC64" i="1"/>
  <c r="AD64" i="1"/>
  <c r="AE64" i="1"/>
  <c r="AF64" i="1"/>
  <c r="AG64" i="1"/>
  <c r="AH64" i="1"/>
  <c r="AI64" i="1"/>
  <c r="AJ64" i="1"/>
  <c r="AK64" i="1"/>
  <c r="AL64" i="1"/>
  <c r="AM64" i="1"/>
  <c r="AN64" i="1"/>
  <c r="AO64" i="1"/>
  <c r="AP64" i="1"/>
  <c r="AQ64" i="1"/>
  <c r="AR64" i="1"/>
  <c r="AS64" i="1"/>
  <c r="AT64" i="1"/>
  <c r="AU64" i="1"/>
  <c r="AV64" i="1"/>
  <c r="AW64" i="1"/>
  <c r="AX64" i="1"/>
  <c r="AY64" i="1"/>
  <c r="AZ64" i="1"/>
  <c r="BA64" i="1"/>
  <c r="BB64" i="1"/>
  <c r="BC64" i="1"/>
  <c r="H67" i="1"/>
  <c r="I67" i="1"/>
  <c r="J67" i="1"/>
  <c r="K67" i="1"/>
  <c r="L67" i="1"/>
  <c r="M67" i="1"/>
  <c r="N67" i="1"/>
  <c r="O67" i="1"/>
  <c r="P67" i="1"/>
  <c r="Q67" i="1"/>
  <c r="R67" i="1"/>
  <c r="S67" i="1"/>
  <c r="T67" i="1"/>
  <c r="U67" i="1"/>
  <c r="V67" i="1"/>
  <c r="W67" i="1"/>
  <c r="X67" i="1"/>
  <c r="Y67" i="1"/>
  <c r="Z67" i="1"/>
  <c r="AA67" i="1"/>
  <c r="AB67" i="1"/>
  <c r="AC67" i="1"/>
  <c r="AD67" i="1"/>
  <c r="AE67" i="1"/>
  <c r="AF67" i="1"/>
  <c r="AG67" i="1"/>
  <c r="AH67" i="1"/>
  <c r="AI67" i="1"/>
  <c r="AJ67" i="1"/>
  <c r="AK67" i="1"/>
  <c r="AL67" i="1"/>
  <c r="AM67" i="1"/>
  <c r="AN67" i="1"/>
  <c r="AO67" i="1"/>
  <c r="AP67" i="1"/>
  <c r="AQ67" i="1"/>
  <c r="AR67" i="1"/>
  <c r="AS67" i="1"/>
  <c r="AT67" i="1"/>
  <c r="AU67" i="1"/>
  <c r="AV67" i="1"/>
  <c r="AW67" i="1"/>
  <c r="AX67" i="1"/>
  <c r="AY67" i="1"/>
  <c r="AZ67" i="1"/>
  <c r="BA67" i="1"/>
  <c r="BB67" i="1"/>
  <c r="BC67" i="1"/>
  <c r="G58" i="1"/>
  <c r="G57" i="1" s="1"/>
  <c r="G56" i="1" s="1"/>
  <c r="G61" i="1"/>
  <c r="G64" i="1"/>
  <c r="G67" i="1"/>
  <c r="G41" i="1"/>
  <c r="H41" i="1"/>
  <c r="I41" i="1"/>
  <c r="J41" i="1"/>
  <c r="K41" i="1"/>
  <c r="L41" i="1"/>
  <c r="M41" i="1"/>
  <c r="N41" i="1"/>
  <c r="O41" i="1"/>
  <c r="P41" i="1"/>
  <c r="Q41" i="1"/>
  <c r="R41" i="1"/>
  <c r="S41" i="1"/>
  <c r="T41" i="1"/>
  <c r="U41" i="1"/>
  <c r="V41" i="1"/>
  <c r="W41" i="1"/>
  <c r="X41" i="1"/>
  <c r="Y41" i="1"/>
  <c r="Z41" i="1"/>
  <c r="AA41" i="1"/>
  <c r="AB41" i="1"/>
  <c r="AC41" i="1"/>
  <c r="AD41" i="1"/>
  <c r="AE41" i="1"/>
  <c r="AF41" i="1"/>
  <c r="AG41" i="1"/>
  <c r="AH41" i="1"/>
  <c r="AI41" i="1"/>
  <c r="AJ41" i="1"/>
  <c r="AK41" i="1"/>
  <c r="AL41" i="1"/>
  <c r="AM41" i="1"/>
  <c r="AN41" i="1"/>
  <c r="AO41" i="1"/>
  <c r="AP41" i="1"/>
  <c r="AQ41" i="1"/>
  <c r="AR41" i="1"/>
  <c r="AS41" i="1"/>
  <c r="AT41" i="1"/>
  <c r="AU41" i="1"/>
  <c r="AV41" i="1"/>
  <c r="AW41" i="1"/>
  <c r="AX41" i="1"/>
  <c r="AY41" i="1"/>
  <c r="AZ41" i="1"/>
  <c r="BA41" i="1"/>
  <c r="BB41" i="1"/>
  <c r="BC41" i="1"/>
  <c r="G44" i="1"/>
  <c r="H44" i="1"/>
  <c r="I44" i="1"/>
  <c r="J44" i="1"/>
  <c r="K44" i="1"/>
  <c r="L44" i="1"/>
  <c r="M44" i="1"/>
  <c r="N44" i="1"/>
  <c r="O44" i="1"/>
  <c r="P44" i="1"/>
  <c r="Q44" i="1"/>
  <c r="R44" i="1"/>
  <c r="S44" i="1"/>
  <c r="T44" i="1"/>
  <c r="U44" i="1"/>
  <c r="V44" i="1"/>
  <c r="W44" i="1"/>
  <c r="X44" i="1"/>
  <c r="Y44" i="1"/>
  <c r="Z44" i="1"/>
  <c r="AA44" i="1"/>
  <c r="AB44" i="1"/>
  <c r="AC44" i="1"/>
  <c r="AD44" i="1"/>
  <c r="AE44" i="1"/>
  <c r="AF44" i="1"/>
  <c r="AG44" i="1"/>
  <c r="AH44" i="1"/>
  <c r="AI44" i="1"/>
  <c r="AJ44" i="1"/>
  <c r="AK44" i="1"/>
  <c r="AL44" i="1"/>
  <c r="AM44" i="1"/>
  <c r="AN44" i="1"/>
  <c r="AO44" i="1"/>
  <c r="AP44" i="1"/>
  <c r="AQ44" i="1"/>
  <c r="AR44" i="1"/>
  <c r="AS44" i="1"/>
  <c r="AT44" i="1"/>
  <c r="AU44" i="1"/>
  <c r="AV44" i="1"/>
  <c r="AW44" i="1"/>
  <c r="AX44" i="1"/>
  <c r="AY44" i="1"/>
  <c r="AZ44" i="1"/>
  <c r="BA44" i="1"/>
  <c r="BB44" i="1"/>
  <c r="BC44" i="1"/>
  <c r="G47" i="1"/>
  <c r="H47" i="1"/>
  <c r="I47" i="1"/>
  <c r="J47" i="1"/>
  <c r="K47" i="1"/>
  <c r="L47" i="1"/>
  <c r="M47" i="1"/>
  <c r="N47" i="1"/>
  <c r="O47" i="1"/>
  <c r="P47" i="1"/>
  <c r="Q47" i="1"/>
  <c r="R47" i="1"/>
  <c r="S47" i="1"/>
  <c r="T47" i="1"/>
  <c r="U47" i="1"/>
  <c r="V47" i="1"/>
  <c r="W47" i="1"/>
  <c r="X47" i="1"/>
  <c r="Y47" i="1"/>
  <c r="Z47" i="1"/>
  <c r="AA47" i="1"/>
  <c r="AB47" i="1"/>
  <c r="AC47" i="1"/>
  <c r="AD47" i="1"/>
  <c r="AE47" i="1"/>
  <c r="AF47" i="1"/>
  <c r="AG47" i="1"/>
  <c r="AH47" i="1"/>
  <c r="AI47" i="1"/>
  <c r="AJ47" i="1"/>
  <c r="AK47" i="1"/>
  <c r="AL47" i="1"/>
  <c r="AM47" i="1"/>
  <c r="AN47" i="1"/>
  <c r="AO47" i="1"/>
  <c r="AP47" i="1"/>
  <c r="AQ47" i="1"/>
  <c r="AR47" i="1"/>
  <c r="AS47" i="1"/>
  <c r="AT47" i="1"/>
  <c r="AU47" i="1"/>
  <c r="AV47" i="1"/>
  <c r="AW47" i="1"/>
  <c r="AX47" i="1"/>
  <c r="AY47" i="1"/>
  <c r="AZ47" i="1"/>
  <c r="BA47" i="1"/>
  <c r="BB47" i="1"/>
  <c r="BC47" i="1"/>
  <c r="G50" i="1"/>
  <c r="H50" i="1"/>
  <c r="I50" i="1"/>
  <c r="J50" i="1"/>
  <c r="K50" i="1"/>
  <c r="L50" i="1"/>
  <c r="M50" i="1"/>
  <c r="N50" i="1"/>
  <c r="O50" i="1"/>
  <c r="P50" i="1"/>
  <c r="Q50" i="1"/>
  <c r="R50" i="1"/>
  <c r="S50" i="1"/>
  <c r="T50" i="1"/>
  <c r="U50" i="1"/>
  <c r="V50" i="1"/>
  <c r="W50" i="1"/>
  <c r="X50" i="1"/>
  <c r="Y50" i="1"/>
  <c r="Z50" i="1"/>
  <c r="AA50" i="1"/>
  <c r="AB50" i="1"/>
  <c r="AC50" i="1"/>
  <c r="AD50" i="1"/>
  <c r="AE50" i="1"/>
  <c r="AF50" i="1"/>
  <c r="AG50" i="1"/>
  <c r="AH50" i="1"/>
  <c r="AI50" i="1"/>
  <c r="AJ50" i="1"/>
  <c r="AK50" i="1"/>
  <c r="AL50" i="1"/>
  <c r="AM50" i="1"/>
  <c r="AN50" i="1"/>
  <c r="AO50" i="1"/>
  <c r="AP50" i="1"/>
  <c r="AQ50" i="1"/>
  <c r="AR50" i="1"/>
  <c r="AS50" i="1"/>
  <c r="AT50" i="1"/>
  <c r="AU50" i="1"/>
  <c r="AV50" i="1"/>
  <c r="AW50" i="1"/>
  <c r="AX50" i="1"/>
  <c r="AY50" i="1"/>
  <c r="AZ50" i="1"/>
  <c r="BA50" i="1"/>
  <c r="BB50" i="1"/>
  <c r="BC50" i="1"/>
  <c r="F31" i="1"/>
  <c r="AS31" i="1"/>
  <c r="AS30" i="1" s="1"/>
  <c r="G31" i="1"/>
  <c r="G30" i="1" s="1"/>
  <c r="H31" i="1"/>
  <c r="H30" i="1" s="1"/>
  <c r="I31" i="1"/>
  <c r="I30" i="1" s="1"/>
  <c r="J31" i="1"/>
  <c r="J30" i="1" s="1"/>
  <c r="K31" i="1"/>
  <c r="K30" i="1" s="1"/>
  <c r="L31" i="1"/>
  <c r="L30" i="1" s="1"/>
  <c r="M31" i="1"/>
  <c r="M30" i="1" s="1"/>
  <c r="N31" i="1"/>
  <c r="N30" i="1" s="1"/>
  <c r="O31" i="1"/>
  <c r="O30" i="1" s="1"/>
  <c r="P31" i="1"/>
  <c r="P30" i="1" s="1"/>
  <c r="Q31" i="1"/>
  <c r="Q30" i="1" s="1"/>
  <c r="R31" i="1"/>
  <c r="R30" i="1" s="1"/>
  <c r="S31" i="1"/>
  <c r="S30" i="1" s="1"/>
  <c r="T31" i="1"/>
  <c r="T30" i="1" s="1"/>
  <c r="U31" i="1"/>
  <c r="U30" i="1" s="1"/>
  <c r="V31" i="1"/>
  <c r="V30" i="1" s="1"/>
  <c r="W31" i="1"/>
  <c r="W30" i="1" s="1"/>
  <c r="X31" i="1"/>
  <c r="X30" i="1" s="1"/>
  <c r="Y31" i="1"/>
  <c r="Y30" i="1" s="1"/>
  <c r="Z31" i="1"/>
  <c r="Z30" i="1" s="1"/>
  <c r="AA31" i="1"/>
  <c r="AA30" i="1" s="1"/>
  <c r="AB31" i="1"/>
  <c r="AB30" i="1" s="1"/>
  <c r="AC31" i="1"/>
  <c r="AC30" i="1" s="1"/>
  <c r="AD31" i="1"/>
  <c r="AD30" i="1" s="1"/>
  <c r="AE31" i="1"/>
  <c r="AE30" i="1" s="1"/>
  <c r="AF31" i="1"/>
  <c r="AF30" i="1" s="1"/>
  <c r="AG31" i="1"/>
  <c r="AG30" i="1" s="1"/>
  <c r="AH31" i="1"/>
  <c r="AH30" i="1" s="1"/>
  <c r="AI31" i="1"/>
  <c r="AI30" i="1" s="1"/>
  <c r="AJ31" i="1"/>
  <c r="AJ30" i="1" s="1"/>
  <c r="AK31" i="1"/>
  <c r="AK30" i="1" s="1"/>
  <c r="AL31" i="1"/>
  <c r="AL30" i="1" s="1"/>
  <c r="AM31" i="1"/>
  <c r="AM30" i="1" s="1"/>
  <c r="AN31" i="1"/>
  <c r="AN30" i="1" s="1"/>
  <c r="AO31" i="1"/>
  <c r="AO30" i="1" s="1"/>
  <c r="AP31" i="1"/>
  <c r="AP30" i="1" s="1"/>
  <c r="AQ31" i="1"/>
  <c r="AQ30" i="1" s="1"/>
  <c r="AR31" i="1"/>
  <c r="AR30" i="1" s="1"/>
  <c r="AT31" i="1"/>
  <c r="AT30" i="1" s="1"/>
  <c r="AU31" i="1"/>
  <c r="AU30" i="1" s="1"/>
  <c r="AV31" i="1"/>
  <c r="AV30" i="1" s="1"/>
  <c r="AW31" i="1"/>
  <c r="AW30" i="1" s="1"/>
  <c r="AX31" i="1"/>
  <c r="AX30" i="1" s="1"/>
  <c r="AY31" i="1"/>
  <c r="AY30" i="1" s="1"/>
  <c r="AZ31" i="1"/>
  <c r="AZ30" i="1" s="1"/>
  <c r="BA31" i="1"/>
  <c r="BA30" i="1" s="1"/>
  <c r="BB31" i="1"/>
  <c r="BB30" i="1" s="1"/>
  <c r="BC31" i="1"/>
  <c r="BC30" i="1" s="1"/>
  <c r="BA11" i="1"/>
  <c r="BA23" i="1" s="1"/>
  <c r="BB11" i="1"/>
  <c r="BB23" i="1" s="1"/>
  <c r="BA76" i="1"/>
  <c r="BB76" i="1"/>
  <c r="BA84" i="1"/>
  <c r="BB84" i="1"/>
  <c r="BA93" i="1"/>
  <c r="BB93" i="1"/>
  <c r="BA101" i="1"/>
  <c r="BB101" i="1"/>
  <c r="AO11" i="1"/>
  <c r="AP11" i="1"/>
  <c r="AQ11" i="1"/>
  <c r="AR11" i="1"/>
  <c r="AS11" i="1"/>
  <c r="AT11" i="1"/>
  <c r="AU11" i="1"/>
  <c r="AV11" i="1"/>
  <c r="AW11" i="1"/>
  <c r="AX11" i="1"/>
  <c r="AY11" i="1"/>
  <c r="AZ11" i="1"/>
  <c r="AO23" i="1"/>
  <c r="AP23" i="1"/>
  <c r="AQ23" i="1"/>
  <c r="AR23" i="1"/>
  <c r="AS23" i="1"/>
  <c r="AT23" i="1"/>
  <c r="AU23" i="1"/>
  <c r="AV23" i="1"/>
  <c r="AW23" i="1"/>
  <c r="AX23" i="1"/>
  <c r="AY23" i="1"/>
  <c r="AZ23" i="1"/>
  <c r="AO76" i="1"/>
  <c r="AP76" i="1"/>
  <c r="AQ76" i="1"/>
  <c r="AR76" i="1"/>
  <c r="AS76" i="1"/>
  <c r="AT76" i="1"/>
  <c r="AU76" i="1"/>
  <c r="AV76" i="1"/>
  <c r="AW76" i="1"/>
  <c r="AX76" i="1"/>
  <c r="AY76" i="1"/>
  <c r="AZ76" i="1"/>
  <c r="AO84" i="1"/>
  <c r="AP84" i="1"/>
  <c r="AQ84" i="1"/>
  <c r="AR84" i="1"/>
  <c r="AS84" i="1"/>
  <c r="AT84" i="1"/>
  <c r="AU84" i="1"/>
  <c r="AV84" i="1"/>
  <c r="AW84" i="1"/>
  <c r="AX84" i="1"/>
  <c r="AY84" i="1"/>
  <c r="AZ84" i="1"/>
  <c r="AO93" i="1"/>
  <c r="AP93" i="1"/>
  <c r="AQ93" i="1"/>
  <c r="AR93" i="1"/>
  <c r="AS93" i="1"/>
  <c r="AT93" i="1"/>
  <c r="AU93" i="1"/>
  <c r="AV93" i="1"/>
  <c r="AW93" i="1"/>
  <c r="AX93" i="1"/>
  <c r="AY93" i="1"/>
  <c r="AZ93" i="1"/>
  <c r="AO101" i="1"/>
  <c r="AP101" i="1"/>
  <c r="AQ101" i="1"/>
  <c r="AR101" i="1"/>
  <c r="AS101" i="1"/>
  <c r="AT101" i="1"/>
  <c r="AU101" i="1"/>
  <c r="AV101" i="1"/>
  <c r="AW101" i="1"/>
  <c r="AX101" i="1"/>
  <c r="AY101" i="1"/>
  <c r="AZ101" i="1"/>
  <c r="AF11" i="1"/>
  <c r="AG11" i="1"/>
  <c r="AG23" i="1" s="1"/>
  <c r="AH11" i="1"/>
  <c r="AH23" i="1" s="1"/>
  <c r="AI11" i="1"/>
  <c r="AI23" i="1" s="1"/>
  <c r="AJ11" i="1"/>
  <c r="AK11" i="1"/>
  <c r="AK23" i="1" s="1"/>
  <c r="AL11" i="1"/>
  <c r="AL23" i="1" s="1"/>
  <c r="AM11" i="1"/>
  <c r="AM23" i="1" s="1"/>
  <c r="AN11" i="1"/>
  <c r="AF23" i="1"/>
  <c r="AJ23" i="1"/>
  <c r="AN23" i="1"/>
  <c r="AF76" i="1"/>
  <c r="AG76" i="1"/>
  <c r="AH76" i="1"/>
  <c r="AI76" i="1"/>
  <c r="AJ76" i="1"/>
  <c r="AK76" i="1"/>
  <c r="AL76" i="1"/>
  <c r="AM76" i="1"/>
  <c r="AN76" i="1"/>
  <c r="AF84" i="1"/>
  <c r="AG84" i="1"/>
  <c r="AH84" i="1"/>
  <c r="AI84" i="1"/>
  <c r="AJ84" i="1"/>
  <c r="AK84" i="1"/>
  <c r="AL84" i="1"/>
  <c r="AM84" i="1"/>
  <c r="AN84" i="1"/>
  <c r="AF93" i="1"/>
  <c r="AG93" i="1"/>
  <c r="AH93" i="1"/>
  <c r="AI93" i="1"/>
  <c r="AJ93" i="1"/>
  <c r="AK93" i="1"/>
  <c r="AL93" i="1"/>
  <c r="AM93" i="1"/>
  <c r="AN93" i="1"/>
  <c r="AF101" i="1"/>
  <c r="AG101" i="1"/>
  <c r="AH101" i="1"/>
  <c r="AI101" i="1"/>
  <c r="AJ101" i="1"/>
  <c r="AK101" i="1"/>
  <c r="AL101" i="1"/>
  <c r="AM101" i="1"/>
  <c r="AN101" i="1"/>
  <c r="AZ57" i="1" l="1"/>
  <c r="AZ56" i="1" s="1"/>
  <c r="AV57" i="1"/>
  <c r="AV56" i="1" s="1"/>
  <c r="AR57" i="1"/>
  <c r="AR56" i="1" s="1"/>
  <c r="AN57" i="1"/>
  <c r="AN56" i="1" s="1"/>
  <c r="AJ57" i="1"/>
  <c r="AJ56" i="1" s="1"/>
  <c r="AF57" i="1"/>
  <c r="AF56" i="1" s="1"/>
  <c r="AB57" i="1"/>
  <c r="AB56" i="1" s="1"/>
  <c r="X57" i="1"/>
  <c r="X56" i="1" s="1"/>
  <c r="T57" i="1"/>
  <c r="T56" i="1" s="1"/>
  <c r="P57" i="1"/>
  <c r="P56" i="1" s="1"/>
  <c r="L57" i="1"/>
  <c r="L56" i="1" s="1"/>
  <c r="H57" i="1"/>
  <c r="H56" i="1" s="1"/>
  <c r="BC57" i="1"/>
  <c r="BC56" i="1" s="1"/>
  <c r="AQ57" i="1"/>
  <c r="AQ56" i="1" s="1"/>
  <c r="AA57" i="1"/>
  <c r="AA56" i="1" s="1"/>
  <c r="K57" i="1"/>
  <c r="K56" i="1" s="1"/>
  <c r="BA89" i="50"/>
  <c r="AW89" i="50"/>
  <c r="AS89" i="50"/>
  <c r="AO89" i="50"/>
  <c r="AK89" i="50"/>
  <c r="AG89" i="50"/>
  <c r="AW40" i="1"/>
  <c r="AO40" i="1"/>
  <c r="AG40" i="1"/>
  <c r="Y40" i="1"/>
  <c r="Q40" i="1"/>
  <c r="I40" i="1"/>
  <c r="BB57" i="1"/>
  <c r="BB56" i="1" s="1"/>
  <c r="AZ89" i="50"/>
  <c r="AV89" i="50"/>
  <c r="AR89" i="50"/>
  <c r="AN89" i="50"/>
  <c r="AZ40" i="1"/>
  <c r="AZ39" i="1" s="1"/>
  <c r="AV40" i="1"/>
  <c r="AV39" i="1" s="1"/>
  <c r="AR40" i="1"/>
  <c r="AR39" i="1" s="1"/>
  <c r="AN40" i="1"/>
  <c r="AN39" i="1" s="1"/>
  <c r="AJ40" i="1"/>
  <c r="AJ39" i="1" s="1"/>
  <c r="AF40" i="1"/>
  <c r="AF39" i="1" s="1"/>
  <c r="AB40" i="1"/>
  <c r="AB39" i="1" s="1"/>
  <c r="X40" i="1"/>
  <c r="X39" i="1" s="1"/>
  <c r="T40" i="1"/>
  <c r="T39" i="1" s="1"/>
  <c r="P40" i="1"/>
  <c r="P39" i="1" s="1"/>
  <c r="L40" i="1"/>
  <c r="L39" i="1" s="1"/>
  <c r="H40" i="1"/>
  <c r="H39" i="1" s="1"/>
  <c r="BA57" i="1"/>
  <c r="BA56" i="1" s="1"/>
  <c r="AW57" i="1"/>
  <c r="AW56" i="1" s="1"/>
  <c r="AS57" i="1"/>
  <c r="AS56" i="1" s="1"/>
  <c r="AO57" i="1"/>
  <c r="AO56" i="1" s="1"/>
  <c r="AK57" i="1"/>
  <c r="AK56" i="1" s="1"/>
  <c r="AG57" i="1"/>
  <c r="AG56" i="1" s="1"/>
  <c r="AC57" i="1"/>
  <c r="AC56" i="1" s="1"/>
  <c r="Y57" i="1"/>
  <c r="Y56" i="1" s="1"/>
  <c r="U57" i="1"/>
  <c r="U56" i="1" s="1"/>
  <c r="Q57" i="1"/>
  <c r="Q56" i="1" s="1"/>
  <c r="M57" i="1"/>
  <c r="M56" i="1" s="1"/>
  <c r="I57" i="1"/>
  <c r="I56" i="1" s="1"/>
  <c r="AJ89" i="50"/>
  <c r="AF89" i="50"/>
  <c r="AX78" i="50"/>
  <c r="AU9" i="37" s="1"/>
  <c r="AP78" i="50"/>
  <c r="AM9" i="37" s="1"/>
  <c r="AH78" i="50"/>
  <c r="AE9" i="37" s="1"/>
  <c r="AY89" i="53"/>
  <c r="AU89" i="53"/>
  <c r="AQ89" i="53"/>
  <c r="AM89" i="53"/>
  <c r="AI89" i="53"/>
  <c r="AW78" i="50"/>
  <c r="AT9" i="37" s="1"/>
  <c r="AO78" i="50"/>
  <c r="AL9" i="37" s="1"/>
  <c r="AG78" i="50"/>
  <c r="AD9" i="37" s="1"/>
  <c r="AL8" i="37"/>
  <c r="AY78" i="50"/>
  <c r="AV9" i="37" s="1"/>
  <c r="AU78" i="50"/>
  <c r="AR9" i="37" s="1"/>
  <c r="AQ78" i="50"/>
  <c r="AN9" i="37" s="1"/>
  <c r="AM78" i="50"/>
  <c r="AJ9" i="37" s="1"/>
  <c r="AI78" i="50"/>
  <c r="AF9" i="37" s="1"/>
  <c r="AL7" i="37"/>
  <c r="BA13" i="50"/>
  <c r="AX6" i="37"/>
  <c r="AW13" i="50"/>
  <c r="AT6" i="37"/>
  <c r="AS13" i="50"/>
  <c r="AP6" i="37"/>
  <c r="AO13" i="50"/>
  <c r="AL6" i="37"/>
  <c r="AK13" i="50"/>
  <c r="AH6" i="37"/>
  <c r="AG13" i="50"/>
  <c r="AD6" i="37"/>
  <c r="AZ89" i="53"/>
  <c r="AV89" i="53"/>
  <c r="AR89" i="53"/>
  <c r="AN89" i="53"/>
  <c r="AJ89" i="53"/>
  <c r="AF89" i="53"/>
  <c r="AX14" i="37"/>
  <c r="AP14" i="37"/>
  <c r="AY19" i="37"/>
  <c r="AQ14" i="37"/>
  <c r="AW6" i="37"/>
  <c r="AS6" i="37"/>
  <c r="AO6" i="37"/>
  <c r="AK6" i="37"/>
  <c r="AG6" i="37"/>
  <c r="AC6" i="37"/>
  <c r="AV6" i="37"/>
  <c r="AR6" i="37"/>
  <c r="AN6" i="37"/>
  <c r="AJ6" i="37"/>
  <c r="AF6" i="37"/>
  <c r="AY6" i="37"/>
  <c r="AU6" i="37"/>
  <c r="AQ6" i="37"/>
  <c r="AM6" i="37"/>
  <c r="AI6" i="37"/>
  <c r="AE6" i="37"/>
  <c r="BA40" i="1"/>
  <c r="BA39" i="1" s="1"/>
  <c r="AS40" i="1"/>
  <c r="AS39" i="1" s="1"/>
  <c r="AK40" i="1"/>
  <c r="AK39" i="1" s="1"/>
  <c r="AC40" i="1"/>
  <c r="AC39" i="1" s="1"/>
  <c r="U40" i="1"/>
  <c r="U39" i="1" s="1"/>
  <c r="M40" i="1"/>
  <c r="M39" i="1" s="1"/>
  <c r="AJ14" i="37"/>
  <c r="AY214" i="37"/>
  <c r="AY202" i="37"/>
  <c r="AR202" i="37"/>
  <c r="AR19" i="37"/>
  <c r="AN19" i="37"/>
  <c r="AF19" i="37"/>
  <c r="AU19" i="37"/>
  <c r="AQ19" i="37"/>
  <c r="AM19" i="37"/>
  <c r="AI19" i="37"/>
  <c r="AE19" i="37"/>
  <c r="AX19" i="37"/>
  <c r="AT19" i="37"/>
  <c r="AP19" i="37"/>
  <c r="AL19" i="37"/>
  <c r="AH19" i="37"/>
  <c r="AD19" i="37"/>
  <c r="AH14" i="37"/>
  <c r="AV14" i="37"/>
  <c r="AF14" i="37"/>
  <c r="AY14" i="37"/>
  <c r="AU14" i="37"/>
  <c r="AM14" i="37"/>
  <c r="AI14" i="37"/>
  <c r="AE14" i="37"/>
  <c r="AV55" i="37"/>
  <c r="AV73" i="37"/>
  <c r="AV91" i="37"/>
  <c r="AN37" i="37"/>
  <c r="AN73" i="37"/>
  <c r="AN91" i="37"/>
  <c r="AV37" i="37"/>
  <c r="AG19" i="37"/>
  <c r="AP162" i="37"/>
  <c r="AP150" i="37"/>
  <c r="AT91" i="37"/>
  <c r="AT37" i="37"/>
  <c r="AT73" i="37"/>
  <c r="AT55" i="37"/>
  <c r="AT119" i="37"/>
  <c r="AL91" i="37"/>
  <c r="AL37" i="37"/>
  <c r="AL73" i="37"/>
  <c r="AD91" i="37"/>
  <c r="AD73" i="37"/>
  <c r="AD55" i="37"/>
  <c r="AD119" i="37"/>
  <c r="AD37" i="37"/>
  <c r="AU202" i="37"/>
  <c r="AI202" i="37"/>
  <c r="AL119" i="37"/>
  <c r="AL55" i="37"/>
  <c r="AE150" i="37"/>
  <c r="AV150" i="37"/>
  <c r="AV162" i="37"/>
  <c r="AJ150" i="37"/>
  <c r="AJ162" i="37"/>
  <c r="AF150" i="37"/>
  <c r="AF162" i="37"/>
  <c r="AX37" i="37"/>
  <c r="AX91" i="37"/>
  <c r="AX55" i="37"/>
  <c r="AX119" i="37"/>
  <c r="AP55" i="37"/>
  <c r="AP91" i="37"/>
  <c r="AP37" i="37"/>
  <c r="AP73" i="37"/>
  <c r="AH37" i="37"/>
  <c r="AH91" i="37"/>
  <c r="AH55" i="37"/>
  <c r="AH119" i="37"/>
  <c r="AH73" i="37"/>
  <c r="AQ150" i="37"/>
  <c r="AW55" i="37"/>
  <c r="AW73" i="37"/>
  <c r="AW119" i="37"/>
  <c r="AW37" i="37"/>
  <c r="AS37" i="37"/>
  <c r="AS55" i="37"/>
  <c r="AS73" i="37"/>
  <c r="AS119" i="37"/>
  <c r="AS91" i="37"/>
  <c r="AO55" i="37"/>
  <c r="AO37" i="37"/>
  <c r="AO73" i="37"/>
  <c r="AO119" i="37"/>
  <c r="AO91" i="37"/>
  <c r="AK55" i="37"/>
  <c r="AK73" i="37"/>
  <c r="AK119" i="37"/>
  <c r="AG55" i="37"/>
  <c r="AG73" i="37"/>
  <c r="AG119" i="37"/>
  <c r="AG37" i="37"/>
  <c r="AC37" i="37"/>
  <c r="AC55" i="37"/>
  <c r="AC73" i="37"/>
  <c r="AC119" i="37"/>
  <c r="AC91" i="37"/>
  <c r="AK37" i="37"/>
  <c r="AG91" i="37"/>
  <c r="AW19" i="37"/>
  <c r="AS19" i="37"/>
  <c r="AO19" i="37"/>
  <c r="AK19" i="37"/>
  <c r="AC19" i="37"/>
  <c r="AV19" i="37"/>
  <c r="AJ19" i="37"/>
  <c r="AT14" i="37"/>
  <c r="AL14" i="37"/>
  <c r="AD14" i="37"/>
  <c r="AW14" i="37"/>
  <c r="AS14" i="37"/>
  <c r="AO14" i="37"/>
  <c r="AK14" i="37"/>
  <c r="AG14" i="37"/>
  <c r="AC14" i="37"/>
  <c r="AR14" i="37"/>
  <c r="AU37" i="37"/>
  <c r="AU55" i="37"/>
  <c r="AE37" i="37"/>
  <c r="AE55" i="37"/>
  <c r="AN14" i="37"/>
  <c r="BB89" i="53"/>
  <c r="AX89" i="53"/>
  <c r="AT89" i="53"/>
  <c r="AP89" i="53"/>
  <c r="AL89" i="53"/>
  <c r="AH89" i="53"/>
  <c r="BA89" i="53"/>
  <c r="AW89" i="53"/>
  <c r="AS89" i="53"/>
  <c r="AK89" i="53"/>
  <c r="AG89" i="53"/>
  <c r="BA42" i="50"/>
  <c r="AS42" i="50"/>
  <c r="AK42" i="50"/>
  <c r="AZ42" i="50"/>
  <c r="AV42" i="50"/>
  <c r="AR42" i="50"/>
  <c r="AN42" i="50"/>
  <c r="AJ42" i="50"/>
  <c r="AF42" i="50"/>
  <c r="AY89" i="50"/>
  <c r="AU89" i="50"/>
  <c r="AQ89" i="50"/>
  <c r="AM89" i="50"/>
  <c r="AI89" i="50"/>
  <c r="BB89" i="50"/>
  <c r="AX89" i="50"/>
  <c r="AT89" i="50"/>
  <c r="AP89" i="50"/>
  <c r="AL89" i="50"/>
  <c r="AH89" i="50"/>
  <c r="AX57" i="1"/>
  <c r="AX56" i="1" s="1"/>
  <c r="AT57" i="1"/>
  <c r="AT56" i="1" s="1"/>
  <c r="AP57" i="1"/>
  <c r="AP56" i="1" s="1"/>
  <c r="AL57" i="1"/>
  <c r="AL56" i="1" s="1"/>
  <c r="AH57" i="1"/>
  <c r="AH56" i="1" s="1"/>
  <c r="AD57" i="1"/>
  <c r="AD56" i="1" s="1"/>
  <c r="Z57" i="1"/>
  <c r="Z56" i="1" s="1"/>
  <c r="V57" i="1"/>
  <c r="V56" i="1" s="1"/>
  <c r="R57" i="1"/>
  <c r="R56" i="1" s="1"/>
  <c r="N57" i="1"/>
  <c r="N56" i="1" s="1"/>
  <c r="J57" i="1"/>
  <c r="J56" i="1" s="1"/>
  <c r="AZ27" i="1"/>
  <c r="AJ27" i="1"/>
  <c r="AG5" i="37" s="1"/>
  <c r="T27" i="1"/>
  <c r="AV27" i="1"/>
  <c r="AS5" i="37" s="1"/>
  <c r="AN27" i="1"/>
  <c r="AF27" i="1"/>
  <c r="AC5" i="37" s="1"/>
  <c r="X27" i="1"/>
  <c r="P27" i="1"/>
  <c r="H27" i="1"/>
  <c r="AR27" i="1"/>
  <c r="AO5" i="37" s="1"/>
  <c r="AB27" i="1"/>
  <c r="L27" i="1"/>
  <c r="BA27" i="1"/>
  <c r="AK27" i="1"/>
  <c r="AH5" i="37" s="1"/>
  <c r="AC27" i="1"/>
  <c r="U27" i="1"/>
  <c r="M27" i="1"/>
  <c r="AS27" i="1"/>
  <c r="AP5" i="37" s="1"/>
  <c r="AW39" i="1"/>
  <c r="AW27" i="1" s="1"/>
  <c r="AT5" i="37" s="1"/>
  <c r="AO39" i="1"/>
  <c r="AO27" i="1" s="1"/>
  <c r="AL5" i="37" s="1"/>
  <c r="AG39" i="1"/>
  <c r="AG27" i="1" s="1"/>
  <c r="Y39" i="1"/>
  <c r="Y27" i="1" s="1"/>
  <c r="Q39" i="1"/>
  <c r="Q27" i="1" s="1"/>
  <c r="I39" i="1"/>
  <c r="I27" i="1" s="1"/>
  <c r="BC40" i="1"/>
  <c r="BC39" i="1" s="1"/>
  <c r="BC27" i="1" s="1"/>
  <c r="AY40" i="1"/>
  <c r="AY39" i="1" s="1"/>
  <c r="AY27" i="1" s="1"/>
  <c r="AV5" i="37" s="1"/>
  <c r="AU40" i="1"/>
  <c r="AU39" i="1" s="1"/>
  <c r="AU27" i="1" s="1"/>
  <c r="AR5" i="37" s="1"/>
  <c r="AQ40" i="1"/>
  <c r="AQ39" i="1" s="1"/>
  <c r="AQ27" i="1" s="1"/>
  <c r="AN5" i="37" s="1"/>
  <c r="AM40" i="1"/>
  <c r="AM39" i="1" s="1"/>
  <c r="AM27" i="1" s="1"/>
  <c r="AJ5" i="37" s="1"/>
  <c r="AI40" i="1"/>
  <c r="AI39" i="1" s="1"/>
  <c r="AI27" i="1" s="1"/>
  <c r="AF5" i="37" s="1"/>
  <c r="AE40" i="1"/>
  <c r="AE39" i="1" s="1"/>
  <c r="AE27" i="1" s="1"/>
  <c r="AA40" i="1"/>
  <c r="AA39" i="1" s="1"/>
  <c r="AA27" i="1" s="1"/>
  <c r="W40" i="1"/>
  <c r="W39" i="1" s="1"/>
  <c r="W27" i="1" s="1"/>
  <c r="S40" i="1"/>
  <c r="S39" i="1" s="1"/>
  <c r="S27" i="1" s="1"/>
  <c r="O40" i="1"/>
  <c r="O39" i="1" s="1"/>
  <c r="O27" i="1" s="1"/>
  <c r="K40" i="1"/>
  <c r="K39" i="1" s="1"/>
  <c r="K27" i="1" s="1"/>
  <c r="G40" i="1"/>
  <c r="G39" i="1" s="1"/>
  <c r="G27" i="1" s="1"/>
  <c r="BB40" i="1"/>
  <c r="BB39" i="1" s="1"/>
  <c r="BB27" i="1" s="1"/>
  <c r="AX40" i="1"/>
  <c r="AX39" i="1" s="1"/>
  <c r="AX27" i="1" s="1"/>
  <c r="AU5" i="37" s="1"/>
  <c r="AT40" i="1"/>
  <c r="AT39" i="1" s="1"/>
  <c r="AT27" i="1" s="1"/>
  <c r="AP40" i="1"/>
  <c r="AP39" i="1" s="1"/>
  <c r="AP27" i="1" s="1"/>
  <c r="AL40" i="1"/>
  <c r="AL39" i="1" s="1"/>
  <c r="AH40" i="1"/>
  <c r="AH39" i="1" s="1"/>
  <c r="AH27" i="1" s="1"/>
  <c r="AE5" i="37" s="1"/>
  <c r="AD40" i="1"/>
  <c r="AD39" i="1" s="1"/>
  <c r="AD27" i="1" s="1"/>
  <c r="Z40" i="1"/>
  <c r="Z39" i="1" s="1"/>
  <c r="Z27" i="1" s="1"/>
  <c r="V40" i="1"/>
  <c r="V39" i="1" s="1"/>
  <c r="R40" i="1"/>
  <c r="R39" i="1" s="1"/>
  <c r="R27" i="1" s="1"/>
  <c r="N40" i="1"/>
  <c r="N39" i="1" s="1"/>
  <c r="N27" i="1" s="1"/>
  <c r="J40" i="1"/>
  <c r="J39" i="1" s="1"/>
  <c r="J27" i="1" s="1"/>
  <c r="AW15" i="1"/>
  <c r="AW25" i="1" s="1"/>
  <c r="AU15" i="1"/>
  <c r="AU25" i="1" s="1"/>
  <c r="AX15" i="1"/>
  <c r="AX25" i="1" s="1"/>
  <c r="D107" i="1"/>
  <c r="D106" i="1"/>
  <c r="D105" i="1"/>
  <c r="D104" i="1"/>
  <c r="D103" i="1"/>
  <c r="D102" i="1"/>
  <c r="D99" i="1"/>
  <c r="D98" i="1"/>
  <c r="D97" i="1"/>
  <c r="D96" i="1"/>
  <c r="D95" i="1"/>
  <c r="D94" i="1"/>
  <c r="D90" i="1"/>
  <c r="D89" i="1"/>
  <c r="D88" i="1"/>
  <c r="D87" i="1"/>
  <c r="D86" i="1"/>
  <c r="D85" i="1"/>
  <c r="D82" i="1"/>
  <c r="D81" i="1"/>
  <c r="D80" i="1"/>
  <c r="D79" i="1"/>
  <c r="D78" i="1"/>
  <c r="D77" i="1"/>
  <c r="D126" i="37"/>
  <c r="E126" i="37"/>
  <c r="F126" i="37"/>
  <c r="G126" i="37"/>
  <c r="H126" i="37"/>
  <c r="I126" i="37"/>
  <c r="J126" i="37"/>
  <c r="K126" i="37"/>
  <c r="L126" i="37"/>
  <c r="M126" i="37"/>
  <c r="N126" i="37"/>
  <c r="O126" i="37"/>
  <c r="P126" i="37"/>
  <c r="Q126" i="37"/>
  <c r="R126" i="37"/>
  <c r="S126" i="37"/>
  <c r="T126" i="37"/>
  <c r="U126" i="37"/>
  <c r="V126" i="37"/>
  <c r="W126" i="37"/>
  <c r="X126" i="37"/>
  <c r="Y126" i="37"/>
  <c r="Z126" i="37"/>
  <c r="AA126" i="37"/>
  <c r="AB126" i="37"/>
  <c r="AZ126" i="37"/>
  <c r="D127" i="37"/>
  <c r="E127" i="37"/>
  <c r="F127" i="37"/>
  <c r="G127" i="37"/>
  <c r="H127" i="37"/>
  <c r="I127" i="37"/>
  <c r="J127" i="37"/>
  <c r="K127" i="37"/>
  <c r="L127" i="37"/>
  <c r="M127" i="37"/>
  <c r="N127" i="37"/>
  <c r="O127" i="37"/>
  <c r="P127" i="37"/>
  <c r="Q127" i="37"/>
  <c r="R127" i="37"/>
  <c r="S127" i="37"/>
  <c r="T127" i="37"/>
  <c r="U127" i="37"/>
  <c r="V127" i="37"/>
  <c r="W127" i="37"/>
  <c r="X127" i="37"/>
  <c r="Y127" i="37"/>
  <c r="Z127" i="37"/>
  <c r="AA127" i="37"/>
  <c r="AB127" i="37"/>
  <c r="AZ127" i="37"/>
  <c r="D128" i="37"/>
  <c r="E128" i="37"/>
  <c r="F128" i="37"/>
  <c r="G128" i="37"/>
  <c r="H128" i="37"/>
  <c r="I128" i="37"/>
  <c r="J128" i="37"/>
  <c r="K128" i="37"/>
  <c r="L128" i="37"/>
  <c r="M128" i="37"/>
  <c r="N128" i="37"/>
  <c r="O128" i="37"/>
  <c r="P128" i="37"/>
  <c r="Q128" i="37"/>
  <c r="R128" i="37"/>
  <c r="S128" i="37"/>
  <c r="T128" i="37"/>
  <c r="U128" i="37"/>
  <c r="V128" i="37"/>
  <c r="W128" i="37"/>
  <c r="X128" i="37"/>
  <c r="Y128" i="37"/>
  <c r="Z128" i="37"/>
  <c r="AA128" i="37"/>
  <c r="AB128" i="37"/>
  <c r="AZ128" i="37"/>
  <c r="E36" i="38"/>
  <c r="B64" i="38" s="1"/>
  <c r="D36" i="38"/>
  <c r="B58" i="38" s="1"/>
  <c r="L51" i="38"/>
  <c r="K51" i="38"/>
  <c r="G51" i="38"/>
  <c r="F51" i="38"/>
  <c r="D32" i="38"/>
  <c r="C32" i="38"/>
  <c r="G32" i="38"/>
  <c r="H32" i="38"/>
  <c r="I32" i="38"/>
  <c r="J32" i="38"/>
  <c r="K32" i="38"/>
  <c r="L32" i="38"/>
  <c r="F32" i="38"/>
  <c r="C16" i="37"/>
  <c r="G19" i="50"/>
  <c r="H19" i="50"/>
  <c r="I19" i="50"/>
  <c r="J19" i="50"/>
  <c r="K19" i="50"/>
  <c r="L19" i="50"/>
  <c r="M19" i="50"/>
  <c r="N19" i="50"/>
  <c r="O19" i="50"/>
  <c r="P19" i="50"/>
  <c r="Q19" i="50"/>
  <c r="R19" i="50"/>
  <c r="S19" i="50"/>
  <c r="T19" i="50"/>
  <c r="U19" i="50"/>
  <c r="V19" i="50"/>
  <c r="W19" i="50"/>
  <c r="X19" i="50"/>
  <c r="Y19" i="50"/>
  <c r="Z19" i="50"/>
  <c r="AA19" i="50"/>
  <c r="AB19" i="50"/>
  <c r="AC19" i="50"/>
  <c r="AD19" i="50"/>
  <c r="AE19" i="50"/>
  <c r="BC19" i="50"/>
  <c r="AF15" i="1" l="1"/>
  <c r="AF25" i="1" s="1"/>
  <c r="AH15" i="1"/>
  <c r="AH25" i="1" s="1"/>
  <c r="AY15" i="1"/>
  <c r="AY25" i="1" s="1"/>
  <c r="AR15" i="1"/>
  <c r="AR25" i="1" s="1"/>
  <c r="AO15" i="1"/>
  <c r="AO25" i="1" s="1"/>
  <c r="AV15" i="1"/>
  <c r="AV25" i="1" s="1"/>
  <c r="AJ15" i="1"/>
  <c r="AJ25" i="1" s="1"/>
  <c r="AQ15" i="1"/>
  <c r="AQ25" i="1" s="1"/>
  <c r="AS15" i="1"/>
  <c r="AS25" i="1" s="1"/>
  <c r="BB15" i="1"/>
  <c r="BB25" i="1" s="1"/>
  <c r="AY5" i="37"/>
  <c r="AP15" i="1"/>
  <c r="AP25" i="1" s="1"/>
  <c r="AM5" i="37"/>
  <c r="AG15" i="1"/>
  <c r="AG25" i="1" s="1"/>
  <c r="AD5" i="37"/>
  <c r="BA15" i="1"/>
  <c r="BA25" i="1" s="1"/>
  <c r="AX5" i="37"/>
  <c r="AN15" i="1"/>
  <c r="AN25" i="1" s="1"/>
  <c r="AK5" i="37"/>
  <c r="AZ15" i="1"/>
  <c r="AZ25" i="1" s="1"/>
  <c r="AW5" i="37"/>
  <c r="AT15" i="1"/>
  <c r="AT25" i="1" s="1"/>
  <c r="AQ5" i="37"/>
  <c r="AO150" i="37"/>
  <c r="AO162" i="37"/>
  <c r="AG150" i="37"/>
  <c r="AG162" i="37"/>
  <c r="AS150" i="37"/>
  <c r="AS162" i="37"/>
  <c r="AQ214" i="37"/>
  <c r="AQ202" i="37"/>
  <c r="AT150" i="37"/>
  <c r="AT162" i="37"/>
  <c r="AP214" i="37"/>
  <c r="AP202" i="37"/>
  <c r="AC150" i="37"/>
  <c r="AC162" i="37"/>
  <c r="AK150" i="37"/>
  <c r="AK162" i="37"/>
  <c r="AV202" i="37"/>
  <c r="AV214" i="37"/>
  <c r="AW150" i="37"/>
  <c r="AW162" i="37"/>
  <c r="AH162" i="37"/>
  <c r="AH150" i="37"/>
  <c r="AX150" i="37"/>
  <c r="AX162" i="37"/>
  <c r="AF202" i="37"/>
  <c r="AF214" i="37"/>
  <c r="AJ202" i="37"/>
  <c r="AJ214" i="37"/>
  <c r="AE214" i="37"/>
  <c r="AE202" i="37"/>
  <c r="AL150" i="37"/>
  <c r="AL162" i="37"/>
  <c r="AD150" i="37"/>
  <c r="AD162" i="37"/>
  <c r="V27" i="1"/>
  <c r="AL27" i="1"/>
  <c r="AI15" i="1"/>
  <c r="AI25" i="1" s="1"/>
  <c r="AK15" i="1"/>
  <c r="AK25" i="1" s="1"/>
  <c r="AM15" i="1"/>
  <c r="AM25" i="1" s="1"/>
  <c r="G18" i="61"/>
  <c r="H18" i="61"/>
  <c r="I18" i="61"/>
  <c r="J18" i="61"/>
  <c r="K18" i="61"/>
  <c r="L18" i="61"/>
  <c r="M18" i="61"/>
  <c r="N18" i="61"/>
  <c r="O18" i="61"/>
  <c r="P18" i="61"/>
  <c r="Q18" i="61"/>
  <c r="R18" i="61"/>
  <c r="S18" i="61"/>
  <c r="T18" i="61"/>
  <c r="U18" i="61"/>
  <c r="V18" i="61"/>
  <c r="W18" i="61"/>
  <c r="X18" i="61"/>
  <c r="Y18" i="61"/>
  <c r="Z18" i="61"/>
  <c r="AA18" i="61"/>
  <c r="AB18" i="61"/>
  <c r="AC18" i="61"/>
  <c r="AD18" i="61"/>
  <c r="AE18" i="61"/>
  <c r="BC18" i="61"/>
  <c r="G19" i="53"/>
  <c r="G14" i="53" s="1"/>
  <c r="G13" i="53" s="1"/>
  <c r="H19" i="53"/>
  <c r="H14" i="53" s="1"/>
  <c r="H13" i="53" s="1"/>
  <c r="I19" i="53"/>
  <c r="I14" i="53" s="1"/>
  <c r="I13" i="53" s="1"/>
  <c r="J19" i="53"/>
  <c r="J14" i="53" s="1"/>
  <c r="J13" i="53" s="1"/>
  <c r="K19" i="53"/>
  <c r="K14" i="53" s="1"/>
  <c r="K13" i="53" s="1"/>
  <c r="L19" i="53"/>
  <c r="L14" i="53" s="1"/>
  <c r="L13" i="53" s="1"/>
  <c r="M19" i="53"/>
  <c r="M14" i="53" s="1"/>
  <c r="M13" i="53" s="1"/>
  <c r="N19" i="53"/>
  <c r="N14" i="53" s="1"/>
  <c r="N13" i="53" s="1"/>
  <c r="O19" i="53"/>
  <c r="O14" i="53" s="1"/>
  <c r="O13" i="53" s="1"/>
  <c r="P19" i="53"/>
  <c r="P14" i="53" s="1"/>
  <c r="P13" i="53" s="1"/>
  <c r="Q19" i="53"/>
  <c r="Q14" i="53" s="1"/>
  <c r="Q13" i="53" s="1"/>
  <c r="R19" i="53"/>
  <c r="R14" i="53" s="1"/>
  <c r="R13" i="53" s="1"/>
  <c r="S19" i="53"/>
  <c r="S14" i="53" s="1"/>
  <c r="S13" i="53" s="1"/>
  <c r="T19" i="53"/>
  <c r="T14" i="53" s="1"/>
  <c r="T13" i="53" s="1"/>
  <c r="U19" i="53"/>
  <c r="U14" i="53" s="1"/>
  <c r="U13" i="53" s="1"/>
  <c r="V19" i="53"/>
  <c r="V14" i="53" s="1"/>
  <c r="V13" i="53" s="1"/>
  <c r="W19" i="53"/>
  <c r="W14" i="53" s="1"/>
  <c r="W13" i="53" s="1"/>
  <c r="X19" i="53"/>
  <c r="X14" i="53" s="1"/>
  <c r="X13" i="53" s="1"/>
  <c r="Y19" i="53"/>
  <c r="Y14" i="53" s="1"/>
  <c r="Y13" i="53" s="1"/>
  <c r="Z19" i="53"/>
  <c r="Z14" i="53" s="1"/>
  <c r="Z13" i="53" s="1"/>
  <c r="AA19" i="53"/>
  <c r="AA14" i="53" s="1"/>
  <c r="AA13" i="53" s="1"/>
  <c r="AB19" i="53"/>
  <c r="AB14" i="53" s="1"/>
  <c r="AB13" i="53" s="1"/>
  <c r="AC19" i="53"/>
  <c r="AC14" i="53" s="1"/>
  <c r="AC13" i="53" s="1"/>
  <c r="AD19" i="53"/>
  <c r="AD14" i="53" s="1"/>
  <c r="AD13" i="53" s="1"/>
  <c r="AE19" i="53"/>
  <c r="AE14" i="53" s="1"/>
  <c r="AE13" i="53" s="1"/>
  <c r="BC19" i="53"/>
  <c r="BC14" i="53" s="1"/>
  <c r="BC13" i="53" s="1"/>
  <c r="F14" i="53"/>
  <c r="F13" i="53" s="1"/>
  <c r="D24" i="53"/>
  <c r="B24" i="53"/>
  <c r="B19" i="53"/>
  <c r="AL15" i="1" l="1"/>
  <c r="AL25" i="1" s="1"/>
  <c r="AI5" i="37"/>
  <c r="AW202" i="37"/>
  <c r="AW214" i="37"/>
  <c r="AT202" i="37"/>
  <c r="AT214" i="37"/>
  <c r="AG202" i="37"/>
  <c r="AG214" i="37"/>
  <c r="AC202" i="37"/>
  <c r="AC214" i="37"/>
  <c r="AD202" i="37"/>
  <c r="AD214" i="37"/>
  <c r="AS202" i="37"/>
  <c r="AS214" i="37"/>
  <c r="AL214" i="37"/>
  <c r="AL202" i="37"/>
  <c r="AH202" i="37"/>
  <c r="AH214" i="37"/>
  <c r="AX202" i="37"/>
  <c r="AX214" i="37"/>
  <c r="AK202" i="37"/>
  <c r="AK214" i="37"/>
  <c r="AO202" i="37"/>
  <c r="AO214" i="37"/>
  <c r="D19" i="53"/>
  <c r="C52" i="38" l="1"/>
  <c r="D181" i="37"/>
  <c r="E181" i="37"/>
  <c r="F181" i="37"/>
  <c r="G181" i="37"/>
  <c r="H181" i="37"/>
  <c r="I181" i="37"/>
  <c r="J181" i="37"/>
  <c r="K181" i="37"/>
  <c r="L181" i="37"/>
  <c r="M181" i="37"/>
  <c r="N181" i="37"/>
  <c r="O181" i="37"/>
  <c r="P181" i="37"/>
  <c r="Q181" i="37"/>
  <c r="R181" i="37"/>
  <c r="S181" i="37"/>
  <c r="T181" i="37"/>
  <c r="U181" i="37"/>
  <c r="V181" i="37"/>
  <c r="W181" i="37"/>
  <c r="X181" i="37"/>
  <c r="Y181" i="37"/>
  <c r="Z181" i="37"/>
  <c r="AA181" i="37"/>
  <c r="AB181" i="37"/>
  <c r="AZ181" i="37"/>
  <c r="D182" i="37"/>
  <c r="E182" i="37"/>
  <c r="F182" i="37"/>
  <c r="G182" i="37"/>
  <c r="H182" i="37"/>
  <c r="I182" i="37"/>
  <c r="J182" i="37"/>
  <c r="K182" i="37"/>
  <c r="L182" i="37"/>
  <c r="M182" i="37"/>
  <c r="N182" i="37"/>
  <c r="O182" i="37"/>
  <c r="P182" i="37"/>
  <c r="Q182" i="37"/>
  <c r="R182" i="37"/>
  <c r="S182" i="37"/>
  <c r="T182" i="37"/>
  <c r="U182" i="37"/>
  <c r="V182" i="37"/>
  <c r="W182" i="37"/>
  <c r="X182" i="37"/>
  <c r="Y182" i="37"/>
  <c r="Z182" i="37"/>
  <c r="AA182" i="37"/>
  <c r="AB182" i="37"/>
  <c r="AZ182" i="37"/>
  <c r="D183" i="37"/>
  <c r="E183" i="37"/>
  <c r="F183" i="37"/>
  <c r="G183" i="37"/>
  <c r="H183" i="37"/>
  <c r="I183" i="37"/>
  <c r="J183" i="37"/>
  <c r="K183" i="37"/>
  <c r="L183" i="37"/>
  <c r="M183" i="37"/>
  <c r="N183" i="37"/>
  <c r="O183" i="37"/>
  <c r="P183" i="37"/>
  <c r="Q183" i="37"/>
  <c r="R183" i="37"/>
  <c r="S183" i="37"/>
  <c r="T183" i="37"/>
  <c r="U183" i="37"/>
  <c r="V183" i="37"/>
  <c r="W183" i="37"/>
  <c r="X183" i="37"/>
  <c r="Y183" i="37"/>
  <c r="Z183" i="37"/>
  <c r="AA183" i="37"/>
  <c r="AB183" i="37"/>
  <c r="AZ183" i="37"/>
  <c r="D184" i="37"/>
  <c r="E184" i="37"/>
  <c r="F184" i="37"/>
  <c r="G184" i="37"/>
  <c r="H184" i="37"/>
  <c r="I184" i="37"/>
  <c r="J184" i="37"/>
  <c r="K184" i="37"/>
  <c r="L184" i="37"/>
  <c r="M184" i="37"/>
  <c r="N184" i="37"/>
  <c r="O184" i="37"/>
  <c r="P184" i="37"/>
  <c r="Q184" i="37"/>
  <c r="R184" i="37"/>
  <c r="S184" i="37"/>
  <c r="T184" i="37"/>
  <c r="U184" i="37"/>
  <c r="V184" i="37"/>
  <c r="W184" i="37"/>
  <c r="X184" i="37"/>
  <c r="Y184" i="37"/>
  <c r="Z184" i="37"/>
  <c r="AA184" i="37"/>
  <c r="AB184" i="37"/>
  <c r="AZ184" i="37"/>
  <c r="F5" i="36"/>
  <c r="F6" i="36"/>
  <c r="F7" i="36"/>
  <c r="F8" i="36"/>
  <c r="F9" i="36"/>
  <c r="A5" i="36"/>
  <c r="A6" i="36"/>
  <c r="A7" i="36"/>
  <c r="A8" i="36"/>
  <c r="A9" i="36"/>
  <c r="F4" i="36"/>
  <c r="A4" i="36"/>
  <c r="G76" i="1"/>
  <c r="H76" i="1"/>
  <c r="I76" i="1"/>
  <c r="J76" i="1"/>
  <c r="K76" i="1"/>
  <c r="L76" i="1"/>
  <c r="M76" i="1"/>
  <c r="N76" i="1"/>
  <c r="O76" i="1"/>
  <c r="P76" i="1"/>
  <c r="Q76" i="1"/>
  <c r="R76" i="1"/>
  <c r="S76" i="1"/>
  <c r="T76" i="1"/>
  <c r="U76" i="1"/>
  <c r="V76" i="1"/>
  <c r="W76" i="1"/>
  <c r="X76" i="1"/>
  <c r="Y76" i="1"/>
  <c r="Z76" i="1"/>
  <c r="AA76" i="1"/>
  <c r="AB76" i="1"/>
  <c r="AC76" i="1"/>
  <c r="AD76" i="1"/>
  <c r="AE76" i="1"/>
  <c r="BC76" i="1"/>
  <c r="G84" i="1"/>
  <c r="H84" i="1"/>
  <c r="I84" i="1"/>
  <c r="J84" i="1"/>
  <c r="K84" i="1"/>
  <c r="L84" i="1"/>
  <c r="M84" i="1"/>
  <c r="N84" i="1"/>
  <c r="O84" i="1"/>
  <c r="P84" i="1"/>
  <c r="Q84" i="1"/>
  <c r="R84" i="1"/>
  <c r="S84" i="1"/>
  <c r="T84" i="1"/>
  <c r="U84" i="1"/>
  <c r="V84" i="1"/>
  <c r="W84" i="1"/>
  <c r="X84" i="1"/>
  <c r="Y84" i="1"/>
  <c r="Z84" i="1"/>
  <c r="AA84" i="1"/>
  <c r="AB84" i="1"/>
  <c r="AC84" i="1"/>
  <c r="AD84" i="1"/>
  <c r="AE84" i="1"/>
  <c r="BC84" i="1"/>
  <c r="G93" i="1"/>
  <c r="H93" i="1"/>
  <c r="I93" i="1"/>
  <c r="J93" i="1"/>
  <c r="K93" i="1"/>
  <c r="L93" i="1"/>
  <c r="M93" i="1"/>
  <c r="N93" i="1"/>
  <c r="O93" i="1"/>
  <c r="P93" i="1"/>
  <c r="Q93" i="1"/>
  <c r="R93" i="1"/>
  <c r="S93" i="1"/>
  <c r="T93" i="1"/>
  <c r="U93" i="1"/>
  <c r="V93" i="1"/>
  <c r="W93" i="1"/>
  <c r="X93" i="1"/>
  <c r="Y93" i="1"/>
  <c r="Z93" i="1"/>
  <c r="AA93" i="1"/>
  <c r="AB93" i="1"/>
  <c r="AC93" i="1"/>
  <c r="AD93" i="1"/>
  <c r="AE93" i="1"/>
  <c r="BC93" i="1"/>
  <c r="G101" i="1"/>
  <c r="H101" i="1"/>
  <c r="I101" i="1"/>
  <c r="J101" i="1"/>
  <c r="K101" i="1"/>
  <c r="L101" i="1"/>
  <c r="M101" i="1"/>
  <c r="N101" i="1"/>
  <c r="O101" i="1"/>
  <c r="P101" i="1"/>
  <c r="Q101" i="1"/>
  <c r="R101" i="1"/>
  <c r="S101" i="1"/>
  <c r="T101" i="1"/>
  <c r="U101" i="1"/>
  <c r="V101" i="1"/>
  <c r="W101" i="1"/>
  <c r="X101" i="1"/>
  <c r="Y101" i="1"/>
  <c r="Z101" i="1"/>
  <c r="AA101" i="1"/>
  <c r="AB101" i="1"/>
  <c r="AC101" i="1"/>
  <c r="AD101" i="1"/>
  <c r="AE101" i="1"/>
  <c r="BC101" i="1"/>
  <c r="F101" i="1"/>
  <c r="D101" i="1" s="1"/>
  <c r="F93" i="1"/>
  <c r="F84" i="1"/>
  <c r="F76" i="1"/>
  <c r="D84" i="1" l="1"/>
  <c r="D93" i="1"/>
  <c r="D76" i="1"/>
  <c r="C58" i="38"/>
  <c r="C64" i="38"/>
  <c r="G64" i="50"/>
  <c r="G62" i="50" s="1"/>
  <c r="H64" i="50"/>
  <c r="H62" i="50" s="1"/>
  <c r="I64" i="50"/>
  <c r="I62" i="50" s="1"/>
  <c r="J64" i="50"/>
  <c r="J62" i="50" s="1"/>
  <c r="K64" i="50"/>
  <c r="K62" i="50" s="1"/>
  <c r="L64" i="50"/>
  <c r="L62" i="50" s="1"/>
  <c r="M64" i="50"/>
  <c r="M62" i="50" s="1"/>
  <c r="N64" i="50"/>
  <c r="N62" i="50" s="1"/>
  <c r="O64" i="50"/>
  <c r="O62" i="50" s="1"/>
  <c r="P64" i="50"/>
  <c r="P62" i="50" s="1"/>
  <c r="Q64" i="50"/>
  <c r="Q62" i="50" s="1"/>
  <c r="R64" i="50"/>
  <c r="R62" i="50" s="1"/>
  <c r="S64" i="50"/>
  <c r="S62" i="50" s="1"/>
  <c r="T64" i="50"/>
  <c r="T62" i="50" s="1"/>
  <c r="U64" i="50"/>
  <c r="U62" i="50" s="1"/>
  <c r="V64" i="50"/>
  <c r="V62" i="50" s="1"/>
  <c r="W64" i="50"/>
  <c r="W62" i="50" s="1"/>
  <c r="X64" i="50"/>
  <c r="X62" i="50" s="1"/>
  <c r="Y64" i="50"/>
  <c r="Y62" i="50" s="1"/>
  <c r="Z64" i="50"/>
  <c r="Z62" i="50" s="1"/>
  <c r="AA64" i="50"/>
  <c r="AA62" i="50" s="1"/>
  <c r="AB64" i="50"/>
  <c r="AB62" i="50" s="1"/>
  <c r="AC64" i="50"/>
  <c r="AC62" i="50" s="1"/>
  <c r="AD64" i="50"/>
  <c r="AD62" i="50" s="1"/>
  <c r="AE64" i="50"/>
  <c r="AE62" i="50" s="1"/>
  <c r="BC64" i="50"/>
  <c r="BC62" i="50" s="1"/>
  <c r="B97" i="68" l="1"/>
  <c r="B96" i="68"/>
  <c r="B95" i="68"/>
  <c r="B94" i="68"/>
  <c r="B93" i="68"/>
  <c r="B92" i="68"/>
  <c r="B91" i="68"/>
  <c r="B90" i="68"/>
  <c r="B89" i="68"/>
  <c r="A102" i="37" s="1"/>
  <c r="B88" i="68"/>
  <c r="B86" i="68"/>
  <c r="B85" i="68"/>
  <c r="B84" i="68"/>
  <c r="B83" i="68"/>
  <c r="B82" i="68"/>
  <c r="B81" i="68"/>
  <c r="B80" i="68"/>
  <c r="B79" i="68"/>
  <c r="B78" i="68"/>
  <c r="A101" i="37" s="1"/>
  <c r="B72" i="68"/>
  <c r="B71" i="68"/>
  <c r="B70" i="68"/>
  <c r="A100" i="37" s="1"/>
  <c r="B64" i="68"/>
  <c r="B63" i="68"/>
  <c r="B62" i="68"/>
  <c r="A99" i="37" s="1"/>
  <c r="B60" i="68"/>
  <c r="B55" i="68"/>
  <c r="A98" i="37" s="1"/>
  <c r="B54" i="68"/>
  <c r="B52" i="68"/>
  <c r="B51" i="68"/>
  <c r="B50" i="68"/>
  <c r="B49" i="68"/>
  <c r="B48" i="68"/>
  <c r="B47" i="68"/>
  <c r="B46" i="68"/>
  <c r="B45" i="68"/>
  <c r="B44" i="68"/>
  <c r="B43" i="68"/>
  <c r="B42" i="68"/>
  <c r="A96" i="37" s="1"/>
  <c r="B36" i="68"/>
  <c r="B35" i="68"/>
  <c r="B34" i="68"/>
  <c r="A95" i="37" s="1"/>
  <c r="B28" i="68"/>
  <c r="B27" i="68"/>
  <c r="B26" i="68"/>
  <c r="A94" i="37" s="1"/>
  <c r="B24" i="68"/>
  <c r="B23" i="68"/>
  <c r="B22" i="68"/>
  <c r="B21" i="68"/>
  <c r="B20" i="68"/>
  <c r="B19" i="68"/>
  <c r="B14" i="68"/>
  <c r="B13" i="68"/>
  <c r="A93" i="37" s="1"/>
  <c r="B12" i="68"/>
  <c r="D10" i="68"/>
  <c r="BC8" i="68"/>
  <c r="AE8" i="68"/>
  <c r="AD8" i="68"/>
  <c r="AC8" i="68"/>
  <c r="AB8" i="68"/>
  <c r="AA8" i="68"/>
  <c r="Z8" i="68"/>
  <c r="Y8" i="68"/>
  <c r="X8" i="68"/>
  <c r="W8" i="68"/>
  <c r="V8" i="68"/>
  <c r="U8" i="68"/>
  <c r="T8" i="68"/>
  <c r="S8" i="68"/>
  <c r="R8" i="68"/>
  <c r="Q8" i="68"/>
  <c r="P8" i="68"/>
  <c r="O8" i="68"/>
  <c r="N8" i="68"/>
  <c r="M8" i="68"/>
  <c r="L8" i="68"/>
  <c r="K8" i="68"/>
  <c r="J8" i="68"/>
  <c r="I8" i="68"/>
  <c r="H8" i="68"/>
  <c r="G8" i="68"/>
  <c r="F8" i="68"/>
  <c r="A8" i="68"/>
  <c r="BC7" i="68"/>
  <c r="AE7" i="68"/>
  <c r="AD7" i="68"/>
  <c r="AC7" i="68"/>
  <c r="AB7" i="68"/>
  <c r="AA7" i="68"/>
  <c r="Z7" i="68"/>
  <c r="Y7" i="68"/>
  <c r="X7" i="68"/>
  <c r="W7" i="68"/>
  <c r="V7" i="68"/>
  <c r="U7" i="68"/>
  <c r="T7" i="68"/>
  <c r="S7" i="68"/>
  <c r="R7" i="68"/>
  <c r="Q7" i="68"/>
  <c r="P7" i="68"/>
  <c r="O7" i="68"/>
  <c r="N7" i="68"/>
  <c r="M7" i="68"/>
  <c r="L7" i="68"/>
  <c r="K7" i="68"/>
  <c r="J7" i="68"/>
  <c r="I7" i="68"/>
  <c r="H7" i="68"/>
  <c r="G7" i="68"/>
  <c r="F7" i="68"/>
  <c r="A7" i="68"/>
  <c r="BC6" i="68"/>
  <c r="AE6" i="68"/>
  <c r="AD6" i="68"/>
  <c r="AC6" i="68"/>
  <c r="AB6" i="68"/>
  <c r="AA6" i="68"/>
  <c r="Z6" i="68"/>
  <c r="Y6" i="68"/>
  <c r="X6" i="68"/>
  <c r="W6" i="68"/>
  <c r="V6" i="68"/>
  <c r="U6" i="68"/>
  <c r="T6" i="68"/>
  <c r="S6" i="68"/>
  <c r="R6" i="68"/>
  <c r="Q6" i="68"/>
  <c r="P6" i="68"/>
  <c r="O6" i="68"/>
  <c r="N6" i="68"/>
  <c r="M6" i="68"/>
  <c r="L6" i="68"/>
  <c r="K6" i="68"/>
  <c r="J6" i="68"/>
  <c r="I6" i="68"/>
  <c r="H6" i="68"/>
  <c r="G6" i="68"/>
  <c r="F6" i="68"/>
  <c r="A6" i="68"/>
  <c r="BC5" i="68"/>
  <c r="AE5" i="68"/>
  <c r="AD5" i="68"/>
  <c r="AC5" i="68"/>
  <c r="AB5" i="68"/>
  <c r="AA5" i="68"/>
  <c r="Z5" i="68"/>
  <c r="Y5" i="68"/>
  <c r="X5" i="68"/>
  <c r="W5" i="68"/>
  <c r="V5" i="68"/>
  <c r="U5" i="68"/>
  <c r="T5" i="68"/>
  <c r="S5" i="68"/>
  <c r="R5" i="68"/>
  <c r="Q5" i="68"/>
  <c r="P5" i="68"/>
  <c r="O5" i="68"/>
  <c r="N5" i="68"/>
  <c r="M5" i="68"/>
  <c r="L5" i="68"/>
  <c r="K5" i="68"/>
  <c r="J5" i="68"/>
  <c r="I5" i="68"/>
  <c r="H5" i="68"/>
  <c r="G5" i="68"/>
  <c r="F5" i="68"/>
  <c r="A5" i="68"/>
  <c r="BC4" i="68"/>
  <c r="AE4" i="68"/>
  <c r="AD4" i="68"/>
  <c r="AC4" i="68"/>
  <c r="AB4" i="68"/>
  <c r="AA4" i="68"/>
  <c r="Z4" i="68"/>
  <c r="Y4" i="68"/>
  <c r="X4" i="68"/>
  <c r="W4" i="68"/>
  <c r="V4" i="68"/>
  <c r="U4" i="68"/>
  <c r="T4" i="68"/>
  <c r="S4" i="68"/>
  <c r="R4" i="68"/>
  <c r="Q4" i="68"/>
  <c r="P4" i="68"/>
  <c r="O4" i="68"/>
  <c r="N4" i="68"/>
  <c r="M4" i="68"/>
  <c r="L4" i="68"/>
  <c r="K4" i="68"/>
  <c r="J4" i="68"/>
  <c r="I4" i="68"/>
  <c r="H4" i="68"/>
  <c r="G4" i="68"/>
  <c r="F4" i="68"/>
  <c r="A4" i="68"/>
  <c r="BC3" i="68"/>
  <c r="BC10" i="68" s="1"/>
  <c r="AE3" i="68"/>
  <c r="AE10" i="68" s="1"/>
  <c r="AD3" i="68"/>
  <c r="AD10" i="68" s="1"/>
  <c r="AC3" i="68"/>
  <c r="AC10" i="68" s="1"/>
  <c r="AB3" i="68"/>
  <c r="AB10" i="68" s="1"/>
  <c r="AA3" i="68"/>
  <c r="AA10" i="68" s="1"/>
  <c r="Z3" i="68"/>
  <c r="Z10" i="68" s="1"/>
  <c r="Y3" i="68"/>
  <c r="Y10" i="68" s="1"/>
  <c r="X3" i="68"/>
  <c r="X10" i="68" s="1"/>
  <c r="W3" i="68"/>
  <c r="W10" i="68" s="1"/>
  <c r="V3" i="68"/>
  <c r="V10" i="68" s="1"/>
  <c r="U3" i="68"/>
  <c r="U10" i="68" s="1"/>
  <c r="T3" i="68"/>
  <c r="T10" i="68" s="1"/>
  <c r="S3" i="68"/>
  <c r="S10" i="68" s="1"/>
  <c r="R3" i="68"/>
  <c r="R10" i="68" s="1"/>
  <c r="Q3" i="68"/>
  <c r="Q10" i="68" s="1"/>
  <c r="P3" i="68"/>
  <c r="P10" i="68" s="1"/>
  <c r="O3" i="68"/>
  <c r="O10" i="68" s="1"/>
  <c r="N3" i="68"/>
  <c r="N10" i="68" s="1"/>
  <c r="M3" i="68"/>
  <c r="M10" i="68" s="1"/>
  <c r="L3" i="68"/>
  <c r="L10" i="68" s="1"/>
  <c r="K3" i="68"/>
  <c r="K10" i="68" s="1"/>
  <c r="J3" i="68"/>
  <c r="J10" i="68" s="1"/>
  <c r="I3" i="68"/>
  <c r="I10" i="68" s="1"/>
  <c r="H3" i="68"/>
  <c r="H10" i="68" s="1"/>
  <c r="G3" i="68"/>
  <c r="G10" i="68" s="1"/>
  <c r="F3" i="68"/>
  <c r="F10" i="68" s="1"/>
  <c r="B97" i="67"/>
  <c r="B96" i="67"/>
  <c r="B95" i="67"/>
  <c r="B94" i="67"/>
  <c r="B93" i="67"/>
  <c r="B92" i="67"/>
  <c r="B91" i="67"/>
  <c r="B90" i="67"/>
  <c r="B89" i="67"/>
  <c r="A84" i="37" s="1"/>
  <c r="B88" i="67"/>
  <c r="B86" i="67"/>
  <c r="B85" i="67"/>
  <c r="B84" i="67"/>
  <c r="B83" i="67"/>
  <c r="B82" i="67"/>
  <c r="B81" i="67"/>
  <c r="B80" i="67"/>
  <c r="B79" i="67"/>
  <c r="B78" i="67"/>
  <c r="A83" i="37" s="1"/>
  <c r="B72" i="67"/>
  <c r="B71" i="67"/>
  <c r="B70" i="67"/>
  <c r="A82" i="37" s="1"/>
  <c r="B64" i="67"/>
  <c r="B63" i="67"/>
  <c r="B62" i="67"/>
  <c r="A81" i="37" s="1"/>
  <c r="B60" i="67"/>
  <c r="B55" i="67"/>
  <c r="A80" i="37" s="1"/>
  <c r="B54" i="67"/>
  <c r="B52" i="67"/>
  <c r="B51" i="67"/>
  <c r="B50" i="67"/>
  <c r="B49" i="67"/>
  <c r="B48" i="67"/>
  <c r="B47" i="67"/>
  <c r="B46" i="67"/>
  <c r="B45" i="67"/>
  <c r="B44" i="67"/>
  <c r="B43" i="67"/>
  <c r="B42" i="67"/>
  <c r="A78" i="37" s="1"/>
  <c r="B36" i="67"/>
  <c r="B35" i="67"/>
  <c r="B34" i="67"/>
  <c r="A77" i="37" s="1"/>
  <c r="B28" i="67"/>
  <c r="B27" i="67"/>
  <c r="B26" i="67"/>
  <c r="A76" i="37" s="1"/>
  <c r="B24" i="67"/>
  <c r="B23" i="67"/>
  <c r="B22" i="67"/>
  <c r="B21" i="67"/>
  <c r="B20" i="67"/>
  <c r="B19" i="67"/>
  <c r="B14" i="67"/>
  <c r="B13" i="67"/>
  <c r="A75" i="37" s="1"/>
  <c r="B12" i="67"/>
  <c r="D10" i="67"/>
  <c r="BC8" i="67"/>
  <c r="AE8" i="67"/>
  <c r="AD8" i="67"/>
  <c r="AC8" i="67"/>
  <c r="AB8" i="67"/>
  <c r="AA8" i="67"/>
  <c r="Z8" i="67"/>
  <c r="Y8" i="67"/>
  <c r="X8" i="67"/>
  <c r="W8" i="67"/>
  <c r="V8" i="67"/>
  <c r="U8" i="67"/>
  <c r="T8" i="67"/>
  <c r="S8" i="67"/>
  <c r="R8" i="67"/>
  <c r="Q8" i="67"/>
  <c r="P8" i="67"/>
  <c r="O8" i="67"/>
  <c r="N8" i="67"/>
  <c r="M8" i="67"/>
  <c r="L8" i="67"/>
  <c r="K8" i="67"/>
  <c r="J8" i="67"/>
  <c r="I8" i="67"/>
  <c r="H8" i="67"/>
  <c r="G8" i="67"/>
  <c r="F8" i="67"/>
  <c r="A8" i="67"/>
  <c r="BC7" i="67"/>
  <c r="AE7" i="67"/>
  <c r="AD7" i="67"/>
  <c r="AC7" i="67"/>
  <c r="AB7" i="67"/>
  <c r="AA7" i="67"/>
  <c r="Z7" i="67"/>
  <c r="Y7" i="67"/>
  <c r="X7" i="67"/>
  <c r="W7" i="67"/>
  <c r="V7" i="67"/>
  <c r="U7" i="67"/>
  <c r="T7" i="67"/>
  <c r="S7" i="67"/>
  <c r="R7" i="67"/>
  <c r="Q7" i="67"/>
  <c r="P7" i="67"/>
  <c r="O7" i="67"/>
  <c r="N7" i="67"/>
  <c r="M7" i="67"/>
  <c r="L7" i="67"/>
  <c r="K7" i="67"/>
  <c r="J7" i="67"/>
  <c r="I7" i="67"/>
  <c r="H7" i="67"/>
  <c r="G7" i="67"/>
  <c r="F7" i="67"/>
  <c r="A7" i="67"/>
  <c r="BC6" i="67"/>
  <c r="AE6" i="67"/>
  <c r="AD6" i="67"/>
  <c r="AC6" i="67"/>
  <c r="AB6" i="67"/>
  <c r="AA6" i="67"/>
  <c r="Z6" i="67"/>
  <c r="Y6" i="67"/>
  <c r="X6" i="67"/>
  <c r="W6" i="67"/>
  <c r="V6" i="67"/>
  <c r="U6" i="67"/>
  <c r="T6" i="67"/>
  <c r="S6" i="67"/>
  <c r="R6" i="67"/>
  <c r="Q6" i="67"/>
  <c r="P6" i="67"/>
  <c r="O6" i="67"/>
  <c r="N6" i="67"/>
  <c r="M6" i="67"/>
  <c r="L6" i="67"/>
  <c r="K6" i="67"/>
  <c r="J6" i="67"/>
  <c r="I6" i="67"/>
  <c r="H6" i="67"/>
  <c r="G6" i="67"/>
  <c r="F6" i="67"/>
  <c r="A6" i="67"/>
  <c r="BC5" i="67"/>
  <c r="AE5" i="67"/>
  <c r="AD5" i="67"/>
  <c r="AC5" i="67"/>
  <c r="AB5" i="67"/>
  <c r="AA5" i="67"/>
  <c r="Z5" i="67"/>
  <c r="Y5" i="67"/>
  <c r="X5" i="67"/>
  <c r="W5" i="67"/>
  <c r="V5" i="67"/>
  <c r="U5" i="67"/>
  <c r="T5" i="67"/>
  <c r="S5" i="67"/>
  <c r="R5" i="67"/>
  <c r="Q5" i="67"/>
  <c r="P5" i="67"/>
  <c r="O5" i="67"/>
  <c r="N5" i="67"/>
  <c r="M5" i="67"/>
  <c r="L5" i="67"/>
  <c r="K5" i="67"/>
  <c r="J5" i="67"/>
  <c r="I5" i="67"/>
  <c r="H5" i="67"/>
  <c r="G5" i="67"/>
  <c r="F5" i="67"/>
  <c r="A5" i="67"/>
  <c r="BC4" i="67"/>
  <c r="AE4" i="67"/>
  <c r="AD4" i="67"/>
  <c r="AC4" i="67"/>
  <c r="AB4" i="67"/>
  <c r="AA4" i="67"/>
  <c r="Z4" i="67"/>
  <c r="Y4" i="67"/>
  <c r="X4" i="67"/>
  <c r="W4" i="67"/>
  <c r="V4" i="67"/>
  <c r="U4" i="67"/>
  <c r="T4" i="67"/>
  <c r="S4" i="67"/>
  <c r="R4" i="67"/>
  <c r="Q4" i="67"/>
  <c r="P4" i="67"/>
  <c r="O4" i="67"/>
  <c r="N4" i="67"/>
  <c r="M4" i="67"/>
  <c r="L4" i="67"/>
  <c r="K4" i="67"/>
  <c r="J4" i="67"/>
  <c r="I4" i="67"/>
  <c r="H4" i="67"/>
  <c r="G4" i="67"/>
  <c r="F4" i="67"/>
  <c r="A4" i="67"/>
  <c r="BC3" i="67"/>
  <c r="BC10" i="67" s="1"/>
  <c r="AE3" i="67"/>
  <c r="AE10" i="67" s="1"/>
  <c r="AD3" i="67"/>
  <c r="AD10" i="67" s="1"/>
  <c r="AC3" i="67"/>
  <c r="AC10" i="67" s="1"/>
  <c r="AB3" i="67"/>
  <c r="AB10" i="67" s="1"/>
  <c r="AA3" i="67"/>
  <c r="AA10" i="67" s="1"/>
  <c r="Z3" i="67"/>
  <c r="Z10" i="67" s="1"/>
  <c r="Y3" i="67"/>
  <c r="Y10" i="67" s="1"/>
  <c r="X3" i="67"/>
  <c r="X10" i="67" s="1"/>
  <c r="W3" i="67"/>
  <c r="W10" i="67" s="1"/>
  <c r="V3" i="67"/>
  <c r="V10" i="67" s="1"/>
  <c r="U3" i="67"/>
  <c r="U10" i="67" s="1"/>
  <c r="T3" i="67"/>
  <c r="T10" i="67" s="1"/>
  <c r="S3" i="67"/>
  <c r="S10" i="67" s="1"/>
  <c r="R3" i="67"/>
  <c r="R10" i="67" s="1"/>
  <c r="Q3" i="67"/>
  <c r="Q10" i="67" s="1"/>
  <c r="P3" i="67"/>
  <c r="P10" i="67" s="1"/>
  <c r="O3" i="67"/>
  <c r="O10" i="67" s="1"/>
  <c r="N3" i="67"/>
  <c r="N10" i="67" s="1"/>
  <c r="M3" i="67"/>
  <c r="M10" i="67" s="1"/>
  <c r="L3" i="67"/>
  <c r="L10" i="67" s="1"/>
  <c r="K3" i="67"/>
  <c r="K10" i="67" s="1"/>
  <c r="J3" i="67"/>
  <c r="J10" i="67" s="1"/>
  <c r="I3" i="67"/>
  <c r="I10" i="67" s="1"/>
  <c r="H3" i="67"/>
  <c r="H10" i="67" s="1"/>
  <c r="G3" i="67"/>
  <c r="G10" i="67" s="1"/>
  <c r="F3" i="67"/>
  <c r="F10" i="67" s="1"/>
  <c r="B97" i="65"/>
  <c r="B96" i="65"/>
  <c r="B95" i="65"/>
  <c r="B94" i="65"/>
  <c r="B93" i="65"/>
  <c r="B92" i="65"/>
  <c r="B91" i="65"/>
  <c r="B90" i="65"/>
  <c r="B89" i="65"/>
  <c r="A66" i="37" s="1"/>
  <c r="B88" i="65"/>
  <c r="B86" i="65"/>
  <c r="B85" i="65"/>
  <c r="B84" i="65"/>
  <c r="B83" i="65"/>
  <c r="B82" i="65"/>
  <c r="B81" i="65"/>
  <c r="B80" i="65"/>
  <c r="B79" i="65"/>
  <c r="B78" i="65"/>
  <c r="A65" i="37" s="1"/>
  <c r="B72" i="65"/>
  <c r="B71" i="65"/>
  <c r="B70" i="65"/>
  <c r="A64" i="37" s="1"/>
  <c r="B64" i="65"/>
  <c r="B63" i="65"/>
  <c r="B62" i="65"/>
  <c r="A63" i="37" s="1"/>
  <c r="B60" i="65"/>
  <c r="B55" i="65"/>
  <c r="A62" i="37" s="1"/>
  <c r="B54" i="65"/>
  <c r="B52" i="65"/>
  <c r="B51" i="65"/>
  <c r="B50" i="65"/>
  <c r="B49" i="65"/>
  <c r="B48" i="65"/>
  <c r="B47" i="65"/>
  <c r="B46" i="65"/>
  <c r="B45" i="65"/>
  <c r="B44" i="65"/>
  <c r="B43" i="65"/>
  <c r="B42" i="65"/>
  <c r="A60" i="37" s="1"/>
  <c r="B36" i="65"/>
  <c r="B35" i="65"/>
  <c r="B34" i="65"/>
  <c r="A59" i="37" s="1"/>
  <c r="B28" i="65"/>
  <c r="B27" i="65"/>
  <c r="B26" i="65"/>
  <c r="A58" i="37" s="1"/>
  <c r="B24" i="65"/>
  <c r="B23" i="65"/>
  <c r="B22" i="65"/>
  <c r="B21" i="65"/>
  <c r="B20" i="65"/>
  <c r="B19" i="65"/>
  <c r="B14" i="65"/>
  <c r="B13" i="65"/>
  <c r="A57" i="37" s="1"/>
  <c r="B12" i="65"/>
  <c r="D10" i="65"/>
  <c r="BC8" i="65"/>
  <c r="AE8" i="65"/>
  <c r="AD8" i="65"/>
  <c r="AC8" i="65"/>
  <c r="AB8" i="65"/>
  <c r="AA8" i="65"/>
  <c r="Z8" i="65"/>
  <c r="Y8" i="65"/>
  <c r="X8" i="65"/>
  <c r="W8" i="65"/>
  <c r="V8" i="65"/>
  <c r="U8" i="65"/>
  <c r="T8" i="65"/>
  <c r="S8" i="65"/>
  <c r="R8" i="65"/>
  <c r="Q8" i="65"/>
  <c r="P8" i="65"/>
  <c r="O8" i="65"/>
  <c r="N8" i="65"/>
  <c r="M8" i="65"/>
  <c r="L8" i="65"/>
  <c r="K8" i="65"/>
  <c r="J8" i="65"/>
  <c r="I8" i="65"/>
  <c r="H8" i="65"/>
  <c r="G8" i="65"/>
  <c r="F8" i="65"/>
  <c r="A8" i="65"/>
  <c r="BC7" i="65"/>
  <c r="AE7" i="65"/>
  <c r="AD7" i="65"/>
  <c r="AC7" i="65"/>
  <c r="AB7" i="65"/>
  <c r="AA7" i="65"/>
  <c r="Z7" i="65"/>
  <c r="Y7" i="65"/>
  <c r="X7" i="65"/>
  <c r="W7" i="65"/>
  <c r="V7" i="65"/>
  <c r="U7" i="65"/>
  <c r="T7" i="65"/>
  <c r="S7" i="65"/>
  <c r="R7" i="65"/>
  <c r="Q7" i="65"/>
  <c r="P7" i="65"/>
  <c r="O7" i="65"/>
  <c r="N7" i="65"/>
  <c r="M7" i="65"/>
  <c r="L7" i="65"/>
  <c r="K7" i="65"/>
  <c r="J7" i="65"/>
  <c r="I7" i="65"/>
  <c r="H7" i="65"/>
  <c r="G7" i="65"/>
  <c r="F7" i="65"/>
  <c r="A7" i="65"/>
  <c r="BC6" i="65"/>
  <c r="AE6" i="65"/>
  <c r="AD6" i="65"/>
  <c r="AC6" i="65"/>
  <c r="AB6" i="65"/>
  <c r="AA6" i="65"/>
  <c r="Z6" i="65"/>
  <c r="Y6" i="65"/>
  <c r="X6" i="65"/>
  <c r="W6" i="65"/>
  <c r="V6" i="65"/>
  <c r="U6" i="65"/>
  <c r="T6" i="65"/>
  <c r="S6" i="65"/>
  <c r="R6" i="65"/>
  <c r="Q6" i="65"/>
  <c r="P6" i="65"/>
  <c r="O6" i="65"/>
  <c r="N6" i="65"/>
  <c r="M6" i="65"/>
  <c r="L6" i="65"/>
  <c r="K6" i="65"/>
  <c r="J6" i="65"/>
  <c r="I6" i="65"/>
  <c r="H6" i="65"/>
  <c r="G6" i="65"/>
  <c r="F6" i="65"/>
  <c r="A6" i="65"/>
  <c r="BC5" i="65"/>
  <c r="AE5" i="65"/>
  <c r="AD5" i="65"/>
  <c r="AC5" i="65"/>
  <c r="AB5" i="65"/>
  <c r="AA5" i="65"/>
  <c r="Z5" i="65"/>
  <c r="Y5" i="65"/>
  <c r="X5" i="65"/>
  <c r="W5" i="65"/>
  <c r="V5" i="65"/>
  <c r="U5" i="65"/>
  <c r="T5" i="65"/>
  <c r="S5" i="65"/>
  <c r="R5" i="65"/>
  <c r="Q5" i="65"/>
  <c r="P5" i="65"/>
  <c r="O5" i="65"/>
  <c r="N5" i="65"/>
  <c r="M5" i="65"/>
  <c r="L5" i="65"/>
  <c r="K5" i="65"/>
  <c r="J5" i="65"/>
  <c r="I5" i="65"/>
  <c r="H5" i="65"/>
  <c r="G5" i="65"/>
  <c r="F5" i="65"/>
  <c r="A5" i="65"/>
  <c r="BC4" i="65"/>
  <c r="AE4" i="65"/>
  <c r="AD4" i="65"/>
  <c r="AC4" i="65"/>
  <c r="AB4" i="65"/>
  <c r="AA4" i="65"/>
  <c r="Z4" i="65"/>
  <c r="Y4" i="65"/>
  <c r="X4" i="65"/>
  <c r="W4" i="65"/>
  <c r="V4" i="65"/>
  <c r="U4" i="65"/>
  <c r="T4" i="65"/>
  <c r="S4" i="65"/>
  <c r="R4" i="65"/>
  <c r="Q4" i="65"/>
  <c r="P4" i="65"/>
  <c r="O4" i="65"/>
  <c r="N4" i="65"/>
  <c r="M4" i="65"/>
  <c r="L4" i="65"/>
  <c r="K4" i="65"/>
  <c r="J4" i="65"/>
  <c r="I4" i="65"/>
  <c r="H4" i="65"/>
  <c r="G4" i="65"/>
  <c r="F4" i="65"/>
  <c r="A4" i="65"/>
  <c r="BC3" i="65"/>
  <c r="BC10" i="65" s="1"/>
  <c r="AE3" i="65"/>
  <c r="AE10" i="65" s="1"/>
  <c r="AD3" i="65"/>
  <c r="AD10" i="65" s="1"/>
  <c r="AC3" i="65"/>
  <c r="AC10" i="65" s="1"/>
  <c r="AB3" i="65"/>
  <c r="AB10" i="65" s="1"/>
  <c r="AA3" i="65"/>
  <c r="AA10" i="65" s="1"/>
  <c r="Z3" i="65"/>
  <c r="Z10" i="65" s="1"/>
  <c r="Y3" i="65"/>
  <c r="Y10" i="65" s="1"/>
  <c r="X3" i="65"/>
  <c r="X10" i="65" s="1"/>
  <c r="W3" i="65"/>
  <c r="W10" i="65" s="1"/>
  <c r="V3" i="65"/>
  <c r="V10" i="65" s="1"/>
  <c r="U3" i="65"/>
  <c r="U10" i="65" s="1"/>
  <c r="T3" i="65"/>
  <c r="T10" i="65" s="1"/>
  <c r="S3" i="65"/>
  <c r="S10" i="65" s="1"/>
  <c r="R3" i="65"/>
  <c r="R10" i="65" s="1"/>
  <c r="Q3" i="65"/>
  <c r="Q10" i="65" s="1"/>
  <c r="P3" i="65"/>
  <c r="P10" i="65" s="1"/>
  <c r="O3" i="65"/>
  <c r="O10" i="65" s="1"/>
  <c r="N3" i="65"/>
  <c r="N10" i="65" s="1"/>
  <c r="M3" i="65"/>
  <c r="M10" i="65" s="1"/>
  <c r="L3" i="65"/>
  <c r="L10" i="65" s="1"/>
  <c r="K3" i="65"/>
  <c r="K10" i="65" s="1"/>
  <c r="J3" i="65"/>
  <c r="J10" i="65" s="1"/>
  <c r="I3" i="65"/>
  <c r="I10" i="65" s="1"/>
  <c r="H3" i="65"/>
  <c r="H10" i="65" s="1"/>
  <c r="G3" i="65"/>
  <c r="G10" i="65" s="1"/>
  <c r="F3" i="65"/>
  <c r="F10" i="65" s="1"/>
  <c r="BC39" i="61"/>
  <c r="BC39" i="65" s="1"/>
  <c r="BC39" i="67" s="1"/>
  <c r="BC39" i="68" s="1"/>
  <c r="H51" i="61"/>
  <c r="H51" i="65" s="1"/>
  <c r="H51" i="67" s="1"/>
  <c r="H51" i="68" s="1"/>
  <c r="BC58" i="61"/>
  <c r="BC58" i="65" s="1"/>
  <c r="BC58" i="67" s="1"/>
  <c r="BC58" i="68" s="1"/>
  <c r="BC60" i="61"/>
  <c r="BC60" i="65" s="1"/>
  <c r="BC60" i="67" s="1"/>
  <c r="BC60" i="68" s="1"/>
  <c r="H67" i="61"/>
  <c r="W67" i="61"/>
  <c r="BC67" i="61"/>
  <c r="S71" i="61"/>
  <c r="H74" i="61"/>
  <c r="O74" i="61"/>
  <c r="W74" i="61"/>
  <c r="W74" i="65" s="1"/>
  <c r="AC74" i="61"/>
  <c r="P76" i="61"/>
  <c r="P76" i="65" s="1"/>
  <c r="G81" i="61"/>
  <c r="G81" i="65" s="1"/>
  <c r="G81" i="67" s="1"/>
  <c r="G81" i="68" s="1"/>
  <c r="O81" i="61"/>
  <c r="O81" i="65" s="1"/>
  <c r="O81" i="67" s="1"/>
  <c r="O81" i="68" s="1"/>
  <c r="U81" i="61"/>
  <c r="U81" i="65" s="1"/>
  <c r="U81" i="67" s="1"/>
  <c r="U81" i="68" s="1"/>
  <c r="AB81" i="61"/>
  <c r="AB81" i="65" s="1"/>
  <c r="AB81" i="67" s="1"/>
  <c r="AB81" i="68" s="1"/>
  <c r="H83" i="61"/>
  <c r="H83" i="65" s="1"/>
  <c r="H83" i="67" s="1"/>
  <c r="H83" i="68" s="1"/>
  <c r="Z83" i="61"/>
  <c r="Z83" i="65" s="1"/>
  <c r="Z83" i="67" s="1"/>
  <c r="Z83" i="68" s="1"/>
  <c r="J86" i="61"/>
  <c r="J86" i="65" s="1"/>
  <c r="J86" i="67" s="1"/>
  <c r="J86" i="68" s="1"/>
  <c r="P86" i="61"/>
  <c r="P86" i="65" s="1"/>
  <c r="P86" i="67" s="1"/>
  <c r="P86" i="68" s="1"/>
  <c r="U86" i="61"/>
  <c r="U86" i="65" s="1"/>
  <c r="U86" i="67" s="1"/>
  <c r="U86" i="68" s="1"/>
  <c r="Z86" i="61"/>
  <c r="Z86" i="65" s="1"/>
  <c r="Z86" i="67" s="1"/>
  <c r="Z86" i="68" s="1"/>
  <c r="BC86" i="61"/>
  <c r="BC86" i="65" s="1"/>
  <c r="BC86" i="67" s="1"/>
  <c r="BC86" i="68" s="1"/>
  <c r="J92" i="61"/>
  <c r="J92" i="65" s="1"/>
  <c r="J92" i="67" s="1"/>
  <c r="J92" i="68" s="1"/>
  <c r="Z92" i="61"/>
  <c r="Z92" i="65" s="1"/>
  <c r="Z92" i="67" s="1"/>
  <c r="Z92" i="68" s="1"/>
  <c r="K96" i="61"/>
  <c r="K96" i="65" s="1"/>
  <c r="K96" i="67" s="1"/>
  <c r="K96" i="68" s="1"/>
  <c r="P96" i="61"/>
  <c r="P96" i="65" s="1"/>
  <c r="P96" i="67" s="1"/>
  <c r="P96" i="68" s="1"/>
  <c r="V96" i="61"/>
  <c r="V96" i="65" s="1"/>
  <c r="V96" i="67" s="1"/>
  <c r="V96" i="68" s="1"/>
  <c r="AA96" i="61"/>
  <c r="AA96" i="65" s="1"/>
  <c r="AA96" i="67" s="1"/>
  <c r="AA96" i="68" s="1"/>
  <c r="BC96" i="61"/>
  <c r="BC96" i="65" s="1"/>
  <c r="BC96" i="67" s="1"/>
  <c r="BC96" i="68" s="1"/>
  <c r="N97" i="61"/>
  <c r="N97" i="65" s="1"/>
  <c r="N97" i="67" s="1"/>
  <c r="N97" i="68" s="1"/>
  <c r="V97" i="61"/>
  <c r="V97" i="65" s="1"/>
  <c r="V97" i="67" s="1"/>
  <c r="V97" i="68" s="1"/>
  <c r="AD97" i="61"/>
  <c r="AD97" i="65" s="1"/>
  <c r="AD97" i="67" s="1"/>
  <c r="AD97" i="68" s="1"/>
  <c r="L8" i="49"/>
  <c r="L9" i="49"/>
  <c r="L11" i="49"/>
  <c r="L12" i="49"/>
  <c r="J96" i="61" s="1"/>
  <c r="J96" i="65" s="1"/>
  <c r="J96" i="67" s="1"/>
  <c r="J96" i="68" s="1"/>
  <c r="L13" i="49"/>
  <c r="L7" i="49"/>
  <c r="F81" i="61"/>
  <c r="F67" i="61"/>
  <c r="L16" i="48"/>
  <c r="L17" i="48"/>
  <c r="L18" i="48"/>
  <c r="L21" i="48"/>
  <c r="H71" i="61" s="1"/>
  <c r="L23" i="48"/>
  <c r="L24" i="48"/>
  <c r="L25" i="48"/>
  <c r="L26" i="48"/>
  <c r="AA76" i="61" s="1"/>
  <c r="L30" i="48"/>
  <c r="L31" i="48"/>
  <c r="L32" i="48"/>
  <c r="L33" i="48"/>
  <c r="R83" i="61" s="1"/>
  <c r="R83" i="65" s="1"/>
  <c r="R83" i="67" s="1"/>
  <c r="R83" i="68" s="1"/>
  <c r="L35" i="48"/>
  <c r="L36" i="48"/>
  <c r="L15" i="48"/>
  <c r="L13" i="48"/>
  <c r="L7" i="48"/>
  <c r="L8" i="48"/>
  <c r="L9" i="48"/>
  <c r="L10" i="48"/>
  <c r="P60" i="61" s="1"/>
  <c r="P60" i="65" s="1"/>
  <c r="P60" i="67" s="1"/>
  <c r="P60" i="68" s="1"/>
  <c r="L6" i="48"/>
  <c r="L8" i="46"/>
  <c r="L9" i="46"/>
  <c r="L12" i="46"/>
  <c r="L13" i="46"/>
  <c r="L14" i="46"/>
  <c r="L15" i="46"/>
  <c r="L16" i="46"/>
  <c r="L19" i="46"/>
  <c r="F27" i="61" s="1"/>
  <c r="L21" i="46"/>
  <c r="L22" i="46"/>
  <c r="L23" i="46"/>
  <c r="L24" i="46"/>
  <c r="L27" i="46"/>
  <c r="L29" i="46"/>
  <c r="L30" i="46"/>
  <c r="L31" i="46"/>
  <c r="L32" i="46"/>
  <c r="L36" i="46"/>
  <c r="L37" i="46"/>
  <c r="L38" i="46"/>
  <c r="L39" i="46"/>
  <c r="L40" i="46"/>
  <c r="L42" i="46"/>
  <c r="L43" i="46"/>
  <c r="L44" i="46"/>
  <c r="L7" i="46"/>
  <c r="B97" i="61"/>
  <c r="B96" i="61"/>
  <c r="B95" i="61"/>
  <c r="B94" i="61"/>
  <c r="B93" i="61"/>
  <c r="B92" i="61"/>
  <c r="B91" i="61"/>
  <c r="B90" i="61"/>
  <c r="B89" i="61"/>
  <c r="A48" i="37" s="1"/>
  <c r="B88" i="61"/>
  <c r="B86" i="61"/>
  <c r="B85" i="61"/>
  <c r="B84" i="61"/>
  <c r="B83" i="61"/>
  <c r="B82" i="61"/>
  <c r="B81" i="61"/>
  <c r="B80" i="61"/>
  <c r="B79" i="61"/>
  <c r="B78" i="61"/>
  <c r="A47" i="37" s="1"/>
  <c r="B72" i="61"/>
  <c r="B71" i="61"/>
  <c r="B70" i="61"/>
  <c r="A46" i="37" s="1"/>
  <c r="B64" i="61"/>
  <c r="B63" i="61"/>
  <c r="B62" i="61"/>
  <c r="A45" i="37" s="1"/>
  <c r="B60" i="61"/>
  <c r="B55" i="61"/>
  <c r="A44" i="37" s="1"/>
  <c r="B54" i="61"/>
  <c r="B52" i="61"/>
  <c r="B51" i="61"/>
  <c r="B50" i="61"/>
  <c r="B49" i="61"/>
  <c r="B48" i="61"/>
  <c r="B47" i="61"/>
  <c r="B46" i="61"/>
  <c r="B45" i="61"/>
  <c r="B44" i="61"/>
  <c r="B43" i="61"/>
  <c r="B42" i="61"/>
  <c r="A42" i="37" s="1"/>
  <c r="B36" i="61"/>
  <c r="B35" i="61"/>
  <c r="B34" i="61"/>
  <c r="A41" i="37" s="1"/>
  <c r="B28" i="61"/>
  <c r="B27" i="61"/>
  <c r="B26" i="61"/>
  <c r="A40" i="37" s="1"/>
  <c r="B24" i="61"/>
  <c r="B23" i="61"/>
  <c r="B22" i="61"/>
  <c r="B21" i="61"/>
  <c r="B20" i="61"/>
  <c r="B19" i="61"/>
  <c r="B14" i="61"/>
  <c r="B13" i="61"/>
  <c r="A39" i="37" s="1"/>
  <c r="B12" i="61"/>
  <c r="D10" i="61"/>
  <c r="BC8" i="61"/>
  <c r="AE8" i="61"/>
  <c r="AD8" i="61"/>
  <c r="AC8" i="61"/>
  <c r="AB8" i="61"/>
  <c r="AA8" i="61"/>
  <c r="Z8" i="61"/>
  <c r="Y8" i="61"/>
  <c r="X8" i="61"/>
  <c r="W8" i="61"/>
  <c r="V8" i="61"/>
  <c r="U8" i="61"/>
  <c r="T8" i="61"/>
  <c r="S8" i="61"/>
  <c r="R8" i="61"/>
  <c r="Q8" i="61"/>
  <c r="P8" i="61"/>
  <c r="O8" i="61"/>
  <c r="N8" i="61"/>
  <c r="M8" i="61"/>
  <c r="L8" i="61"/>
  <c r="K8" i="61"/>
  <c r="J8" i="61"/>
  <c r="I8" i="61"/>
  <c r="H8" i="61"/>
  <c r="G8" i="61"/>
  <c r="F8" i="61"/>
  <c r="A8" i="61"/>
  <c r="BC7" i="61"/>
  <c r="AE7" i="61"/>
  <c r="AD7" i="61"/>
  <c r="AC7" i="61"/>
  <c r="AB7" i="61"/>
  <c r="AA7" i="61"/>
  <c r="Z7" i="61"/>
  <c r="Y7" i="61"/>
  <c r="X7" i="61"/>
  <c r="W7" i="61"/>
  <c r="V7" i="61"/>
  <c r="U7" i="61"/>
  <c r="T7" i="61"/>
  <c r="S7" i="61"/>
  <c r="R7" i="61"/>
  <c r="Q7" i="61"/>
  <c r="P7" i="61"/>
  <c r="O7" i="61"/>
  <c r="N7" i="61"/>
  <c r="M7" i="61"/>
  <c r="L7" i="61"/>
  <c r="K7" i="61"/>
  <c r="J7" i="61"/>
  <c r="I7" i="61"/>
  <c r="H7" i="61"/>
  <c r="G7" i="61"/>
  <c r="F7" i="61"/>
  <c r="A7" i="61"/>
  <c r="BC6" i="61"/>
  <c r="AE6" i="61"/>
  <c r="AD6" i="61"/>
  <c r="AC6" i="61"/>
  <c r="AB6" i="61"/>
  <c r="AA6" i="61"/>
  <c r="Z6" i="61"/>
  <c r="Y6" i="61"/>
  <c r="X6" i="61"/>
  <c r="W6" i="61"/>
  <c r="V6" i="61"/>
  <c r="U6" i="61"/>
  <c r="T6" i="61"/>
  <c r="S6" i="61"/>
  <c r="R6" i="61"/>
  <c r="Q6" i="61"/>
  <c r="P6" i="61"/>
  <c r="O6" i="61"/>
  <c r="N6" i="61"/>
  <c r="M6" i="61"/>
  <c r="L6" i="61"/>
  <c r="K6" i="61"/>
  <c r="J6" i="61"/>
  <c r="I6" i="61"/>
  <c r="H6" i="61"/>
  <c r="G6" i="61"/>
  <c r="F6" i="61"/>
  <c r="A6" i="61"/>
  <c r="BC5" i="61"/>
  <c r="AE5" i="61"/>
  <c r="AD5" i="61"/>
  <c r="AC5" i="61"/>
  <c r="AB5" i="61"/>
  <c r="AA5" i="61"/>
  <c r="Z5" i="61"/>
  <c r="Y5" i="61"/>
  <c r="X5" i="61"/>
  <c r="W5" i="61"/>
  <c r="V5" i="61"/>
  <c r="U5" i="61"/>
  <c r="T5" i="61"/>
  <c r="S5" i="61"/>
  <c r="R5" i="61"/>
  <c r="Q5" i="61"/>
  <c r="P5" i="61"/>
  <c r="O5" i="61"/>
  <c r="N5" i="61"/>
  <c r="M5" i="61"/>
  <c r="L5" i="61"/>
  <c r="K5" i="61"/>
  <c r="J5" i="61"/>
  <c r="I5" i="61"/>
  <c r="H5" i="61"/>
  <c r="G5" i="61"/>
  <c r="F5" i="61"/>
  <c r="A5" i="61"/>
  <c r="BC4" i="61"/>
  <c r="AE4" i="61"/>
  <c r="AD4" i="61"/>
  <c r="AC4" i="61"/>
  <c r="AB4" i="61"/>
  <c r="AA4" i="61"/>
  <c r="Z4" i="61"/>
  <c r="Y4" i="61"/>
  <c r="X4" i="61"/>
  <c r="W4" i="61"/>
  <c r="V4" i="61"/>
  <c r="U4" i="61"/>
  <c r="T4" i="61"/>
  <c r="S4" i="61"/>
  <c r="R4" i="61"/>
  <c r="Q4" i="61"/>
  <c r="P4" i="61"/>
  <c r="O4" i="61"/>
  <c r="N4" i="61"/>
  <c r="M4" i="61"/>
  <c r="L4" i="61"/>
  <c r="K4" i="61"/>
  <c r="J4" i="61"/>
  <c r="I4" i="61"/>
  <c r="H4" i="61"/>
  <c r="G4" i="61"/>
  <c r="F4" i="61"/>
  <c r="A4" i="61"/>
  <c r="BC3" i="61"/>
  <c r="BC10" i="61" s="1"/>
  <c r="AE3" i="61"/>
  <c r="AE10" i="61" s="1"/>
  <c r="AD3" i="61"/>
  <c r="AD10" i="61" s="1"/>
  <c r="AC3" i="61"/>
  <c r="AC10" i="61" s="1"/>
  <c r="AB3" i="61"/>
  <c r="AB10" i="61" s="1"/>
  <c r="AA3" i="61"/>
  <c r="AA10" i="61" s="1"/>
  <c r="Z3" i="61"/>
  <c r="Z10" i="61" s="1"/>
  <c r="Y3" i="61"/>
  <c r="Y10" i="61" s="1"/>
  <c r="X3" i="61"/>
  <c r="X10" i="61" s="1"/>
  <c r="W3" i="61"/>
  <c r="W10" i="61" s="1"/>
  <c r="V3" i="61"/>
  <c r="V10" i="61" s="1"/>
  <c r="U3" i="61"/>
  <c r="U10" i="61" s="1"/>
  <c r="T3" i="61"/>
  <c r="T10" i="61" s="1"/>
  <c r="S3" i="61"/>
  <c r="S10" i="61" s="1"/>
  <c r="R3" i="61"/>
  <c r="R10" i="61" s="1"/>
  <c r="Q3" i="61"/>
  <c r="Q10" i="61" s="1"/>
  <c r="P3" i="61"/>
  <c r="P10" i="61" s="1"/>
  <c r="O3" i="61"/>
  <c r="O10" i="61" s="1"/>
  <c r="N3" i="61"/>
  <c r="N10" i="61" s="1"/>
  <c r="M3" i="61"/>
  <c r="M10" i="61" s="1"/>
  <c r="L3" i="61"/>
  <c r="L10" i="61" s="1"/>
  <c r="K3" i="61"/>
  <c r="K10" i="61" s="1"/>
  <c r="J3" i="61"/>
  <c r="J10" i="61" s="1"/>
  <c r="I3" i="61"/>
  <c r="I10" i="61" s="1"/>
  <c r="H3" i="61"/>
  <c r="H10" i="61" s="1"/>
  <c r="G3" i="61"/>
  <c r="G10" i="61" s="1"/>
  <c r="F3" i="61"/>
  <c r="F10" i="61" s="1"/>
  <c r="C54" i="38"/>
  <c r="C55" i="38"/>
  <c r="C56" i="38"/>
  <c r="C57" i="38"/>
  <c r="C53" i="38"/>
  <c r="Q5" i="45"/>
  <c r="P5" i="45"/>
  <c r="N5" i="45"/>
  <c r="M5" i="45"/>
  <c r="G28" i="53"/>
  <c r="G26" i="53" s="1"/>
  <c r="H28" i="53"/>
  <c r="H26" i="53" s="1"/>
  <c r="I28" i="53"/>
  <c r="I26" i="53" s="1"/>
  <c r="J28" i="53"/>
  <c r="J26" i="53" s="1"/>
  <c r="K28" i="53"/>
  <c r="K26" i="53" s="1"/>
  <c r="L28" i="53"/>
  <c r="L26" i="53" s="1"/>
  <c r="M28" i="53"/>
  <c r="M26" i="53" s="1"/>
  <c r="N28" i="53"/>
  <c r="N26" i="53" s="1"/>
  <c r="O28" i="53"/>
  <c r="O26" i="53" s="1"/>
  <c r="P28" i="53"/>
  <c r="P26" i="53" s="1"/>
  <c r="Q28" i="53"/>
  <c r="Q26" i="53" s="1"/>
  <c r="R28" i="53"/>
  <c r="R26" i="53" s="1"/>
  <c r="S28" i="53"/>
  <c r="S26" i="53" s="1"/>
  <c r="T28" i="53"/>
  <c r="T26" i="53" s="1"/>
  <c r="U28" i="53"/>
  <c r="U26" i="53" s="1"/>
  <c r="V28" i="53"/>
  <c r="V26" i="53" s="1"/>
  <c r="W28" i="53"/>
  <c r="W26" i="53" s="1"/>
  <c r="X28" i="53"/>
  <c r="X26" i="53" s="1"/>
  <c r="Y28" i="53"/>
  <c r="Y26" i="53" s="1"/>
  <c r="Z28" i="53"/>
  <c r="Z26" i="53" s="1"/>
  <c r="AA28" i="53"/>
  <c r="AA26" i="53" s="1"/>
  <c r="AB28" i="53"/>
  <c r="AB26" i="53" s="1"/>
  <c r="AC28" i="53"/>
  <c r="AC26" i="53" s="1"/>
  <c r="AD28" i="53"/>
  <c r="AD26" i="53" s="1"/>
  <c r="AE28" i="53"/>
  <c r="AE26" i="53" s="1"/>
  <c r="BC28" i="53"/>
  <c r="BC26" i="53" s="1"/>
  <c r="G36" i="53"/>
  <c r="G34" i="53" s="1"/>
  <c r="H36" i="53"/>
  <c r="H34" i="53" s="1"/>
  <c r="I36" i="53"/>
  <c r="I34" i="53" s="1"/>
  <c r="J36" i="53"/>
  <c r="J34" i="53" s="1"/>
  <c r="K36" i="53"/>
  <c r="K34" i="53" s="1"/>
  <c r="L36" i="53"/>
  <c r="L34" i="53" s="1"/>
  <c r="M36" i="53"/>
  <c r="M34" i="53" s="1"/>
  <c r="N36" i="53"/>
  <c r="N34" i="53" s="1"/>
  <c r="O36" i="53"/>
  <c r="O34" i="53" s="1"/>
  <c r="P36" i="53"/>
  <c r="P34" i="53" s="1"/>
  <c r="Q36" i="53"/>
  <c r="Q34" i="53" s="1"/>
  <c r="R36" i="53"/>
  <c r="R34" i="53" s="1"/>
  <c r="S36" i="53"/>
  <c r="S34" i="53" s="1"/>
  <c r="T36" i="53"/>
  <c r="T34" i="53" s="1"/>
  <c r="U36" i="53"/>
  <c r="U34" i="53" s="1"/>
  <c r="V36" i="53"/>
  <c r="V34" i="53" s="1"/>
  <c r="W36" i="53"/>
  <c r="W34" i="53" s="1"/>
  <c r="X36" i="53"/>
  <c r="X34" i="53" s="1"/>
  <c r="Y36" i="53"/>
  <c r="Y34" i="53" s="1"/>
  <c r="Z36" i="53"/>
  <c r="Z34" i="53" s="1"/>
  <c r="AA36" i="53"/>
  <c r="AA34" i="53" s="1"/>
  <c r="AB36" i="53"/>
  <c r="AB34" i="53" s="1"/>
  <c r="AC36" i="53"/>
  <c r="AC34" i="53" s="1"/>
  <c r="AD36" i="53"/>
  <c r="AD34" i="53" s="1"/>
  <c r="AE36" i="53"/>
  <c r="AE34" i="53" s="1"/>
  <c r="BC36" i="53"/>
  <c r="BC34" i="53" s="1"/>
  <c r="G55" i="53"/>
  <c r="H55" i="53"/>
  <c r="I55" i="53"/>
  <c r="J55" i="53"/>
  <c r="K55" i="53"/>
  <c r="L55" i="53"/>
  <c r="M55" i="53"/>
  <c r="N55" i="53"/>
  <c r="O55" i="53"/>
  <c r="P55" i="53"/>
  <c r="Q55" i="53"/>
  <c r="R55" i="53"/>
  <c r="S55" i="53"/>
  <c r="T55" i="53"/>
  <c r="U55" i="53"/>
  <c r="V55" i="53"/>
  <c r="W55" i="53"/>
  <c r="X55" i="53"/>
  <c r="Y55" i="53"/>
  <c r="Z55" i="53"/>
  <c r="AA55" i="53"/>
  <c r="AB55" i="53"/>
  <c r="AC55" i="53"/>
  <c r="AD55" i="53"/>
  <c r="AE55" i="53"/>
  <c r="BC55" i="53"/>
  <c r="G64" i="53"/>
  <c r="G62" i="53" s="1"/>
  <c r="H64" i="53"/>
  <c r="H62" i="53" s="1"/>
  <c r="I64" i="53"/>
  <c r="I62" i="53" s="1"/>
  <c r="J64" i="53"/>
  <c r="J62" i="53" s="1"/>
  <c r="K64" i="53"/>
  <c r="K62" i="53" s="1"/>
  <c r="L64" i="53"/>
  <c r="L62" i="53" s="1"/>
  <c r="M64" i="53"/>
  <c r="M62" i="53" s="1"/>
  <c r="N64" i="53"/>
  <c r="N62" i="53" s="1"/>
  <c r="O64" i="53"/>
  <c r="O62" i="53" s="1"/>
  <c r="P64" i="53"/>
  <c r="P62" i="53" s="1"/>
  <c r="Q64" i="53"/>
  <c r="Q62" i="53" s="1"/>
  <c r="R64" i="53"/>
  <c r="R62" i="53" s="1"/>
  <c r="S64" i="53"/>
  <c r="S62" i="53" s="1"/>
  <c r="T64" i="53"/>
  <c r="T62" i="53" s="1"/>
  <c r="U64" i="53"/>
  <c r="U62" i="53" s="1"/>
  <c r="V64" i="53"/>
  <c r="V62" i="53" s="1"/>
  <c r="W64" i="53"/>
  <c r="W62" i="53" s="1"/>
  <c r="X64" i="53"/>
  <c r="X62" i="53" s="1"/>
  <c r="Y64" i="53"/>
  <c r="Y62" i="53" s="1"/>
  <c r="Z64" i="53"/>
  <c r="Z62" i="53" s="1"/>
  <c r="AA64" i="53"/>
  <c r="AA62" i="53" s="1"/>
  <c r="AB64" i="53"/>
  <c r="AB62" i="53" s="1"/>
  <c r="AC64" i="53"/>
  <c r="AC62" i="53" s="1"/>
  <c r="AD64" i="53"/>
  <c r="AD62" i="53" s="1"/>
  <c r="AE64" i="53"/>
  <c r="AE62" i="53" s="1"/>
  <c r="BC64" i="53"/>
  <c r="BC62" i="53" s="1"/>
  <c r="G72" i="53"/>
  <c r="G70" i="53" s="1"/>
  <c r="H72" i="53"/>
  <c r="H70" i="53" s="1"/>
  <c r="I72" i="53"/>
  <c r="I70" i="53" s="1"/>
  <c r="J72" i="53"/>
  <c r="J70" i="53" s="1"/>
  <c r="K72" i="53"/>
  <c r="K70" i="53" s="1"/>
  <c r="L72" i="53"/>
  <c r="L70" i="53" s="1"/>
  <c r="M72" i="53"/>
  <c r="M70" i="53" s="1"/>
  <c r="N72" i="53"/>
  <c r="N70" i="53" s="1"/>
  <c r="O72" i="53"/>
  <c r="O70" i="53" s="1"/>
  <c r="P72" i="53"/>
  <c r="P70" i="53" s="1"/>
  <c r="Q72" i="53"/>
  <c r="Q70" i="53" s="1"/>
  <c r="R72" i="53"/>
  <c r="R70" i="53" s="1"/>
  <c r="S72" i="53"/>
  <c r="S70" i="53" s="1"/>
  <c r="T72" i="53"/>
  <c r="T70" i="53" s="1"/>
  <c r="U72" i="53"/>
  <c r="U70" i="53" s="1"/>
  <c r="V72" i="53"/>
  <c r="V70" i="53" s="1"/>
  <c r="W72" i="53"/>
  <c r="W70" i="53" s="1"/>
  <c r="X72" i="53"/>
  <c r="X70" i="53" s="1"/>
  <c r="Y72" i="53"/>
  <c r="Y70" i="53" s="1"/>
  <c r="Z72" i="53"/>
  <c r="Z70" i="53" s="1"/>
  <c r="AA72" i="53"/>
  <c r="AA70" i="53" s="1"/>
  <c r="AB72" i="53"/>
  <c r="AB70" i="53" s="1"/>
  <c r="AC72" i="53"/>
  <c r="AC70" i="53" s="1"/>
  <c r="AD72" i="53"/>
  <c r="AD70" i="53" s="1"/>
  <c r="AE72" i="53"/>
  <c r="AE70" i="53" s="1"/>
  <c r="BC72" i="53"/>
  <c r="BC70" i="53" s="1"/>
  <c r="G90" i="53"/>
  <c r="H90" i="53"/>
  <c r="I90" i="53"/>
  <c r="J90" i="53"/>
  <c r="K90" i="53"/>
  <c r="L90" i="53"/>
  <c r="M90" i="53"/>
  <c r="N90" i="53"/>
  <c r="O90" i="53"/>
  <c r="P90" i="53"/>
  <c r="Q90" i="53"/>
  <c r="R90" i="53"/>
  <c r="S90" i="53"/>
  <c r="T90" i="53"/>
  <c r="U90" i="53"/>
  <c r="V90" i="53"/>
  <c r="W90" i="53"/>
  <c r="X90" i="53"/>
  <c r="Y90" i="53"/>
  <c r="Z90" i="53"/>
  <c r="AA90" i="53"/>
  <c r="AB90" i="53"/>
  <c r="AC90" i="53"/>
  <c r="AD90" i="53"/>
  <c r="AE90" i="53"/>
  <c r="BC90" i="53"/>
  <c r="G94" i="53"/>
  <c r="H94" i="53"/>
  <c r="I94" i="53"/>
  <c r="J94" i="53"/>
  <c r="K94" i="53"/>
  <c r="L94" i="53"/>
  <c r="M94" i="53"/>
  <c r="N94" i="53"/>
  <c r="O94" i="53"/>
  <c r="P94" i="53"/>
  <c r="Q94" i="53"/>
  <c r="R94" i="53"/>
  <c r="S94" i="53"/>
  <c r="T94" i="53"/>
  <c r="U94" i="53"/>
  <c r="V94" i="53"/>
  <c r="W94" i="53"/>
  <c r="X94" i="53"/>
  <c r="Y94" i="53"/>
  <c r="Z94" i="53"/>
  <c r="AA94" i="53"/>
  <c r="AB94" i="53"/>
  <c r="AC94" i="53"/>
  <c r="AD94" i="53"/>
  <c r="AE94" i="53"/>
  <c r="BC94" i="53"/>
  <c r="G14" i="50"/>
  <c r="G13" i="50" s="1"/>
  <c r="H14" i="50"/>
  <c r="H13" i="50" s="1"/>
  <c r="I14" i="50"/>
  <c r="I13" i="50" s="1"/>
  <c r="J14" i="50"/>
  <c r="J13" i="50" s="1"/>
  <c r="K14" i="50"/>
  <c r="K13" i="50" s="1"/>
  <c r="L14" i="50"/>
  <c r="L13" i="50" s="1"/>
  <c r="M14" i="50"/>
  <c r="M13" i="50" s="1"/>
  <c r="N14" i="50"/>
  <c r="N13" i="50" s="1"/>
  <c r="O14" i="50"/>
  <c r="O13" i="50" s="1"/>
  <c r="P14" i="50"/>
  <c r="P13" i="50" s="1"/>
  <c r="Q14" i="50"/>
  <c r="Q13" i="50" s="1"/>
  <c r="R14" i="50"/>
  <c r="R13" i="50" s="1"/>
  <c r="S14" i="50"/>
  <c r="S13" i="50" s="1"/>
  <c r="T14" i="50"/>
  <c r="T13" i="50" s="1"/>
  <c r="U14" i="50"/>
  <c r="U13" i="50" s="1"/>
  <c r="V14" i="50"/>
  <c r="V13" i="50" s="1"/>
  <c r="W14" i="50"/>
  <c r="W13" i="50" s="1"/>
  <c r="X14" i="50"/>
  <c r="X13" i="50" s="1"/>
  <c r="Y14" i="50"/>
  <c r="Y13" i="50" s="1"/>
  <c r="Z14" i="50"/>
  <c r="Z13" i="50" s="1"/>
  <c r="AA14" i="50"/>
  <c r="AA13" i="50" s="1"/>
  <c r="AB14" i="50"/>
  <c r="AB13" i="50" s="1"/>
  <c r="AC14" i="50"/>
  <c r="AC13" i="50" s="1"/>
  <c r="AD14" i="50"/>
  <c r="AD13" i="50" s="1"/>
  <c r="AE14" i="50"/>
  <c r="AE13" i="50" s="1"/>
  <c r="BC14" i="50"/>
  <c r="BC13" i="50" s="1"/>
  <c r="G28" i="50"/>
  <c r="G26" i="50" s="1"/>
  <c r="H28" i="50"/>
  <c r="H26" i="50" s="1"/>
  <c r="I28" i="50"/>
  <c r="I26" i="50" s="1"/>
  <c r="J28" i="50"/>
  <c r="J26" i="50" s="1"/>
  <c r="K28" i="50"/>
  <c r="K26" i="50" s="1"/>
  <c r="L28" i="50"/>
  <c r="L26" i="50" s="1"/>
  <c r="M28" i="50"/>
  <c r="M26" i="50" s="1"/>
  <c r="N28" i="50"/>
  <c r="N26" i="50" s="1"/>
  <c r="O28" i="50"/>
  <c r="O26" i="50" s="1"/>
  <c r="P28" i="50"/>
  <c r="P26" i="50" s="1"/>
  <c r="Q28" i="50"/>
  <c r="Q26" i="50" s="1"/>
  <c r="R28" i="50"/>
  <c r="R26" i="50" s="1"/>
  <c r="S28" i="50"/>
  <c r="S26" i="50" s="1"/>
  <c r="T28" i="50"/>
  <c r="T26" i="50" s="1"/>
  <c r="U28" i="50"/>
  <c r="U26" i="50" s="1"/>
  <c r="V28" i="50"/>
  <c r="V26" i="50" s="1"/>
  <c r="W28" i="50"/>
  <c r="W26" i="50" s="1"/>
  <c r="X28" i="50"/>
  <c r="X26" i="50" s="1"/>
  <c r="Y28" i="50"/>
  <c r="Y26" i="50" s="1"/>
  <c r="Z28" i="50"/>
  <c r="Z26" i="50" s="1"/>
  <c r="AA28" i="50"/>
  <c r="AA26" i="50" s="1"/>
  <c r="AB28" i="50"/>
  <c r="AB26" i="50" s="1"/>
  <c r="AC28" i="50"/>
  <c r="AC26" i="50" s="1"/>
  <c r="AD28" i="50"/>
  <c r="AD26" i="50" s="1"/>
  <c r="AE28" i="50"/>
  <c r="AE26" i="50" s="1"/>
  <c r="BC28" i="50"/>
  <c r="BC26" i="50" s="1"/>
  <c r="G36" i="50"/>
  <c r="G34" i="50" s="1"/>
  <c r="H36" i="50"/>
  <c r="H34" i="50" s="1"/>
  <c r="I36" i="50"/>
  <c r="I34" i="50" s="1"/>
  <c r="J36" i="50"/>
  <c r="J34" i="50" s="1"/>
  <c r="K36" i="50"/>
  <c r="K34" i="50" s="1"/>
  <c r="L36" i="50"/>
  <c r="L34" i="50" s="1"/>
  <c r="M36" i="50"/>
  <c r="M34" i="50" s="1"/>
  <c r="N36" i="50"/>
  <c r="N34" i="50" s="1"/>
  <c r="O36" i="50"/>
  <c r="O34" i="50" s="1"/>
  <c r="P36" i="50"/>
  <c r="P34" i="50" s="1"/>
  <c r="Q36" i="50"/>
  <c r="Q34" i="50" s="1"/>
  <c r="R36" i="50"/>
  <c r="R34" i="50" s="1"/>
  <c r="S36" i="50"/>
  <c r="S34" i="50" s="1"/>
  <c r="T36" i="50"/>
  <c r="T34" i="50" s="1"/>
  <c r="U36" i="50"/>
  <c r="U34" i="50" s="1"/>
  <c r="V36" i="50"/>
  <c r="V34" i="50" s="1"/>
  <c r="W36" i="50"/>
  <c r="W34" i="50" s="1"/>
  <c r="X36" i="50"/>
  <c r="X34" i="50" s="1"/>
  <c r="Y36" i="50"/>
  <c r="Y34" i="50" s="1"/>
  <c r="Z36" i="50"/>
  <c r="Z34" i="50" s="1"/>
  <c r="AA36" i="50"/>
  <c r="AA34" i="50" s="1"/>
  <c r="AB36" i="50"/>
  <c r="AB34" i="50" s="1"/>
  <c r="AC36" i="50"/>
  <c r="AC34" i="50" s="1"/>
  <c r="AD36" i="50"/>
  <c r="AD34" i="50" s="1"/>
  <c r="AE36" i="50"/>
  <c r="AE34" i="50" s="1"/>
  <c r="BC36" i="50"/>
  <c r="BC34" i="50" s="1"/>
  <c r="G43" i="50"/>
  <c r="H43" i="50"/>
  <c r="I43" i="50"/>
  <c r="J43" i="50"/>
  <c r="K43" i="50"/>
  <c r="L43" i="50"/>
  <c r="M43" i="50"/>
  <c r="N43" i="50"/>
  <c r="O43" i="50"/>
  <c r="P43" i="50"/>
  <c r="Q43" i="50"/>
  <c r="R43" i="50"/>
  <c r="S43" i="50"/>
  <c r="T43" i="50"/>
  <c r="U43" i="50"/>
  <c r="V43" i="50"/>
  <c r="W43" i="50"/>
  <c r="X43" i="50"/>
  <c r="Y43" i="50"/>
  <c r="Z43" i="50"/>
  <c r="AA43" i="50"/>
  <c r="AB43" i="50"/>
  <c r="AC43" i="50"/>
  <c r="AD43" i="50"/>
  <c r="AE43" i="50"/>
  <c r="BC43" i="50"/>
  <c r="G49" i="50"/>
  <c r="H49" i="50"/>
  <c r="I49" i="50"/>
  <c r="J49" i="50"/>
  <c r="K49" i="50"/>
  <c r="L49" i="50"/>
  <c r="M49" i="50"/>
  <c r="N49" i="50"/>
  <c r="O49" i="50"/>
  <c r="P49" i="50"/>
  <c r="Q49" i="50"/>
  <c r="R49" i="50"/>
  <c r="S49" i="50"/>
  <c r="T49" i="50"/>
  <c r="U49" i="50"/>
  <c r="V49" i="50"/>
  <c r="W49" i="50"/>
  <c r="X49" i="50"/>
  <c r="Y49" i="50"/>
  <c r="Z49" i="50"/>
  <c r="AA49" i="50"/>
  <c r="AB49" i="50"/>
  <c r="AC49" i="50"/>
  <c r="AD49" i="50"/>
  <c r="AE49" i="50"/>
  <c r="BC49" i="50"/>
  <c r="G55" i="50"/>
  <c r="H55" i="50"/>
  <c r="I55" i="50"/>
  <c r="J55" i="50"/>
  <c r="K55" i="50"/>
  <c r="L55" i="50"/>
  <c r="M55" i="50"/>
  <c r="N55" i="50"/>
  <c r="O55" i="50"/>
  <c r="P55" i="50"/>
  <c r="Q55" i="50"/>
  <c r="R55" i="50"/>
  <c r="S55" i="50"/>
  <c r="T55" i="50"/>
  <c r="U55" i="50"/>
  <c r="V55" i="50"/>
  <c r="W55" i="50"/>
  <c r="X55" i="50"/>
  <c r="Y55" i="50"/>
  <c r="Z55" i="50"/>
  <c r="AA55" i="50"/>
  <c r="AB55" i="50"/>
  <c r="AC55" i="50"/>
  <c r="AD55" i="50"/>
  <c r="AE55" i="50"/>
  <c r="BC55" i="50"/>
  <c r="G72" i="50"/>
  <c r="G70" i="50" s="1"/>
  <c r="H72" i="50"/>
  <c r="H70" i="50" s="1"/>
  <c r="I72" i="50"/>
  <c r="I70" i="50" s="1"/>
  <c r="J72" i="50"/>
  <c r="J70" i="50" s="1"/>
  <c r="K72" i="50"/>
  <c r="K70" i="50" s="1"/>
  <c r="L72" i="50"/>
  <c r="L70" i="50" s="1"/>
  <c r="M72" i="50"/>
  <c r="M70" i="50" s="1"/>
  <c r="N72" i="50"/>
  <c r="N70" i="50" s="1"/>
  <c r="O72" i="50"/>
  <c r="O70" i="50" s="1"/>
  <c r="P72" i="50"/>
  <c r="P70" i="50" s="1"/>
  <c r="Q72" i="50"/>
  <c r="Q70" i="50" s="1"/>
  <c r="R72" i="50"/>
  <c r="R70" i="50" s="1"/>
  <c r="S72" i="50"/>
  <c r="S70" i="50" s="1"/>
  <c r="T72" i="50"/>
  <c r="T70" i="50" s="1"/>
  <c r="U72" i="50"/>
  <c r="U70" i="50" s="1"/>
  <c r="V72" i="50"/>
  <c r="V70" i="50" s="1"/>
  <c r="W72" i="50"/>
  <c r="W70" i="50" s="1"/>
  <c r="X72" i="50"/>
  <c r="X70" i="50" s="1"/>
  <c r="Y72" i="50"/>
  <c r="Y70" i="50" s="1"/>
  <c r="Z72" i="50"/>
  <c r="Z70" i="50" s="1"/>
  <c r="AA72" i="50"/>
  <c r="AA70" i="50" s="1"/>
  <c r="AB72" i="50"/>
  <c r="AB70" i="50" s="1"/>
  <c r="AC72" i="50"/>
  <c r="AC70" i="50" s="1"/>
  <c r="AD72" i="50"/>
  <c r="AD70" i="50" s="1"/>
  <c r="AE72" i="50"/>
  <c r="AE70" i="50" s="1"/>
  <c r="BC72" i="50"/>
  <c r="BC70" i="50" s="1"/>
  <c r="G79" i="50"/>
  <c r="H79" i="50"/>
  <c r="I79" i="50"/>
  <c r="J79" i="50"/>
  <c r="K79" i="50"/>
  <c r="L79" i="50"/>
  <c r="M79" i="50"/>
  <c r="N79" i="50"/>
  <c r="O79" i="50"/>
  <c r="P79" i="50"/>
  <c r="Q79" i="50"/>
  <c r="R79" i="50"/>
  <c r="S79" i="50"/>
  <c r="T79" i="50"/>
  <c r="U79" i="50"/>
  <c r="V79" i="50"/>
  <c r="W79" i="50"/>
  <c r="X79" i="50"/>
  <c r="Y79" i="50"/>
  <c r="Z79" i="50"/>
  <c r="AA79" i="50"/>
  <c r="AB79" i="50"/>
  <c r="AC79" i="50"/>
  <c r="AD79" i="50"/>
  <c r="AE79" i="50"/>
  <c r="BC79" i="50"/>
  <c r="G84" i="50"/>
  <c r="H84" i="50"/>
  <c r="I84" i="50"/>
  <c r="J84" i="50"/>
  <c r="K84" i="50"/>
  <c r="L84" i="50"/>
  <c r="M84" i="50"/>
  <c r="N84" i="50"/>
  <c r="O84" i="50"/>
  <c r="P84" i="50"/>
  <c r="Q84" i="50"/>
  <c r="R84" i="50"/>
  <c r="S84" i="50"/>
  <c r="T84" i="50"/>
  <c r="U84" i="50"/>
  <c r="V84" i="50"/>
  <c r="W84" i="50"/>
  <c r="X84" i="50"/>
  <c r="Y84" i="50"/>
  <c r="Z84" i="50"/>
  <c r="AA84" i="50"/>
  <c r="AB84" i="50"/>
  <c r="AC84" i="50"/>
  <c r="AD84" i="50"/>
  <c r="AE84" i="50"/>
  <c r="BC84" i="50"/>
  <c r="G90" i="50"/>
  <c r="H90" i="50"/>
  <c r="I90" i="50"/>
  <c r="J90" i="50"/>
  <c r="K90" i="50"/>
  <c r="L90" i="50"/>
  <c r="M90" i="50"/>
  <c r="N90" i="50"/>
  <c r="O90" i="50"/>
  <c r="P90" i="50"/>
  <c r="Q90" i="50"/>
  <c r="R90" i="50"/>
  <c r="S90" i="50"/>
  <c r="T90" i="50"/>
  <c r="U90" i="50"/>
  <c r="V90" i="50"/>
  <c r="W90" i="50"/>
  <c r="X90" i="50"/>
  <c r="Y90" i="50"/>
  <c r="Z90" i="50"/>
  <c r="AA90" i="50"/>
  <c r="AB90" i="50"/>
  <c r="AC90" i="50"/>
  <c r="AD90" i="50"/>
  <c r="AE90" i="50"/>
  <c r="BC90" i="50"/>
  <c r="G94" i="50"/>
  <c r="H94" i="50"/>
  <c r="I94" i="50"/>
  <c r="J94" i="50"/>
  <c r="K94" i="50"/>
  <c r="L94" i="50"/>
  <c r="M94" i="50"/>
  <c r="N94" i="50"/>
  <c r="O94" i="50"/>
  <c r="P94" i="50"/>
  <c r="Q94" i="50"/>
  <c r="R94" i="50"/>
  <c r="S94" i="50"/>
  <c r="T94" i="50"/>
  <c r="U94" i="50"/>
  <c r="V94" i="50"/>
  <c r="W94" i="50"/>
  <c r="X94" i="50"/>
  <c r="Y94" i="50"/>
  <c r="Z94" i="50"/>
  <c r="AA94" i="50"/>
  <c r="AB94" i="50"/>
  <c r="AC94" i="50"/>
  <c r="AD94" i="50"/>
  <c r="AE94" i="50"/>
  <c r="BC94" i="50"/>
  <c r="V13" i="37"/>
  <c r="V37" i="37" s="1"/>
  <c r="W13" i="37"/>
  <c r="W37" i="37" s="1"/>
  <c r="X13" i="37"/>
  <c r="Y13" i="37"/>
  <c r="Y55" i="37" s="1"/>
  <c r="Z13" i="37"/>
  <c r="Z37" i="37" s="1"/>
  <c r="AA13" i="37"/>
  <c r="AA55" i="37" s="1"/>
  <c r="AB13" i="37"/>
  <c r="AZ13" i="37"/>
  <c r="AZ37" i="37" s="1"/>
  <c r="V15" i="37"/>
  <c r="W15" i="37"/>
  <c r="X15" i="37"/>
  <c r="Y15" i="37"/>
  <c r="Z15" i="37"/>
  <c r="AA15" i="37"/>
  <c r="AB15" i="37"/>
  <c r="AZ15" i="37"/>
  <c r="V16" i="37"/>
  <c r="W16" i="37"/>
  <c r="X16" i="37"/>
  <c r="Y16" i="37"/>
  <c r="Z16" i="37"/>
  <c r="AA16" i="37"/>
  <c r="AB16" i="37"/>
  <c r="AZ16" i="37"/>
  <c r="V17" i="37"/>
  <c r="W17" i="37"/>
  <c r="X17" i="37"/>
  <c r="Y17" i="37"/>
  <c r="Z17" i="37"/>
  <c r="AA17" i="37"/>
  <c r="AB17" i="37"/>
  <c r="AZ17" i="37"/>
  <c r="V18" i="37"/>
  <c r="W18" i="37"/>
  <c r="X18" i="37"/>
  <c r="Y18" i="37"/>
  <c r="Z18" i="37"/>
  <c r="AA18" i="37"/>
  <c r="AB18" i="37"/>
  <c r="AZ18" i="37"/>
  <c r="V20" i="37"/>
  <c r="W20" i="37"/>
  <c r="X20" i="37"/>
  <c r="Y20" i="37"/>
  <c r="Z20" i="37"/>
  <c r="AA20" i="37"/>
  <c r="AB20" i="37"/>
  <c r="AZ20" i="37"/>
  <c r="V21" i="37"/>
  <c r="W21" i="37"/>
  <c r="X21" i="37"/>
  <c r="Y21" i="37"/>
  <c r="Z21" i="37"/>
  <c r="AA21" i="37"/>
  <c r="AB21" i="37"/>
  <c r="AZ21" i="37"/>
  <c r="V22" i="37"/>
  <c r="W22" i="37"/>
  <c r="X22" i="37"/>
  <c r="Y22" i="37"/>
  <c r="Z22" i="37"/>
  <c r="AA22" i="37"/>
  <c r="AB22" i="37"/>
  <c r="AZ22" i="37"/>
  <c r="V23" i="37"/>
  <c r="W23" i="37"/>
  <c r="X23" i="37"/>
  <c r="Y23" i="37"/>
  <c r="Z23" i="37"/>
  <c r="AA23" i="37"/>
  <c r="AB23" i="37"/>
  <c r="AZ23" i="37"/>
  <c r="V24" i="37"/>
  <c r="W24" i="37"/>
  <c r="X24" i="37"/>
  <c r="Y24" i="37"/>
  <c r="Z24" i="37"/>
  <c r="AA24" i="37"/>
  <c r="AB24" i="37"/>
  <c r="AZ24" i="37"/>
  <c r="X37" i="37"/>
  <c r="Y37" i="37"/>
  <c r="AB37" i="37"/>
  <c r="X55" i="37"/>
  <c r="AB55" i="37"/>
  <c r="AZ55" i="37"/>
  <c r="X73" i="37"/>
  <c r="AB73" i="37"/>
  <c r="X91" i="37"/>
  <c r="AB91" i="37"/>
  <c r="X119" i="37"/>
  <c r="X162" i="37" s="1"/>
  <c r="AB119" i="37"/>
  <c r="AB162" i="37" s="1"/>
  <c r="V122" i="37"/>
  <c r="W122" i="37"/>
  <c r="X122" i="37"/>
  <c r="Y122" i="37"/>
  <c r="Z122" i="37"/>
  <c r="AA122" i="37"/>
  <c r="AB122" i="37"/>
  <c r="AZ122" i="37"/>
  <c r="V123" i="37"/>
  <c r="W123" i="37"/>
  <c r="X123" i="37"/>
  <c r="Y123" i="37"/>
  <c r="Z123" i="37"/>
  <c r="AA123" i="37"/>
  <c r="AB123" i="37"/>
  <c r="AZ123" i="37"/>
  <c r="V195" i="37"/>
  <c r="W195" i="37"/>
  <c r="X195" i="37"/>
  <c r="Y195" i="37"/>
  <c r="Z195" i="37"/>
  <c r="AA195" i="37"/>
  <c r="AB195" i="37"/>
  <c r="AZ195" i="37"/>
  <c r="V196" i="37"/>
  <c r="W196" i="37"/>
  <c r="X196" i="37"/>
  <c r="Y196" i="37"/>
  <c r="Z196" i="37"/>
  <c r="AA196" i="37"/>
  <c r="AB196" i="37"/>
  <c r="AZ196" i="37"/>
  <c r="V197" i="37"/>
  <c r="W197" i="37"/>
  <c r="X197" i="37"/>
  <c r="Y197" i="37"/>
  <c r="Z197" i="37"/>
  <c r="AA197" i="37"/>
  <c r="AB197" i="37"/>
  <c r="AZ197" i="37"/>
  <c r="V198" i="37"/>
  <c r="W198" i="37"/>
  <c r="X198" i="37"/>
  <c r="Y198" i="37"/>
  <c r="Z198" i="37"/>
  <c r="AA198" i="37"/>
  <c r="AB198" i="37"/>
  <c r="AZ198" i="37"/>
  <c r="D13" i="37"/>
  <c r="D73" i="37" s="1"/>
  <c r="E13" i="37"/>
  <c r="E37" i="37" s="1"/>
  <c r="F13" i="37"/>
  <c r="F55" i="37" s="1"/>
  <c r="G13" i="37"/>
  <c r="G37" i="37" s="1"/>
  <c r="H13" i="37"/>
  <c r="H73" i="37" s="1"/>
  <c r="I13" i="37"/>
  <c r="I37" i="37" s="1"/>
  <c r="J13" i="37"/>
  <c r="J55" i="37" s="1"/>
  <c r="K13" i="37"/>
  <c r="K37" i="37" s="1"/>
  <c r="L13" i="37"/>
  <c r="L73" i="37" s="1"/>
  <c r="M13" i="37"/>
  <c r="M37" i="37" s="1"/>
  <c r="N13" i="37"/>
  <c r="N55" i="37" s="1"/>
  <c r="O13" i="37"/>
  <c r="O37" i="37" s="1"/>
  <c r="P13" i="37"/>
  <c r="P73" i="37" s="1"/>
  <c r="Q13" i="37"/>
  <c r="Q37" i="37" s="1"/>
  <c r="R13" i="37"/>
  <c r="R55" i="37" s="1"/>
  <c r="S13" i="37"/>
  <c r="S37" i="37" s="1"/>
  <c r="T13" i="37"/>
  <c r="T73" i="37" s="1"/>
  <c r="U13" i="37"/>
  <c r="U37" i="37" s="1"/>
  <c r="D15" i="37"/>
  <c r="E15" i="37"/>
  <c r="F15" i="37"/>
  <c r="G15" i="37"/>
  <c r="H15" i="37"/>
  <c r="I15" i="37"/>
  <c r="J15" i="37"/>
  <c r="K15" i="37"/>
  <c r="L15" i="37"/>
  <c r="M15" i="37"/>
  <c r="N15" i="37"/>
  <c r="O15" i="37"/>
  <c r="P15" i="37"/>
  <c r="Q15" i="37"/>
  <c r="R15" i="37"/>
  <c r="S15" i="37"/>
  <c r="T15" i="37"/>
  <c r="U15" i="37"/>
  <c r="D16" i="37"/>
  <c r="E16" i="37"/>
  <c r="F16" i="37"/>
  <c r="G16" i="37"/>
  <c r="H16" i="37"/>
  <c r="I16" i="37"/>
  <c r="J16" i="37"/>
  <c r="K16" i="37"/>
  <c r="L16" i="37"/>
  <c r="M16" i="37"/>
  <c r="N16" i="37"/>
  <c r="O16" i="37"/>
  <c r="P16" i="37"/>
  <c r="Q16" i="37"/>
  <c r="R16" i="37"/>
  <c r="S16" i="37"/>
  <c r="T16" i="37"/>
  <c r="U16" i="37"/>
  <c r="D17" i="37"/>
  <c r="E17" i="37"/>
  <c r="F17" i="37"/>
  <c r="G17" i="37"/>
  <c r="H17" i="37"/>
  <c r="I17" i="37"/>
  <c r="J17" i="37"/>
  <c r="K17" i="37"/>
  <c r="L17" i="37"/>
  <c r="M17" i="37"/>
  <c r="N17" i="37"/>
  <c r="O17" i="37"/>
  <c r="P17" i="37"/>
  <c r="Q17" i="37"/>
  <c r="R17" i="37"/>
  <c r="S17" i="37"/>
  <c r="T17" i="37"/>
  <c r="U17" i="37"/>
  <c r="D18" i="37"/>
  <c r="E18" i="37"/>
  <c r="F18" i="37"/>
  <c r="G18" i="37"/>
  <c r="H18" i="37"/>
  <c r="I18" i="37"/>
  <c r="J18" i="37"/>
  <c r="K18" i="37"/>
  <c r="L18" i="37"/>
  <c r="M18" i="37"/>
  <c r="N18" i="37"/>
  <c r="O18" i="37"/>
  <c r="P18" i="37"/>
  <c r="Q18" i="37"/>
  <c r="R18" i="37"/>
  <c r="S18" i="37"/>
  <c r="T18" i="37"/>
  <c r="U18" i="37"/>
  <c r="D20" i="37"/>
  <c r="E20" i="37"/>
  <c r="F20" i="37"/>
  <c r="G20" i="37"/>
  <c r="H20" i="37"/>
  <c r="I20" i="37"/>
  <c r="J20" i="37"/>
  <c r="K20" i="37"/>
  <c r="L20" i="37"/>
  <c r="M20" i="37"/>
  <c r="N20" i="37"/>
  <c r="O20" i="37"/>
  <c r="P20" i="37"/>
  <c r="Q20" i="37"/>
  <c r="R20" i="37"/>
  <c r="S20" i="37"/>
  <c r="T20" i="37"/>
  <c r="U20" i="37"/>
  <c r="D21" i="37"/>
  <c r="E21" i="37"/>
  <c r="F21" i="37"/>
  <c r="G21" i="37"/>
  <c r="H21" i="37"/>
  <c r="I21" i="37"/>
  <c r="J21" i="37"/>
  <c r="K21" i="37"/>
  <c r="L21" i="37"/>
  <c r="M21" i="37"/>
  <c r="N21" i="37"/>
  <c r="O21" i="37"/>
  <c r="P21" i="37"/>
  <c r="Q21" i="37"/>
  <c r="R21" i="37"/>
  <c r="S21" i="37"/>
  <c r="T21" i="37"/>
  <c r="U21" i="37"/>
  <c r="D22" i="37"/>
  <c r="E22" i="37"/>
  <c r="F22" i="37"/>
  <c r="G22" i="37"/>
  <c r="H22" i="37"/>
  <c r="I22" i="37"/>
  <c r="J22" i="37"/>
  <c r="K22" i="37"/>
  <c r="L22" i="37"/>
  <c r="M22" i="37"/>
  <c r="N22" i="37"/>
  <c r="O22" i="37"/>
  <c r="P22" i="37"/>
  <c r="Q22" i="37"/>
  <c r="R22" i="37"/>
  <c r="S22" i="37"/>
  <c r="T22" i="37"/>
  <c r="U22" i="37"/>
  <c r="D23" i="37"/>
  <c r="E23" i="37"/>
  <c r="F23" i="37"/>
  <c r="G23" i="37"/>
  <c r="H23" i="37"/>
  <c r="I23" i="37"/>
  <c r="J23" i="37"/>
  <c r="K23" i="37"/>
  <c r="L23" i="37"/>
  <c r="M23" i="37"/>
  <c r="N23" i="37"/>
  <c r="O23" i="37"/>
  <c r="P23" i="37"/>
  <c r="Q23" i="37"/>
  <c r="R23" i="37"/>
  <c r="S23" i="37"/>
  <c r="T23" i="37"/>
  <c r="U23" i="37"/>
  <c r="D24" i="37"/>
  <c r="E24" i="37"/>
  <c r="F24" i="37"/>
  <c r="G24" i="37"/>
  <c r="H24" i="37"/>
  <c r="I24" i="37"/>
  <c r="J24" i="37"/>
  <c r="K24" i="37"/>
  <c r="L24" i="37"/>
  <c r="M24" i="37"/>
  <c r="N24" i="37"/>
  <c r="O24" i="37"/>
  <c r="P24" i="37"/>
  <c r="Q24" i="37"/>
  <c r="R24" i="37"/>
  <c r="S24" i="37"/>
  <c r="T24" i="37"/>
  <c r="U24" i="37"/>
  <c r="D122" i="37"/>
  <c r="E122" i="37"/>
  <c r="F122" i="37"/>
  <c r="G122" i="37"/>
  <c r="H122" i="37"/>
  <c r="I122" i="37"/>
  <c r="J122" i="37"/>
  <c r="K122" i="37"/>
  <c r="L122" i="37"/>
  <c r="M122" i="37"/>
  <c r="N122" i="37"/>
  <c r="O122" i="37"/>
  <c r="P122" i="37"/>
  <c r="Q122" i="37"/>
  <c r="R122" i="37"/>
  <c r="S122" i="37"/>
  <c r="T122" i="37"/>
  <c r="U122" i="37"/>
  <c r="D123" i="37"/>
  <c r="E123" i="37"/>
  <c r="F123" i="37"/>
  <c r="G123" i="37"/>
  <c r="H123" i="37"/>
  <c r="I123" i="37"/>
  <c r="J123" i="37"/>
  <c r="K123" i="37"/>
  <c r="L123" i="37"/>
  <c r="M123" i="37"/>
  <c r="N123" i="37"/>
  <c r="O123" i="37"/>
  <c r="P123" i="37"/>
  <c r="Q123" i="37"/>
  <c r="R123" i="37"/>
  <c r="S123" i="37"/>
  <c r="T123" i="37"/>
  <c r="U123" i="37"/>
  <c r="D195" i="37"/>
  <c r="E195" i="37"/>
  <c r="F195" i="37"/>
  <c r="G195" i="37"/>
  <c r="H195" i="37"/>
  <c r="I195" i="37"/>
  <c r="J195" i="37"/>
  <c r="K195" i="37"/>
  <c r="L195" i="37"/>
  <c r="M195" i="37"/>
  <c r="N195" i="37"/>
  <c r="O195" i="37"/>
  <c r="P195" i="37"/>
  <c r="Q195" i="37"/>
  <c r="R195" i="37"/>
  <c r="S195" i="37"/>
  <c r="T195" i="37"/>
  <c r="U195" i="37"/>
  <c r="D196" i="37"/>
  <c r="E196" i="37"/>
  <c r="F196" i="37"/>
  <c r="G196" i="37"/>
  <c r="H196" i="37"/>
  <c r="I196" i="37"/>
  <c r="J196" i="37"/>
  <c r="K196" i="37"/>
  <c r="L196" i="37"/>
  <c r="M196" i="37"/>
  <c r="N196" i="37"/>
  <c r="O196" i="37"/>
  <c r="P196" i="37"/>
  <c r="Q196" i="37"/>
  <c r="R196" i="37"/>
  <c r="S196" i="37"/>
  <c r="T196" i="37"/>
  <c r="U196" i="37"/>
  <c r="D197" i="37"/>
  <c r="E197" i="37"/>
  <c r="F197" i="37"/>
  <c r="G197" i="37"/>
  <c r="H197" i="37"/>
  <c r="I197" i="37"/>
  <c r="J197" i="37"/>
  <c r="K197" i="37"/>
  <c r="L197" i="37"/>
  <c r="M197" i="37"/>
  <c r="N197" i="37"/>
  <c r="O197" i="37"/>
  <c r="P197" i="37"/>
  <c r="Q197" i="37"/>
  <c r="R197" i="37"/>
  <c r="S197" i="37"/>
  <c r="T197" i="37"/>
  <c r="U197" i="37"/>
  <c r="D198" i="37"/>
  <c r="E198" i="37"/>
  <c r="F198" i="37"/>
  <c r="G198" i="37"/>
  <c r="H198" i="37"/>
  <c r="I198" i="37"/>
  <c r="J198" i="37"/>
  <c r="K198" i="37"/>
  <c r="L198" i="37"/>
  <c r="M198" i="37"/>
  <c r="N198" i="37"/>
  <c r="O198" i="37"/>
  <c r="P198" i="37"/>
  <c r="Q198" i="37"/>
  <c r="R198" i="37"/>
  <c r="S198" i="37"/>
  <c r="T198" i="37"/>
  <c r="U198" i="37"/>
  <c r="D4" i="37"/>
  <c r="E4" i="37"/>
  <c r="F4" i="37"/>
  <c r="G4" i="37"/>
  <c r="H4" i="37"/>
  <c r="I4" i="37"/>
  <c r="J4" i="37"/>
  <c r="K4" i="37"/>
  <c r="L4" i="37"/>
  <c r="M4" i="37"/>
  <c r="N4" i="37"/>
  <c r="O4" i="37"/>
  <c r="P4" i="37"/>
  <c r="Q4" i="37"/>
  <c r="R4" i="37"/>
  <c r="S4" i="37"/>
  <c r="T4" i="37"/>
  <c r="U4" i="37"/>
  <c r="V4" i="37"/>
  <c r="W4" i="37"/>
  <c r="X4" i="37"/>
  <c r="Y4" i="37"/>
  <c r="Z4" i="37"/>
  <c r="AA4" i="37"/>
  <c r="AB4" i="37"/>
  <c r="AZ4" i="37"/>
  <c r="T6" i="37"/>
  <c r="D4" i="38"/>
  <c r="G11" i="38" s="1"/>
  <c r="B212" i="37"/>
  <c r="B211" i="37"/>
  <c r="B210" i="37"/>
  <c r="B209" i="37"/>
  <c r="C181" i="37"/>
  <c r="C182" i="37"/>
  <c r="C183" i="37"/>
  <c r="C184" i="37"/>
  <c r="C198" i="37" s="1"/>
  <c r="C132" i="37"/>
  <c r="C128" i="37"/>
  <c r="C127" i="37"/>
  <c r="C126" i="37"/>
  <c r="C123" i="37"/>
  <c r="C122" i="37"/>
  <c r="C4" i="37"/>
  <c r="B91" i="37"/>
  <c r="B73" i="37"/>
  <c r="B55" i="37"/>
  <c r="B37" i="37"/>
  <c r="C15" i="37"/>
  <c r="I12" i="49"/>
  <c r="I13" i="49"/>
  <c r="I11" i="49"/>
  <c r="C24" i="37"/>
  <c r="C23" i="37"/>
  <c r="C22" i="37"/>
  <c r="C21" i="37"/>
  <c r="C20" i="37"/>
  <c r="C18" i="37"/>
  <c r="C17" i="37"/>
  <c r="I36" i="48"/>
  <c r="I35" i="48"/>
  <c r="I31" i="48"/>
  <c r="I32" i="48"/>
  <c r="I33" i="48"/>
  <c r="I30" i="48"/>
  <c r="I43" i="46"/>
  <c r="I44" i="46"/>
  <c r="I42" i="46"/>
  <c r="I37" i="46"/>
  <c r="I38" i="46"/>
  <c r="I39" i="46"/>
  <c r="I40" i="46"/>
  <c r="I36" i="46"/>
  <c r="I13" i="46"/>
  <c r="I14" i="46"/>
  <c r="I15" i="46"/>
  <c r="I16" i="46"/>
  <c r="I10" i="46"/>
  <c r="M10" i="45"/>
  <c r="N10" i="45"/>
  <c r="P10" i="45"/>
  <c r="Q10" i="45"/>
  <c r="M11" i="45"/>
  <c r="N11" i="45"/>
  <c r="P11" i="45"/>
  <c r="Q11" i="45"/>
  <c r="M12" i="45"/>
  <c r="N12" i="45"/>
  <c r="P12" i="45"/>
  <c r="Q12" i="45"/>
  <c r="M13" i="45"/>
  <c r="N13" i="45"/>
  <c r="P13" i="45"/>
  <c r="Q13" i="45"/>
  <c r="M14" i="45"/>
  <c r="N14" i="45"/>
  <c r="P14" i="45"/>
  <c r="Q14" i="45"/>
  <c r="M19" i="45"/>
  <c r="N19" i="45"/>
  <c r="P19" i="45"/>
  <c r="Q19" i="45"/>
  <c r="M20" i="45"/>
  <c r="N20" i="45"/>
  <c r="P20" i="45"/>
  <c r="Q20" i="45"/>
  <c r="M22" i="45"/>
  <c r="N22" i="45"/>
  <c r="P22" i="45"/>
  <c r="Q22" i="45"/>
  <c r="M23" i="45"/>
  <c r="N23" i="45"/>
  <c r="P23" i="45"/>
  <c r="Q23" i="45"/>
  <c r="P25" i="45"/>
  <c r="Q25" i="45"/>
  <c r="P26" i="45"/>
  <c r="Q26" i="45"/>
  <c r="M28" i="45"/>
  <c r="N28" i="45"/>
  <c r="P28" i="45"/>
  <c r="Q28" i="45"/>
  <c r="M29" i="45"/>
  <c r="N29" i="45"/>
  <c r="P29" i="45"/>
  <c r="Q29" i="45"/>
  <c r="M30" i="45"/>
  <c r="N30" i="45"/>
  <c r="P30" i="45"/>
  <c r="Q30" i="45"/>
  <c r="M31" i="45"/>
  <c r="N31" i="45"/>
  <c r="P31" i="45"/>
  <c r="Q31" i="45"/>
  <c r="M36" i="45"/>
  <c r="N36" i="45"/>
  <c r="P36" i="45"/>
  <c r="Q36" i="45"/>
  <c r="M37" i="45"/>
  <c r="N37" i="45"/>
  <c r="P37" i="45"/>
  <c r="Q37" i="45"/>
  <c r="M39" i="45"/>
  <c r="N39" i="45"/>
  <c r="P39" i="45"/>
  <c r="Q39" i="45"/>
  <c r="M40" i="45"/>
  <c r="N40" i="45"/>
  <c r="P40" i="45"/>
  <c r="Q40" i="45"/>
  <c r="M42" i="45"/>
  <c r="N42" i="45"/>
  <c r="P42" i="45"/>
  <c r="Q42" i="45"/>
  <c r="M43" i="45"/>
  <c r="N43" i="45"/>
  <c r="P43" i="45"/>
  <c r="Q43" i="45"/>
  <c r="M45" i="45"/>
  <c r="N45" i="45"/>
  <c r="P45" i="45"/>
  <c r="Q45" i="45"/>
  <c r="M46" i="45"/>
  <c r="N46" i="45"/>
  <c r="P46" i="45"/>
  <c r="Q46" i="45"/>
  <c r="M47" i="45"/>
  <c r="N47" i="45"/>
  <c r="P47" i="45"/>
  <c r="Q47" i="45"/>
  <c r="M49" i="45"/>
  <c r="N49" i="45"/>
  <c r="P49" i="45"/>
  <c r="Q49" i="45"/>
  <c r="N9" i="45"/>
  <c r="P9" i="45"/>
  <c r="Q9" i="45"/>
  <c r="M9" i="45"/>
  <c r="AF15" i="61" l="1"/>
  <c r="AJ15" i="61"/>
  <c r="AN15" i="61"/>
  <c r="AR15" i="61"/>
  <c r="AV15" i="61"/>
  <c r="AZ15" i="61"/>
  <c r="AG15" i="61"/>
  <c r="AK15" i="61"/>
  <c r="AO15" i="61"/>
  <c r="AS15" i="61"/>
  <c r="AW15" i="61"/>
  <c r="BA15" i="61"/>
  <c r="AH15" i="61"/>
  <c r="AL15" i="61"/>
  <c r="AP15" i="61"/>
  <c r="AT15" i="61"/>
  <c r="AX15" i="61"/>
  <c r="BB15" i="61"/>
  <c r="AI15" i="61"/>
  <c r="AM15" i="61"/>
  <c r="AQ15" i="61"/>
  <c r="AU15" i="61"/>
  <c r="AY15" i="61"/>
  <c r="J15" i="61"/>
  <c r="N15" i="61"/>
  <c r="R15" i="61"/>
  <c r="V15" i="61"/>
  <c r="Z15" i="61"/>
  <c r="AD15" i="61"/>
  <c r="G15" i="61"/>
  <c r="K15" i="61"/>
  <c r="O15" i="61"/>
  <c r="S15" i="61"/>
  <c r="W15" i="61"/>
  <c r="AA15" i="61"/>
  <c r="AE15" i="61"/>
  <c r="H15" i="61"/>
  <c r="L15" i="61"/>
  <c r="P15" i="61"/>
  <c r="T15" i="61"/>
  <c r="X15" i="61"/>
  <c r="AB15" i="61"/>
  <c r="BC15" i="61"/>
  <c r="I15" i="61"/>
  <c r="M15" i="61"/>
  <c r="Q15" i="61"/>
  <c r="U15" i="61"/>
  <c r="Y15" i="61"/>
  <c r="AC15" i="61"/>
  <c r="X48" i="61"/>
  <c r="X48" i="65" s="1"/>
  <c r="X48" i="67" s="1"/>
  <c r="X48" i="68" s="1"/>
  <c r="AI48" i="61"/>
  <c r="AI48" i="65" s="1"/>
  <c r="AI48" i="67" s="1"/>
  <c r="AI48" i="68" s="1"/>
  <c r="AM48" i="61"/>
  <c r="AM48" i="65" s="1"/>
  <c r="AM48" i="67" s="1"/>
  <c r="AM48" i="68" s="1"/>
  <c r="AQ48" i="61"/>
  <c r="AQ48" i="65" s="1"/>
  <c r="AQ48" i="67" s="1"/>
  <c r="AQ48" i="68" s="1"/>
  <c r="AU48" i="61"/>
  <c r="AU48" i="65" s="1"/>
  <c r="AU48" i="67" s="1"/>
  <c r="AU48" i="68" s="1"/>
  <c r="AY48" i="61"/>
  <c r="AY48" i="65" s="1"/>
  <c r="AY48" i="67" s="1"/>
  <c r="AY48" i="68" s="1"/>
  <c r="AF48" i="61"/>
  <c r="AF48" i="65" s="1"/>
  <c r="AF48" i="67" s="1"/>
  <c r="AF48" i="68" s="1"/>
  <c r="AJ48" i="61"/>
  <c r="AJ48" i="65" s="1"/>
  <c r="AJ48" i="67" s="1"/>
  <c r="AJ48" i="68" s="1"/>
  <c r="AN48" i="61"/>
  <c r="AN48" i="65" s="1"/>
  <c r="AN48" i="67" s="1"/>
  <c r="AN48" i="68" s="1"/>
  <c r="AR48" i="61"/>
  <c r="AR48" i="65" s="1"/>
  <c r="AR48" i="67" s="1"/>
  <c r="AR48" i="68" s="1"/>
  <c r="AV48" i="61"/>
  <c r="AV48" i="65" s="1"/>
  <c r="AV48" i="67" s="1"/>
  <c r="AV48" i="68" s="1"/>
  <c r="AZ48" i="61"/>
  <c r="AZ48" i="65" s="1"/>
  <c r="AZ48" i="67" s="1"/>
  <c r="AZ48" i="68" s="1"/>
  <c r="AH48" i="61"/>
  <c r="AH48" i="65" s="1"/>
  <c r="AH48" i="67" s="1"/>
  <c r="AH48" i="68" s="1"/>
  <c r="AP48" i="61"/>
  <c r="AP48" i="65" s="1"/>
  <c r="AP48" i="67" s="1"/>
  <c r="AP48" i="68" s="1"/>
  <c r="AX48" i="61"/>
  <c r="AX48" i="65" s="1"/>
  <c r="AX48" i="67" s="1"/>
  <c r="AX48" i="68" s="1"/>
  <c r="AK48" i="61"/>
  <c r="AK48" i="65" s="1"/>
  <c r="AK48" i="67" s="1"/>
  <c r="AK48" i="68" s="1"/>
  <c r="AS48" i="61"/>
  <c r="AS48" i="65" s="1"/>
  <c r="AS48" i="67" s="1"/>
  <c r="AS48" i="68" s="1"/>
  <c r="BA48" i="61"/>
  <c r="BA48" i="65" s="1"/>
  <c r="BA48" i="67" s="1"/>
  <c r="BA48" i="68" s="1"/>
  <c r="AL48" i="61"/>
  <c r="AL48" i="65" s="1"/>
  <c r="AL48" i="67" s="1"/>
  <c r="AL48" i="68" s="1"/>
  <c r="AT48" i="61"/>
  <c r="AT48" i="65" s="1"/>
  <c r="AT48" i="67" s="1"/>
  <c r="AT48" i="68" s="1"/>
  <c r="BB48" i="61"/>
  <c r="BB48" i="65" s="1"/>
  <c r="BB48" i="67" s="1"/>
  <c r="BB48" i="68" s="1"/>
  <c r="AG48" i="61"/>
  <c r="AG48" i="65" s="1"/>
  <c r="AG48" i="67" s="1"/>
  <c r="AG48" i="68" s="1"/>
  <c r="AO48" i="61"/>
  <c r="AO48" i="65" s="1"/>
  <c r="AO48" i="67" s="1"/>
  <c r="AO48" i="68" s="1"/>
  <c r="AW48" i="61"/>
  <c r="AW48" i="65" s="1"/>
  <c r="AW48" i="67" s="1"/>
  <c r="AW48" i="68" s="1"/>
  <c r="P44" i="61"/>
  <c r="AI44" i="61"/>
  <c r="AM44" i="61"/>
  <c r="AQ44" i="61"/>
  <c r="AU44" i="61"/>
  <c r="AY44" i="61"/>
  <c r="AF44" i="61"/>
  <c r="AJ44" i="61"/>
  <c r="AN44" i="61"/>
  <c r="AR44" i="61"/>
  <c r="AV44" i="61"/>
  <c r="AZ44" i="61"/>
  <c r="AL44" i="61"/>
  <c r="AT44" i="61"/>
  <c r="BB44" i="61"/>
  <c r="AG44" i="61"/>
  <c r="AO44" i="61"/>
  <c r="AW44" i="61"/>
  <c r="AH44" i="61"/>
  <c r="AP44" i="61"/>
  <c r="AX44" i="61"/>
  <c r="AK44" i="61"/>
  <c r="AS44" i="61"/>
  <c r="BA44" i="61"/>
  <c r="AI37" i="61"/>
  <c r="AM37" i="61"/>
  <c r="AQ37" i="61"/>
  <c r="AU37" i="61"/>
  <c r="AY37" i="61"/>
  <c r="AF37" i="61"/>
  <c r="AJ37" i="61"/>
  <c r="AN37" i="61"/>
  <c r="AR37" i="61"/>
  <c r="AV37" i="61"/>
  <c r="AZ37" i="61"/>
  <c r="AG37" i="61"/>
  <c r="AK37" i="61"/>
  <c r="AO37" i="61"/>
  <c r="AS37" i="61"/>
  <c r="AW37" i="61"/>
  <c r="BA37" i="61"/>
  <c r="AP37" i="61"/>
  <c r="AT37" i="61"/>
  <c r="AH37" i="61"/>
  <c r="AX37" i="61"/>
  <c r="AL37" i="61"/>
  <c r="BB37" i="61"/>
  <c r="AI30" i="61"/>
  <c r="AI30" i="65" s="1"/>
  <c r="AI30" i="67" s="1"/>
  <c r="AI30" i="68" s="1"/>
  <c r="AM30" i="61"/>
  <c r="AM30" i="65" s="1"/>
  <c r="AM30" i="67" s="1"/>
  <c r="AM30" i="68" s="1"/>
  <c r="AQ30" i="61"/>
  <c r="AQ30" i="65" s="1"/>
  <c r="AQ30" i="67" s="1"/>
  <c r="AQ30" i="68" s="1"/>
  <c r="AU30" i="61"/>
  <c r="AU30" i="65" s="1"/>
  <c r="AU30" i="67" s="1"/>
  <c r="AU30" i="68" s="1"/>
  <c r="AY30" i="61"/>
  <c r="AY30" i="65" s="1"/>
  <c r="AY30" i="67" s="1"/>
  <c r="AY30" i="68" s="1"/>
  <c r="AF30" i="61"/>
  <c r="AF30" i="65" s="1"/>
  <c r="AF30" i="67" s="1"/>
  <c r="AF30" i="68" s="1"/>
  <c r="AJ30" i="61"/>
  <c r="AJ30" i="65" s="1"/>
  <c r="AJ30" i="67" s="1"/>
  <c r="AJ30" i="68" s="1"/>
  <c r="AN30" i="61"/>
  <c r="AN30" i="65" s="1"/>
  <c r="AN30" i="67" s="1"/>
  <c r="AN30" i="68" s="1"/>
  <c r="AR30" i="61"/>
  <c r="AR30" i="65" s="1"/>
  <c r="AR30" i="67" s="1"/>
  <c r="AR30" i="68" s="1"/>
  <c r="AV30" i="61"/>
  <c r="AV30" i="65" s="1"/>
  <c r="AV30" i="67" s="1"/>
  <c r="AV30" i="68" s="1"/>
  <c r="AZ30" i="61"/>
  <c r="AZ30" i="65" s="1"/>
  <c r="AZ30" i="67" s="1"/>
  <c r="AZ30" i="68" s="1"/>
  <c r="AG30" i="61"/>
  <c r="AG30" i="65" s="1"/>
  <c r="AG30" i="67" s="1"/>
  <c r="AG30" i="68" s="1"/>
  <c r="AK30" i="61"/>
  <c r="AK30" i="65" s="1"/>
  <c r="AK30" i="67" s="1"/>
  <c r="AK30" i="68" s="1"/>
  <c r="AO30" i="61"/>
  <c r="AO30" i="65" s="1"/>
  <c r="AO30" i="67" s="1"/>
  <c r="AO30" i="68" s="1"/>
  <c r="AS30" i="61"/>
  <c r="AS30" i="65" s="1"/>
  <c r="AS30" i="67" s="1"/>
  <c r="AS30" i="68" s="1"/>
  <c r="AW30" i="61"/>
  <c r="AW30" i="65" s="1"/>
  <c r="AW30" i="67" s="1"/>
  <c r="AW30" i="68" s="1"/>
  <c r="BA30" i="61"/>
  <c r="BA30" i="65" s="1"/>
  <c r="BA30" i="67" s="1"/>
  <c r="BA30" i="68" s="1"/>
  <c r="AL30" i="61"/>
  <c r="AL30" i="65" s="1"/>
  <c r="AL30" i="67" s="1"/>
  <c r="AL30" i="68" s="1"/>
  <c r="BB30" i="61"/>
  <c r="BB30" i="65" s="1"/>
  <c r="BB30" i="67" s="1"/>
  <c r="BB30" i="68" s="1"/>
  <c r="AP30" i="61"/>
  <c r="AP30" i="65" s="1"/>
  <c r="AP30" i="67" s="1"/>
  <c r="AP30" i="68" s="1"/>
  <c r="AT30" i="61"/>
  <c r="AT30" i="65" s="1"/>
  <c r="AT30" i="67" s="1"/>
  <c r="AT30" i="68" s="1"/>
  <c r="AH30" i="61"/>
  <c r="AH30" i="65" s="1"/>
  <c r="AH30" i="67" s="1"/>
  <c r="AH30" i="68" s="1"/>
  <c r="AX30" i="61"/>
  <c r="AX30" i="65" s="1"/>
  <c r="AX30" i="67" s="1"/>
  <c r="AX30" i="68" s="1"/>
  <c r="AI23" i="61"/>
  <c r="AI23" i="65" s="1"/>
  <c r="AI23" i="67" s="1"/>
  <c r="AI23" i="68" s="1"/>
  <c r="AM23" i="61"/>
  <c r="AM23" i="65" s="1"/>
  <c r="AM23" i="67" s="1"/>
  <c r="AM23" i="68" s="1"/>
  <c r="AQ23" i="61"/>
  <c r="AQ23" i="65" s="1"/>
  <c r="AQ23" i="67" s="1"/>
  <c r="AQ23" i="68" s="1"/>
  <c r="AU23" i="61"/>
  <c r="AU23" i="65" s="1"/>
  <c r="AU23" i="67" s="1"/>
  <c r="AU23" i="68" s="1"/>
  <c r="AY23" i="61"/>
  <c r="AY23" i="65" s="1"/>
  <c r="AY23" i="67" s="1"/>
  <c r="AY23" i="68" s="1"/>
  <c r="AF23" i="61"/>
  <c r="AF23" i="65" s="1"/>
  <c r="AF23" i="67" s="1"/>
  <c r="AF23" i="68" s="1"/>
  <c r="AJ23" i="61"/>
  <c r="AJ23" i="65" s="1"/>
  <c r="AJ23" i="67" s="1"/>
  <c r="AJ23" i="68" s="1"/>
  <c r="AN23" i="61"/>
  <c r="AN23" i="65" s="1"/>
  <c r="AN23" i="67" s="1"/>
  <c r="AN23" i="68" s="1"/>
  <c r="AR23" i="61"/>
  <c r="AR23" i="65" s="1"/>
  <c r="AR23" i="67" s="1"/>
  <c r="AR23" i="68" s="1"/>
  <c r="AV23" i="61"/>
  <c r="AV23" i="65" s="1"/>
  <c r="AV23" i="67" s="1"/>
  <c r="AV23" i="68" s="1"/>
  <c r="AZ23" i="61"/>
  <c r="AZ23" i="65" s="1"/>
  <c r="AZ23" i="67" s="1"/>
  <c r="AZ23" i="68" s="1"/>
  <c r="AG23" i="61"/>
  <c r="AG23" i="65" s="1"/>
  <c r="AG23" i="67" s="1"/>
  <c r="AG23" i="68" s="1"/>
  <c r="AK23" i="61"/>
  <c r="AK23" i="65" s="1"/>
  <c r="AK23" i="67" s="1"/>
  <c r="AK23" i="68" s="1"/>
  <c r="AO23" i="61"/>
  <c r="AO23" i="65" s="1"/>
  <c r="AO23" i="67" s="1"/>
  <c r="AO23" i="68" s="1"/>
  <c r="AS23" i="61"/>
  <c r="AS23" i="65" s="1"/>
  <c r="AS23" i="67" s="1"/>
  <c r="AS23" i="68" s="1"/>
  <c r="AW23" i="61"/>
  <c r="AW23" i="65" s="1"/>
  <c r="AW23" i="67" s="1"/>
  <c r="AW23" i="68" s="1"/>
  <c r="BA23" i="61"/>
  <c r="BA23" i="65" s="1"/>
  <c r="BA23" i="67" s="1"/>
  <c r="BA23" i="68" s="1"/>
  <c r="AH23" i="61"/>
  <c r="AH23" i="65" s="1"/>
  <c r="AH23" i="67" s="1"/>
  <c r="AH23" i="68" s="1"/>
  <c r="AL23" i="61"/>
  <c r="AL23" i="65" s="1"/>
  <c r="AL23" i="67" s="1"/>
  <c r="AL23" i="68" s="1"/>
  <c r="AP23" i="61"/>
  <c r="AP23" i="65" s="1"/>
  <c r="AP23" i="67" s="1"/>
  <c r="AP23" i="68" s="1"/>
  <c r="AT23" i="61"/>
  <c r="AT23" i="65" s="1"/>
  <c r="AT23" i="67" s="1"/>
  <c r="AT23" i="68" s="1"/>
  <c r="AX23" i="61"/>
  <c r="AX23" i="65" s="1"/>
  <c r="AX23" i="67" s="1"/>
  <c r="AX23" i="68" s="1"/>
  <c r="BB23" i="61"/>
  <c r="BB23" i="65" s="1"/>
  <c r="BB23" i="67" s="1"/>
  <c r="BB23" i="68" s="1"/>
  <c r="H23" i="61"/>
  <c r="L23" i="61"/>
  <c r="P23" i="61"/>
  <c r="T23" i="61"/>
  <c r="X23" i="61"/>
  <c r="AB23" i="61"/>
  <c r="BC23" i="61"/>
  <c r="I23" i="61"/>
  <c r="M23" i="61"/>
  <c r="Q23" i="61"/>
  <c r="U23" i="61"/>
  <c r="Y23" i="61"/>
  <c r="AC23" i="61"/>
  <c r="J23" i="61"/>
  <c r="N23" i="61"/>
  <c r="R23" i="61"/>
  <c r="V23" i="61"/>
  <c r="Z23" i="61"/>
  <c r="AD23" i="61"/>
  <c r="G23" i="61"/>
  <c r="K23" i="61"/>
  <c r="O23" i="61"/>
  <c r="S23" i="61"/>
  <c r="W23" i="61"/>
  <c r="AA23" i="61"/>
  <c r="AE23" i="61"/>
  <c r="AH17" i="61"/>
  <c r="AH17" i="65" s="1"/>
  <c r="AH17" i="67" s="1"/>
  <c r="AH17" i="68" s="1"/>
  <c r="AL17" i="61"/>
  <c r="AL17" i="65" s="1"/>
  <c r="AL17" i="67" s="1"/>
  <c r="AL17" i="68" s="1"/>
  <c r="AP17" i="61"/>
  <c r="AP17" i="65" s="1"/>
  <c r="AP17" i="67" s="1"/>
  <c r="AP17" i="68" s="1"/>
  <c r="AT17" i="61"/>
  <c r="AT17" i="65" s="1"/>
  <c r="AT17" i="67" s="1"/>
  <c r="AT17" i="68" s="1"/>
  <c r="AX17" i="61"/>
  <c r="AX17" i="65" s="1"/>
  <c r="AX17" i="67" s="1"/>
  <c r="AX17" i="68" s="1"/>
  <c r="BB17" i="61"/>
  <c r="BB17" i="65" s="1"/>
  <c r="BB17" i="67" s="1"/>
  <c r="BB17" i="68" s="1"/>
  <c r="AI17" i="61"/>
  <c r="AI17" i="65" s="1"/>
  <c r="AI17" i="67" s="1"/>
  <c r="AI17" i="68" s="1"/>
  <c r="AM17" i="61"/>
  <c r="AM17" i="65" s="1"/>
  <c r="AM17" i="67" s="1"/>
  <c r="AM17" i="68" s="1"/>
  <c r="AQ17" i="61"/>
  <c r="AQ17" i="65" s="1"/>
  <c r="AQ17" i="67" s="1"/>
  <c r="AQ17" i="68" s="1"/>
  <c r="AU17" i="61"/>
  <c r="AU17" i="65" s="1"/>
  <c r="AU17" i="67" s="1"/>
  <c r="AU17" i="68" s="1"/>
  <c r="AY17" i="61"/>
  <c r="AY17" i="65" s="1"/>
  <c r="AY17" i="67" s="1"/>
  <c r="AY17" i="68" s="1"/>
  <c r="AF17" i="61"/>
  <c r="AF17" i="65" s="1"/>
  <c r="AF17" i="67" s="1"/>
  <c r="AF17" i="68" s="1"/>
  <c r="AJ17" i="61"/>
  <c r="AJ17" i="65" s="1"/>
  <c r="AJ17" i="67" s="1"/>
  <c r="AJ17" i="68" s="1"/>
  <c r="AN17" i="61"/>
  <c r="AN17" i="65" s="1"/>
  <c r="AN17" i="67" s="1"/>
  <c r="AN17" i="68" s="1"/>
  <c r="AR17" i="61"/>
  <c r="AR17" i="65" s="1"/>
  <c r="AR17" i="67" s="1"/>
  <c r="AR17" i="68" s="1"/>
  <c r="AV17" i="61"/>
  <c r="AV17" i="65" s="1"/>
  <c r="AV17" i="67" s="1"/>
  <c r="AV17" i="68" s="1"/>
  <c r="AZ17" i="61"/>
  <c r="AZ17" i="65" s="1"/>
  <c r="AZ17" i="67" s="1"/>
  <c r="AZ17" i="68" s="1"/>
  <c r="AG17" i="61"/>
  <c r="AG17" i="65" s="1"/>
  <c r="AG17" i="67" s="1"/>
  <c r="AG17" i="68" s="1"/>
  <c r="AK17" i="61"/>
  <c r="AK17" i="65" s="1"/>
  <c r="AK17" i="67" s="1"/>
  <c r="AK17" i="68" s="1"/>
  <c r="AO17" i="61"/>
  <c r="AO17" i="65" s="1"/>
  <c r="AO17" i="67" s="1"/>
  <c r="AO17" i="68" s="1"/>
  <c r="AS17" i="61"/>
  <c r="AS17" i="65" s="1"/>
  <c r="AS17" i="67" s="1"/>
  <c r="AS17" i="68" s="1"/>
  <c r="AW17" i="61"/>
  <c r="AW17" i="65" s="1"/>
  <c r="AW17" i="67" s="1"/>
  <c r="AW17" i="68" s="1"/>
  <c r="BA17" i="61"/>
  <c r="BA17" i="65" s="1"/>
  <c r="BA17" i="67" s="1"/>
  <c r="BA17" i="68" s="1"/>
  <c r="J17" i="61"/>
  <c r="N17" i="61"/>
  <c r="R17" i="61"/>
  <c r="V17" i="61"/>
  <c r="Z17" i="61"/>
  <c r="AD17" i="61"/>
  <c r="G17" i="61"/>
  <c r="K17" i="61"/>
  <c r="O17" i="61"/>
  <c r="S17" i="61"/>
  <c r="W17" i="61"/>
  <c r="AA17" i="61"/>
  <c r="AE17" i="61"/>
  <c r="H17" i="61"/>
  <c r="L17" i="61"/>
  <c r="P17" i="61"/>
  <c r="T17" i="61"/>
  <c r="X17" i="61"/>
  <c r="AB17" i="61"/>
  <c r="BC17" i="61"/>
  <c r="I17" i="61"/>
  <c r="M17" i="61"/>
  <c r="Q17" i="61"/>
  <c r="U17" i="61"/>
  <c r="Y17" i="61"/>
  <c r="AC17" i="61"/>
  <c r="V59" i="61"/>
  <c r="V59" i="65" s="1"/>
  <c r="V59" i="67" s="1"/>
  <c r="V59" i="68" s="1"/>
  <c r="AH59" i="61"/>
  <c r="AH59" i="65" s="1"/>
  <c r="AH59" i="67" s="1"/>
  <c r="AH59" i="68" s="1"/>
  <c r="AL59" i="61"/>
  <c r="AL59" i="65" s="1"/>
  <c r="AL59" i="67" s="1"/>
  <c r="AL59" i="68" s="1"/>
  <c r="AP59" i="61"/>
  <c r="AP59" i="65" s="1"/>
  <c r="AP59" i="67" s="1"/>
  <c r="AP59" i="68" s="1"/>
  <c r="AT59" i="61"/>
  <c r="AT59" i="65" s="1"/>
  <c r="AT59" i="67" s="1"/>
  <c r="AT59" i="68" s="1"/>
  <c r="AX59" i="61"/>
  <c r="AX59" i="65" s="1"/>
  <c r="AX59" i="67" s="1"/>
  <c r="AX59" i="68" s="1"/>
  <c r="BB59" i="61"/>
  <c r="BB59" i="65" s="1"/>
  <c r="BB59" i="67" s="1"/>
  <c r="BB59" i="68" s="1"/>
  <c r="AI59" i="61"/>
  <c r="AI59" i="65" s="1"/>
  <c r="AI59" i="67" s="1"/>
  <c r="AI59" i="68" s="1"/>
  <c r="AM59" i="61"/>
  <c r="AM59" i="65" s="1"/>
  <c r="AM59" i="67" s="1"/>
  <c r="AM59" i="68" s="1"/>
  <c r="AQ59" i="61"/>
  <c r="AQ59" i="65" s="1"/>
  <c r="AQ59" i="67" s="1"/>
  <c r="AQ59" i="68" s="1"/>
  <c r="AU59" i="61"/>
  <c r="AU59" i="65" s="1"/>
  <c r="AU59" i="67" s="1"/>
  <c r="AU59" i="68" s="1"/>
  <c r="AY59" i="61"/>
  <c r="AY59" i="65" s="1"/>
  <c r="AY59" i="67" s="1"/>
  <c r="AY59" i="68" s="1"/>
  <c r="AG59" i="61"/>
  <c r="AG59" i="65" s="1"/>
  <c r="AG59" i="67" s="1"/>
  <c r="AG59" i="68" s="1"/>
  <c r="AO59" i="61"/>
  <c r="AO59" i="65" s="1"/>
  <c r="AO59" i="67" s="1"/>
  <c r="AO59" i="68" s="1"/>
  <c r="AW59" i="61"/>
  <c r="AW59" i="65" s="1"/>
  <c r="AW59" i="67" s="1"/>
  <c r="AW59" i="68" s="1"/>
  <c r="AJ59" i="61"/>
  <c r="AJ59" i="65" s="1"/>
  <c r="AJ59" i="67" s="1"/>
  <c r="AJ59" i="68" s="1"/>
  <c r="AR59" i="61"/>
  <c r="AR59" i="65" s="1"/>
  <c r="AR59" i="67" s="1"/>
  <c r="AR59" i="68" s="1"/>
  <c r="AZ59" i="61"/>
  <c r="AZ59" i="65" s="1"/>
  <c r="AZ59" i="67" s="1"/>
  <c r="AZ59" i="68" s="1"/>
  <c r="AK59" i="61"/>
  <c r="AK59" i="65" s="1"/>
  <c r="AK59" i="67" s="1"/>
  <c r="AK59" i="68" s="1"/>
  <c r="AS59" i="61"/>
  <c r="AS59" i="65" s="1"/>
  <c r="AS59" i="67" s="1"/>
  <c r="AS59" i="68" s="1"/>
  <c r="BA59" i="61"/>
  <c r="BA59" i="65" s="1"/>
  <c r="BA59" i="67" s="1"/>
  <c r="BA59" i="68" s="1"/>
  <c r="AF59" i="61"/>
  <c r="AF59" i="65" s="1"/>
  <c r="AF59" i="67" s="1"/>
  <c r="AF59" i="68" s="1"/>
  <c r="AN59" i="61"/>
  <c r="AN59" i="65" s="1"/>
  <c r="AN59" i="67" s="1"/>
  <c r="AN59" i="68" s="1"/>
  <c r="AV59" i="61"/>
  <c r="AV59" i="65" s="1"/>
  <c r="AV59" i="67" s="1"/>
  <c r="AV59" i="68" s="1"/>
  <c r="H65" i="61"/>
  <c r="AG65" i="61"/>
  <c r="AK65" i="61"/>
  <c r="AO65" i="61"/>
  <c r="AS65" i="61"/>
  <c r="AW65" i="61"/>
  <c r="BA65" i="61"/>
  <c r="AH65" i="61"/>
  <c r="AL65" i="61"/>
  <c r="AP65" i="61"/>
  <c r="AT65" i="61"/>
  <c r="AX65" i="61"/>
  <c r="BB65" i="61"/>
  <c r="AJ65" i="61"/>
  <c r="AR65" i="61"/>
  <c r="AZ65" i="61"/>
  <c r="AM65" i="61"/>
  <c r="AU65" i="61"/>
  <c r="AF65" i="61"/>
  <c r="AN65" i="61"/>
  <c r="AV65" i="61"/>
  <c r="AI65" i="61"/>
  <c r="AQ65" i="61"/>
  <c r="AY65" i="61"/>
  <c r="K82" i="61"/>
  <c r="K82" i="65" s="1"/>
  <c r="K82" i="67" s="1"/>
  <c r="K82" i="68" s="1"/>
  <c r="AF82" i="61"/>
  <c r="AF82" i="65" s="1"/>
  <c r="AF82" i="67" s="1"/>
  <c r="AF82" i="68" s="1"/>
  <c r="AJ82" i="61"/>
  <c r="AJ82" i="65" s="1"/>
  <c r="AJ82" i="67" s="1"/>
  <c r="AJ82" i="68" s="1"/>
  <c r="AN82" i="61"/>
  <c r="AN82" i="65" s="1"/>
  <c r="AN82" i="67" s="1"/>
  <c r="AN82" i="68" s="1"/>
  <c r="AR82" i="61"/>
  <c r="AR82" i="65" s="1"/>
  <c r="AR82" i="67" s="1"/>
  <c r="AR82" i="68" s="1"/>
  <c r="AV82" i="61"/>
  <c r="AV82" i="65" s="1"/>
  <c r="AV82" i="67" s="1"/>
  <c r="AV82" i="68" s="1"/>
  <c r="AZ82" i="61"/>
  <c r="AZ82" i="65" s="1"/>
  <c r="AZ82" i="67" s="1"/>
  <c r="AZ82" i="68" s="1"/>
  <c r="AG82" i="61"/>
  <c r="AG82" i="65" s="1"/>
  <c r="AG82" i="67" s="1"/>
  <c r="AG82" i="68" s="1"/>
  <c r="AK82" i="61"/>
  <c r="AK82" i="65" s="1"/>
  <c r="AK82" i="67" s="1"/>
  <c r="AK82" i="68" s="1"/>
  <c r="AO82" i="61"/>
  <c r="AO82" i="65" s="1"/>
  <c r="AO82" i="67" s="1"/>
  <c r="AO82" i="68" s="1"/>
  <c r="AS82" i="61"/>
  <c r="AS82" i="65" s="1"/>
  <c r="AS82" i="67" s="1"/>
  <c r="AS82" i="68" s="1"/>
  <c r="AW82" i="61"/>
  <c r="AW82" i="65" s="1"/>
  <c r="AW82" i="67" s="1"/>
  <c r="AW82" i="68" s="1"/>
  <c r="BA82" i="61"/>
  <c r="BA82" i="65" s="1"/>
  <c r="BA82" i="67" s="1"/>
  <c r="BA82" i="68" s="1"/>
  <c r="AH82" i="61"/>
  <c r="AH82" i="65" s="1"/>
  <c r="AH82" i="67" s="1"/>
  <c r="AH82" i="68" s="1"/>
  <c r="AL82" i="61"/>
  <c r="AL82" i="65" s="1"/>
  <c r="AL82" i="67" s="1"/>
  <c r="AL82" i="68" s="1"/>
  <c r="AP82" i="61"/>
  <c r="AP82" i="65" s="1"/>
  <c r="AP82" i="67" s="1"/>
  <c r="AP82" i="68" s="1"/>
  <c r="AT82" i="61"/>
  <c r="AT82" i="65" s="1"/>
  <c r="AT82" i="67" s="1"/>
  <c r="AT82" i="68" s="1"/>
  <c r="AX82" i="61"/>
  <c r="AX82" i="65" s="1"/>
  <c r="AX82" i="67" s="1"/>
  <c r="AX82" i="68" s="1"/>
  <c r="BB82" i="61"/>
  <c r="BB82" i="65" s="1"/>
  <c r="BB82" i="67" s="1"/>
  <c r="BB82" i="68" s="1"/>
  <c r="AI82" i="61"/>
  <c r="AI82" i="65" s="1"/>
  <c r="AI82" i="67" s="1"/>
  <c r="AI82" i="68" s="1"/>
  <c r="AM82" i="61"/>
  <c r="AM82" i="65" s="1"/>
  <c r="AM82" i="67" s="1"/>
  <c r="AM82" i="68" s="1"/>
  <c r="AQ82" i="61"/>
  <c r="AQ82" i="65" s="1"/>
  <c r="AQ82" i="67" s="1"/>
  <c r="AQ82" i="68" s="1"/>
  <c r="AU82" i="61"/>
  <c r="AU82" i="65" s="1"/>
  <c r="AU82" i="67" s="1"/>
  <c r="AU82" i="68" s="1"/>
  <c r="AY82" i="61"/>
  <c r="AY82" i="65" s="1"/>
  <c r="AY82" i="67" s="1"/>
  <c r="AY82" i="68" s="1"/>
  <c r="I75" i="61"/>
  <c r="AF75" i="61"/>
  <c r="AJ75" i="61"/>
  <c r="AN75" i="61"/>
  <c r="AR75" i="61"/>
  <c r="AV75" i="61"/>
  <c r="AZ75" i="61"/>
  <c r="AG75" i="61"/>
  <c r="AK75" i="61"/>
  <c r="AO75" i="61"/>
  <c r="AS75" i="61"/>
  <c r="AW75" i="61"/>
  <c r="BA75" i="61"/>
  <c r="AI75" i="61"/>
  <c r="AQ75" i="61"/>
  <c r="AY75" i="61"/>
  <c r="AL75" i="61"/>
  <c r="AT75" i="61"/>
  <c r="BB75" i="61"/>
  <c r="AM75" i="61"/>
  <c r="AU75" i="61"/>
  <c r="AH75" i="61"/>
  <c r="AP75" i="61"/>
  <c r="AX75" i="61"/>
  <c r="K68" i="61"/>
  <c r="AF68" i="61"/>
  <c r="AJ68" i="61"/>
  <c r="AN68" i="61"/>
  <c r="AR68" i="61"/>
  <c r="AV68" i="61"/>
  <c r="AZ68" i="61"/>
  <c r="AG68" i="61"/>
  <c r="AK68" i="61"/>
  <c r="AO68" i="61"/>
  <c r="AS68" i="61"/>
  <c r="AW68" i="61"/>
  <c r="BA68" i="61"/>
  <c r="AM68" i="61"/>
  <c r="AU68" i="61"/>
  <c r="AH68" i="61"/>
  <c r="AP68" i="61"/>
  <c r="AX68" i="61"/>
  <c r="AI68" i="61"/>
  <c r="AQ68" i="61"/>
  <c r="AY68" i="61"/>
  <c r="AL68" i="61"/>
  <c r="AT68" i="61"/>
  <c r="BB68" i="61"/>
  <c r="F23" i="61"/>
  <c r="F23" i="65" s="1"/>
  <c r="J91" i="61"/>
  <c r="AF91" i="61"/>
  <c r="AJ91" i="61"/>
  <c r="AN91" i="61"/>
  <c r="AR91" i="61"/>
  <c r="AV91" i="61"/>
  <c r="AZ91" i="61"/>
  <c r="AG91" i="61"/>
  <c r="AK91" i="61"/>
  <c r="AO91" i="61"/>
  <c r="AS91" i="61"/>
  <c r="AW91" i="61"/>
  <c r="BA91" i="61"/>
  <c r="AH91" i="61"/>
  <c r="AL91" i="61"/>
  <c r="AP91" i="61"/>
  <c r="AT91" i="61"/>
  <c r="AX91" i="61"/>
  <c r="BB91" i="61"/>
  <c r="AI91" i="61"/>
  <c r="AM91" i="61"/>
  <c r="AQ91" i="61"/>
  <c r="AU91" i="61"/>
  <c r="AY91" i="61"/>
  <c r="J93" i="61"/>
  <c r="J93" i="65" s="1"/>
  <c r="J93" i="67" s="1"/>
  <c r="J93" i="68" s="1"/>
  <c r="AH93" i="61"/>
  <c r="AH93" i="65" s="1"/>
  <c r="AH93" i="67" s="1"/>
  <c r="AH93" i="68" s="1"/>
  <c r="AL93" i="61"/>
  <c r="AL93" i="65" s="1"/>
  <c r="AL93" i="67" s="1"/>
  <c r="AL93" i="68" s="1"/>
  <c r="AP93" i="61"/>
  <c r="AP93" i="65" s="1"/>
  <c r="AP93" i="67" s="1"/>
  <c r="AP93" i="68" s="1"/>
  <c r="AT93" i="61"/>
  <c r="AT93" i="65" s="1"/>
  <c r="AT93" i="67" s="1"/>
  <c r="AT93" i="68" s="1"/>
  <c r="AX93" i="61"/>
  <c r="AX93" i="65" s="1"/>
  <c r="AX93" i="67" s="1"/>
  <c r="AX93" i="68" s="1"/>
  <c r="BB93" i="61"/>
  <c r="BB93" i="65" s="1"/>
  <c r="BB93" i="67" s="1"/>
  <c r="BB93" i="68" s="1"/>
  <c r="AI93" i="61"/>
  <c r="AI93" i="65" s="1"/>
  <c r="AI93" i="67" s="1"/>
  <c r="AI93" i="68" s="1"/>
  <c r="AM93" i="61"/>
  <c r="AM93" i="65" s="1"/>
  <c r="AM93" i="67" s="1"/>
  <c r="AM93" i="68" s="1"/>
  <c r="AQ93" i="61"/>
  <c r="AQ93" i="65" s="1"/>
  <c r="AQ93" i="67" s="1"/>
  <c r="AQ93" i="68" s="1"/>
  <c r="AU93" i="61"/>
  <c r="AU93" i="65" s="1"/>
  <c r="AU93" i="67" s="1"/>
  <c r="AU93" i="68" s="1"/>
  <c r="AY93" i="61"/>
  <c r="AY93" i="65" s="1"/>
  <c r="AY93" i="67" s="1"/>
  <c r="AY93" i="68" s="1"/>
  <c r="AF93" i="61"/>
  <c r="AF93" i="65" s="1"/>
  <c r="AF93" i="67" s="1"/>
  <c r="AF93" i="68" s="1"/>
  <c r="AJ93" i="61"/>
  <c r="AJ93" i="65" s="1"/>
  <c r="AJ93" i="67" s="1"/>
  <c r="AJ93" i="68" s="1"/>
  <c r="AN93" i="61"/>
  <c r="AN93" i="65" s="1"/>
  <c r="AN93" i="67" s="1"/>
  <c r="AN93" i="68" s="1"/>
  <c r="AR93" i="61"/>
  <c r="AR93" i="65" s="1"/>
  <c r="AR93" i="67" s="1"/>
  <c r="AR93" i="68" s="1"/>
  <c r="AV93" i="61"/>
  <c r="AV93" i="65" s="1"/>
  <c r="AV93" i="67" s="1"/>
  <c r="AV93" i="68" s="1"/>
  <c r="AZ93" i="61"/>
  <c r="AZ93" i="65" s="1"/>
  <c r="AZ93" i="67" s="1"/>
  <c r="AZ93" i="68" s="1"/>
  <c r="AG93" i="61"/>
  <c r="AG93" i="65" s="1"/>
  <c r="AG93" i="67" s="1"/>
  <c r="AG93" i="68" s="1"/>
  <c r="AK93" i="61"/>
  <c r="AK93" i="65" s="1"/>
  <c r="AK93" i="67" s="1"/>
  <c r="AK93" i="68" s="1"/>
  <c r="AO93" i="61"/>
  <c r="AO93" i="65" s="1"/>
  <c r="AO93" i="67" s="1"/>
  <c r="AO93" i="68" s="1"/>
  <c r="AS93" i="61"/>
  <c r="AS93" i="65" s="1"/>
  <c r="AS93" i="67" s="1"/>
  <c r="AS93" i="68" s="1"/>
  <c r="AW93" i="61"/>
  <c r="AW93" i="65" s="1"/>
  <c r="AW93" i="67" s="1"/>
  <c r="AW93" i="68" s="1"/>
  <c r="BA93" i="61"/>
  <c r="BA93" i="65" s="1"/>
  <c r="BA93" i="67" s="1"/>
  <c r="BA93" i="68" s="1"/>
  <c r="BC93" i="61"/>
  <c r="BC93" i="65" s="1"/>
  <c r="BC93" i="67" s="1"/>
  <c r="BC93" i="68" s="1"/>
  <c r="P93" i="61"/>
  <c r="P93" i="65" s="1"/>
  <c r="P93" i="67" s="1"/>
  <c r="P93" i="68" s="1"/>
  <c r="T91" i="61"/>
  <c r="M82" i="61"/>
  <c r="M82" i="65" s="1"/>
  <c r="M82" i="67" s="1"/>
  <c r="M82" i="68" s="1"/>
  <c r="U75" i="61"/>
  <c r="W68" i="61"/>
  <c r="AH52" i="61"/>
  <c r="AH52" i="65" s="1"/>
  <c r="AH52" i="67" s="1"/>
  <c r="AH52" i="68" s="1"/>
  <c r="AL52" i="61"/>
  <c r="AL52" i="65" s="1"/>
  <c r="AL52" i="67" s="1"/>
  <c r="AL52" i="68" s="1"/>
  <c r="AP52" i="61"/>
  <c r="AP52" i="65" s="1"/>
  <c r="AP52" i="67" s="1"/>
  <c r="AP52" i="68" s="1"/>
  <c r="AT52" i="61"/>
  <c r="AT52" i="65" s="1"/>
  <c r="AT52" i="67" s="1"/>
  <c r="AT52" i="68" s="1"/>
  <c r="AX52" i="61"/>
  <c r="AX52" i="65" s="1"/>
  <c r="AX52" i="67" s="1"/>
  <c r="AX52" i="68" s="1"/>
  <c r="BB52" i="61"/>
  <c r="BB52" i="65" s="1"/>
  <c r="BB52" i="67" s="1"/>
  <c r="BB52" i="68" s="1"/>
  <c r="AI52" i="61"/>
  <c r="AI52" i="65" s="1"/>
  <c r="AI52" i="67" s="1"/>
  <c r="AI52" i="68" s="1"/>
  <c r="AM52" i="61"/>
  <c r="AM52" i="65" s="1"/>
  <c r="AM52" i="67" s="1"/>
  <c r="AM52" i="68" s="1"/>
  <c r="AQ52" i="61"/>
  <c r="AQ52" i="65" s="1"/>
  <c r="AQ52" i="67" s="1"/>
  <c r="AQ52" i="68" s="1"/>
  <c r="AU52" i="61"/>
  <c r="AU52" i="65" s="1"/>
  <c r="AU52" i="67" s="1"/>
  <c r="AU52" i="68" s="1"/>
  <c r="AY52" i="61"/>
  <c r="AY52" i="65" s="1"/>
  <c r="AY52" i="67" s="1"/>
  <c r="AY52" i="68" s="1"/>
  <c r="AK52" i="61"/>
  <c r="AK52" i="65" s="1"/>
  <c r="AK52" i="67" s="1"/>
  <c r="AK52" i="68" s="1"/>
  <c r="AS52" i="61"/>
  <c r="AS52" i="65" s="1"/>
  <c r="AS52" i="67" s="1"/>
  <c r="AS52" i="68" s="1"/>
  <c r="BA52" i="61"/>
  <c r="BA52" i="65" s="1"/>
  <c r="BA52" i="67" s="1"/>
  <c r="BA52" i="68" s="1"/>
  <c r="AF52" i="61"/>
  <c r="AF52" i="65" s="1"/>
  <c r="AF52" i="67" s="1"/>
  <c r="AF52" i="68" s="1"/>
  <c r="AN52" i="61"/>
  <c r="AN52" i="65" s="1"/>
  <c r="AN52" i="67" s="1"/>
  <c r="AN52" i="68" s="1"/>
  <c r="AV52" i="61"/>
  <c r="AV52" i="65" s="1"/>
  <c r="AV52" i="67" s="1"/>
  <c r="AV52" i="68" s="1"/>
  <c r="AG52" i="61"/>
  <c r="AG52" i="65" s="1"/>
  <c r="AG52" i="67" s="1"/>
  <c r="AG52" i="68" s="1"/>
  <c r="AO52" i="61"/>
  <c r="AO52" i="65" s="1"/>
  <c r="AO52" i="67" s="1"/>
  <c r="AO52" i="68" s="1"/>
  <c r="AW52" i="61"/>
  <c r="AW52" i="65" s="1"/>
  <c r="AW52" i="67" s="1"/>
  <c r="AW52" i="68" s="1"/>
  <c r="AJ52" i="61"/>
  <c r="AJ52" i="65" s="1"/>
  <c r="AJ52" i="67" s="1"/>
  <c r="AJ52" i="68" s="1"/>
  <c r="AR52" i="61"/>
  <c r="AR52" i="65" s="1"/>
  <c r="AR52" i="67" s="1"/>
  <c r="AR52" i="68" s="1"/>
  <c r="AZ52" i="61"/>
  <c r="AZ52" i="65" s="1"/>
  <c r="AZ52" i="67" s="1"/>
  <c r="AZ52" i="68" s="1"/>
  <c r="Z47" i="61"/>
  <c r="Z47" i="65" s="1"/>
  <c r="Z47" i="67" s="1"/>
  <c r="Z47" i="68" s="1"/>
  <c r="AH47" i="61"/>
  <c r="AH47" i="65" s="1"/>
  <c r="AH47" i="67" s="1"/>
  <c r="AH47" i="68" s="1"/>
  <c r="AL47" i="61"/>
  <c r="AL47" i="65" s="1"/>
  <c r="AL47" i="67" s="1"/>
  <c r="AL47" i="68" s="1"/>
  <c r="AP47" i="61"/>
  <c r="AP47" i="65" s="1"/>
  <c r="AP47" i="67" s="1"/>
  <c r="AP47" i="68" s="1"/>
  <c r="AT47" i="61"/>
  <c r="AT47" i="65" s="1"/>
  <c r="AT47" i="67" s="1"/>
  <c r="AT47" i="68" s="1"/>
  <c r="AX47" i="61"/>
  <c r="AX47" i="65" s="1"/>
  <c r="AX47" i="67" s="1"/>
  <c r="AX47" i="68" s="1"/>
  <c r="BB47" i="61"/>
  <c r="BB47" i="65" s="1"/>
  <c r="BB47" i="67" s="1"/>
  <c r="BB47" i="68" s="1"/>
  <c r="AI47" i="61"/>
  <c r="AI47" i="65" s="1"/>
  <c r="AI47" i="67" s="1"/>
  <c r="AI47" i="68" s="1"/>
  <c r="AM47" i="61"/>
  <c r="AM47" i="65" s="1"/>
  <c r="AM47" i="67" s="1"/>
  <c r="AM47" i="68" s="1"/>
  <c r="AQ47" i="61"/>
  <c r="AQ47" i="65" s="1"/>
  <c r="AQ47" i="67" s="1"/>
  <c r="AQ47" i="68" s="1"/>
  <c r="AU47" i="61"/>
  <c r="AU47" i="65" s="1"/>
  <c r="AU47" i="67" s="1"/>
  <c r="AU47" i="68" s="1"/>
  <c r="AY47" i="61"/>
  <c r="AY47" i="65" s="1"/>
  <c r="AY47" i="67" s="1"/>
  <c r="AY47" i="68" s="1"/>
  <c r="AG47" i="61"/>
  <c r="AG47" i="65" s="1"/>
  <c r="AG47" i="67" s="1"/>
  <c r="AG47" i="68" s="1"/>
  <c r="AO47" i="61"/>
  <c r="AO47" i="65" s="1"/>
  <c r="AO47" i="67" s="1"/>
  <c r="AO47" i="68" s="1"/>
  <c r="AW47" i="61"/>
  <c r="AW47" i="65" s="1"/>
  <c r="AW47" i="67" s="1"/>
  <c r="AW47" i="68" s="1"/>
  <c r="AJ47" i="61"/>
  <c r="AJ47" i="65" s="1"/>
  <c r="AJ47" i="67" s="1"/>
  <c r="AJ47" i="68" s="1"/>
  <c r="AR47" i="61"/>
  <c r="AR47" i="65" s="1"/>
  <c r="AR47" i="67" s="1"/>
  <c r="AR47" i="68" s="1"/>
  <c r="AZ47" i="61"/>
  <c r="AZ47" i="65" s="1"/>
  <c r="AZ47" i="67" s="1"/>
  <c r="AZ47" i="68" s="1"/>
  <c r="AK47" i="61"/>
  <c r="AK47" i="65" s="1"/>
  <c r="AK47" i="67" s="1"/>
  <c r="AK47" i="68" s="1"/>
  <c r="AS47" i="61"/>
  <c r="AS47" i="65" s="1"/>
  <c r="AS47" i="67" s="1"/>
  <c r="AS47" i="68" s="1"/>
  <c r="BA47" i="61"/>
  <c r="BA47" i="65" s="1"/>
  <c r="BA47" i="67" s="1"/>
  <c r="BA47" i="68" s="1"/>
  <c r="AF47" i="61"/>
  <c r="AF47" i="65" s="1"/>
  <c r="AF47" i="67" s="1"/>
  <c r="AF47" i="68" s="1"/>
  <c r="AN47" i="61"/>
  <c r="AN47" i="65" s="1"/>
  <c r="AN47" i="67" s="1"/>
  <c r="AN47" i="68" s="1"/>
  <c r="AV47" i="61"/>
  <c r="AV47" i="65" s="1"/>
  <c r="AV47" i="67" s="1"/>
  <c r="AV47" i="68" s="1"/>
  <c r="AH40" i="61"/>
  <c r="AH40" i="65" s="1"/>
  <c r="AH40" i="67" s="1"/>
  <c r="AH40" i="68" s="1"/>
  <c r="AL40" i="61"/>
  <c r="AL40" i="65" s="1"/>
  <c r="AL40" i="67" s="1"/>
  <c r="AL40" i="68" s="1"/>
  <c r="AP40" i="61"/>
  <c r="AP40" i="65" s="1"/>
  <c r="AP40" i="67" s="1"/>
  <c r="AP40" i="68" s="1"/>
  <c r="AT40" i="61"/>
  <c r="AT40" i="65" s="1"/>
  <c r="AT40" i="67" s="1"/>
  <c r="AT40" i="68" s="1"/>
  <c r="AX40" i="61"/>
  <c r="AX40" i="65" s="1"/>
  <c r="AX40" i="67" s="1"/>
  <c r="AX40" i="68" s="1"/>
  <c r="BB40" i="61"/>
  <c r="BB40" i="65" s="1"/>
  <c r="BB40" i="67" s="1"/>
  <c r="BB40" i="68" s="1"/>
  <c r="AI40" i="61"/>
  <c r="AI40" i="65" s="1"/>
  <c r="AI40" i="67" s="1"/>
  <c r="AI40" i="68" s="1"/>
  <c r="AM40" i="61"/>
  <c r="AM40" i="65" s="1"/>
  <c r="AM40" i="67" s="1"/>
  <c r="AM40" i="68" s="1"/>
  <c r="AQ40" i="61"/>
  <c r="AQ40" i="65" s="1"/>
  <c r="AQ40" i="67" s="1"/>
  <c r="AQ40" i="68" s="1"/>
  <c r="AU40" i="61"/>
  <c r="AU40" i="65" s="1"/>
  <c r="AU40" i="67" s="1"/>
  <c r="AU40" i="68" s="1"/>
  <c r="AY40" i="61"/>
  <c r="AY40" i="65" s="1"/>
  <c r="AY40" i="67" s="1"/>
  <c r="AY40" i="68" s="1"/>
  <c r="AK40" i="61"/>
  <c r="AK40" i="65" s="1"/>
  <c r="AK40" i="67" s="1"/>
  <c r="AK40" i="68" s="1"/>
  <c r="AS40" i="61"/>
  <c r="AS40" i="65" s="1"/>
  <c r="AS40" i="67" s="1"/>
  <c r="AS40" i="68" s="1"/>
  <c r="BA40" i="61"/>
  <c r="BA40" i="65" s="1"/>
  <c r="BA40" i="67" s="1"/>
  <c r="BA40" i="68" s="1"/>
  <c r="AF40" i="61"/>
  <c r="AF40" i="65" s="1"/>
  <c r="AF40" i="67" s="1"/>
  <c r="AF40" i="68" s="1"/>
  <c r="AN40" i="61"/>
  <c r="AN40" i="65" s="1"/>
  <c r="AN40" i="67" s="1"/>
  <c r="AN40" i="68" s="1"/>
  <c r="AV40" i="61"/>
  <c r="AV40" i="65" s="1"/>
  <c r="AV40" i="67" s="1"/>
  <c r="AV40" i="68" s="1"/>
  <c r="AG40" i="61"/>
  <c r="AG40" i="65" s="1"/>
  <c r="AG40" i="67" s="1"/>
  <c r="AG40" i="68" s="1"/>
  <c r="AO40" i="61"/>
  <c r="AO40" i="65" s="1"/>
  <c r="AO40" i="67" s="1"/>
  <c r="AO40" i="68" s="1"/>
  <c r="AW40" i="61"/>
  <c r="AW40" i="65" s="1"/>
  <c r="AW40" i="67" s="1"/>
  <c r="AW40" i="68" s="1"/>
  <c r="AJ40" i="61"/>
  <c r="AJ40" i="65" s="1"/>
  <c r="AJ40" i="67" s="1"/>
  <c r="AJ40" i="68" s="1"/>
  <c r="AR40" i="61"/>
  <c r="AR40" i="65" s="1"/>
  <c r="AR40" i="67" s="1"/>
  <c r="AR40" i="68" s="1"/>
  <c r="AZ40" i="61"/>
  <c r="AZ40" i="65" s="1"/>
  <c r="AZ40" i="67" s="1"/>
  <c r="AZ40" i="68" s="1"/>
  <c r="AH35" i="61"/>
  <c r="AL35" i="61"/>
  <c r="AP35" i="61"/>
  <c r="AT35" i="61"/>
  <c r="AX35" i="61"/>
  <c r="BB35" i="61"/>
  <c r="AI35" i="61"/>
  <c r="AM35" i="61"/>
  <c r="AQ35" i="61"/>
  <c r="AU35" i="61"/>
  <c r="AY35" i="61"/>
  <c r="AF35" i="61"/>
  <c r="AJ35" i="61"/>
  <c r="AN35" i="61"/>
  <c r="AR35" i="61"/>
  <c r="AV35" i="61"/>
  <c r="AZ35" i="61"/>
  <c r="AG35" i="61"/>
  <c r="AW35" i="61"/>
  <c r="AK35" i="61"/>
  <c r="BA35" i="61"/>
  <c r="AO35" i="61"/>
  <c r="AS35" i="61"/>
  <c r="AH29" i="61"/>
  <c r="AL29" i="61"/>
  <c r="AP29" i="61"/>
  <c r="AT29" i="61"/>
  <c r="AX29" i="61"/>
  <c r="BB29" i="61"/>
  <c r="AI29" i="61"/>
  <c r="AM29" i="61"/>
  <c r="AQ29" i="61"/>
  <c r="AU29" i="61"/>
  <c r="AY29" i="61"/>
  <c r="AF29" i="61"/>
  <c r="AJ29" i="61"/>
  <c r="AN29" i="61"/>
  <c r="AR29" i="61"/>
  <c r="AV29" i="61"/>
  <c r="AZ29" i="61"/>
  <c r="AG29" i="61"/>
  <c r="AK29" i="61"/>
  <c r="AO29" i="61"/>
  <c r="AS29" i="61"/>
  <c r="AW29" i="61"/>
  <c r="BA29" i="61"/>
  <c r="AH22" i="61"/>
  <c r="AH22" i="65" s="1"/>
  <c r="AH22" i="67" s="1"/>
  <c r="AH22" i="68" s="1"/>
  <c r="AL22" i="61"/>
  <c r="AL22" i="65" s="1"/>
  <c r="AL22" i="67" s="1"/>
  <c r="AL22" i="68" s="1"/>
  <c r="AP22" i="61"/>
  <c r="AP22" i="65" s="1"/>
  <c r="AP22" i="67" s="1"/>
  <c r="AP22" i="68" s="1"/>
  <c r="AT22" i="61"/>
  <c r="AT22" i="65" s="1"/>
  <c r="AT22" i="67" s="1"/>
  <c r="AT22" i="68" s="1"/>
  <c r="AX22" i="61"/>
  <c r="AX22" i="65" s="1"/>
  <c r="AX22" i="67" s="1"/>
  <c r="AX22" i="68" s="1"/>
  <c r="BB22" i="61"/>
  <c r="BB22" i="65" s="1"/>
  <c r="BB22" i="67" s="1"/>
  <c r="BB22" i="68" s="1"/>
  <c r="AI22" i="61"/>
  <c r="AI22" i="65" s="1"/>
  <c r="AI22" i="67" s="1"/>
  <c r="AI22" i="68" s="1"/>
  <c r="AM22" i="61"/>
  <c r="AM22" i="65" s="1"/>
  <c r="AM22" i="67" s="1"/>
  <c r="AM22" i="68" s="1"/>
  <c r="AQ22" i="61"/>
  <c r="AQ22" i="65" s="1"/>
  <c r="AQ22" i="67" s="1"/>
  <c r="AQ22" i="68" s="1"/>
  <c r="AU22" i="61"/>
  <c r="AU22" i="65" s="1"/>
  <c r="AU22" i="67" s="1"/>
  <c r="AU22" i="68" s="1"/>
  <c r="AY22" i="61"/>
  <c r="AY22" i="65" s="1"/>
  <c r="AY22" i="67" s="1"/>
  <c r="AY22" i="68" s="1"/>
  <c r="AF22" i="61"/>
  <c r="AF22" i="65" s="1"/>
  <c r="AF22" i="67" s="1"/>
  <c r="AF22" i="68" s="1"/>
  <c r="AJ22" i="61"/>
  <c r="AJ22" i="65" s="1"/>
  <c r="AJ22" i="67" s="1"/>
  <c r="AJ22" i="68" s="1"/>
  <c r="AN22" i="61"/>
  <c r="AN22" i="65" s="1"/>
  <c r="AN22" i="67" s="1"/>
  <c r="AN22" i="68" s="1"/>
  <c r="AR22" i="61"/>
  <c r="AR22" i="65" s="1"/>
  <c r="AR22" i="67" s="1"/>
  <c r="AR22" i="68" s="1"/>
  <c r="AV22" i="61"/>
  <c r="AV22" i="65" s="1"/>
  <c r="AV22" i="67" s="1"/>
  <c r="AV22" i="68" s="1"/>
  <c r="AZ22" i="61"/>
  <c r="AZ22" i="65" s="1"/>
  <c r="AZ22" i="67" s="1"/>
  <c r="AZ22" i="68" s="1"/>
  <c r="AG22" i="61"/>
  <c r="AG22" i="65" s="1"/>
  <c r="AG22" i="67" s="1"/>
  <c r="AG22" i="68" s="1"/>
  <c r="AK22" i="61"/>
  <c r="AK22" i="65" s="1"/>
  <c r="AK22" i="67" s="1"/>
  <c r="AK22" i="68" s="1"/>
  <c r="AO22" i="61"/>
  <c r="AO22" i="65" s="1"/>
  <c r="AO22" i="67" s="1"/>
  <c r="AO22" i="68" s="1"/>
  <c r="AS22" i="61"/>
  <c r="AS22" i="65" s="1"/>
  <c r="AS22" i="67" s="1"/>
  <c r="AS22" i="68" s="1"/>
  <c r="AW22" i="61"/>
  <c r="AW22" i="65" s="1"/>
  <c r="AW22" i="67" s="1"/>
  <c r="AW22" i="68" s="1"/>
  <c r="BA22" i="61"/>
  <c r="BA22" i="65" s="1"/>
  <c r="BA22" i="67" s="1"/>
  <c r="BA22" i="68" s="1"/>
  <c r="J22" i="61"/>
  <c r="N22" i="61"/>
  <c r="R22" i="61"/>
  <c r="V22" i="61"/>
  <c r="Z22" i="61"/>
  <c r="AD22" i="61"/>
  <c r="G22" i="61"/>
  <c r="K22" i="61"/>
  <c r="O22" i="61"/>
  <c r="S22" i="61"/>
  <c r="W22" i="61"/>
  <c r="AA22" i="61"/>
  <c r="AE22" i="61"/>
  <c r="H22" i="61"/>
  <c r="L22" i="61"/>
  <c r="P22" i="61"/>
  <c r="T22" i="61"/>
  <c r="X22" i="61"/>
  <c r="AB22" i="61"/>
  <c r="BC22" i="61"/>
  <c r="I22" i="61"/>
  <c r="M22" i="61"/>
  <c r="Q22" i="61"/>
  <c r="U22" i="61"/>
  <c r="Y22" i="61"/>
  <c r="AC22" i="61"/>
  <c r="AG16" i="61"/>
  <c r="AG16" i="65" s="1"/>
  <c r="AG16" i="67" s="1"/>
  <c r="AG16" i="68" s="1"/>
  <c r="AK16" i="61"/>
  <c r="AK16" i="65" s="1"/>
  <c r="AK16" i="67" s="1"/>
  <c r="AK16" i="68" s="1"/>
  <c r="AO16" i="61"/>
  <c r="AO16" i="65" s="1"/>
  <c r="AO16" i="67" s="1"/>
  <c r="AO16" i="68" s="1"/>
  <c r="AS16" i="61"/>
  <c r="AS16" i="65" s="1"/>
  <c r="AS16" i="67" s="1"/>
  <c r="AS16" i="68" s="1"/>
  <c r="AW16" i="61"/>
  <c r="AW16" i="65" s="1"/>
  <c r="AW16" i="67" s="1"/>
  <c r="AW16" i="68" s="1"/>
  <c r="BA16" i="61"/>
  <c r="BA16" i="65" s="1"/>
  <c r="BA16" i="67" s="1"/>
  <c r="BA16" i="68" s="1"/>
  <c r="AH16" i="61"/>
  <c r="AH16" i="65" s="1"/>
  <c r="AH16" i="67" s="1"/>
  <c r="AH16" i="68" s="1"/>
  <c r="AL16" i="61"/>
  <c r="AL16" i="65" s="1"/>
  <c r="AL16" i="67" s="1"/>
  <c r="AL16" i="68" s="1"/>
  <c r="AP16" i="61"/>
  <c r="AP16" i="65" s="1"/>
  <c r="AP16" i="67" s="1"/>
  <c r="AP16" i="68" s="1"/>
  <c r="AT16" i="61"/>
  <c r="AT16" i="65" s="1"/>
  <c r="AT16" i="67" s="1"/>
  <c r="AT16" i="68" s="1"/>
  <c r="AX16" i="61"/>
  <c r="AX16" i="65" s="1"/>
  <c r="AX16" i="67" s="1"/>
  <c r="AX16" i="68" s="1"/>
  <c r="BB16" i="61"/>
  <c r="BB16" i="65" s="1"/>
  <c r="BB16" i="67" s="1"/>
  <c r="BB16" i="68" s="1"/>
  <c r="AI16" i="61"/>
  <c r="AI16" i="65" s="1"/>
  <c r="AI16" i="67" s="1"/>
  <c r="AI16" i="68" s="1"/>
  <c r="AM16" i="61"/>
  <c r="AM16" i="65" s="1"/>
  <c r="AM16" i="67" s="1"/>
  <c r="AM16" i="68" s="1"/>
  <c r="AQ16" i="61"/>
  <c r="AQ16" i="65" s="1"/>
  <c r="AQ16" i="67" s="1"/>
  <c r="AQ16" i="68" s="1"/>
  <c r="AU16" i="61"/>
  <c r="AU16" i="65" s="1"/>
  <c r="AU16" i="67" s="1"/>
  <c r="AU16" i="68" s="1"/>
  <c r="AY16" i="61"/>
  <c r="AY16" i="65" s="1"/>
  <c r="AY16" i="67" s="1"/>
  <c r="AY16" i="68" s="1"/>
  <c r="AF16" i="61"/>
  <c r="AF16" i="65" s="1"/>
  <c r="AF16" i="67" s="1"/>
  <c r="AF16" i="68" s="1"/>
  <c r="AJ16" i="61"/>
  <c r="AJ16" i="65" s="1"/>
  <c r="AJ16" i="67" s="1"/>
  <c r="AJ16" i="68" s="1"/>
  <c r="AN16" i="61"/>
  <c r="AN16" i="65" s="1"/>
  <c r="AN16" i="67" s="1"/>
  <c r="AN16" i="68" s="1"/>
  <c r="AR16" i="61"/>
  <c r="AR16" i="65" s="1"/>
  <c r="AR16" i="67" s="1"/>
  <c r="AR16" i="68" s="1"/>
  <c r="AV16" i="61"/>
  <c r="AV16" i="65" s="1"/>
  <c r="AV16" i="67" s="1"/>
  <c r="AV16" i="68" s="1"/>
  <c r="AZ16" i="61"/>
  <c r="AZ16" i="65" s="1"/>
  <c r="AZ16" i="67" s="1"/>
  <c r="AZ16" i="68" s="1"/>
  <c r="H16" i="61"/>
  <c r="L16" i="61"/>
  <c r="P16" i="61"/>
  <c r="T16" i="61"/>
  <c r="X16" i="61"/>
  <c r="AB16" i="61"/>
  <c r="BC16" i="61"/>
  <c r="I16" i="61"/>
  <c r="M16" i="61"/>
  <c r="Q16" i="61"/>
  <c r="U16" i="61"/>
  <c r="Y16" i="61"/>
  <c r="Y16" i="65" s="1"/>
  <c r="Y16" i="67" s="1"/>
  <c r="Y16" i="68" s="1"/>
  <c r="AC16" i="61"/>
  <c r="J16" i="61"/>
  <c r="N16" i="61"/>
  <c r="R16" i="61"/>
  <c r="V16" i="61"/>
  <c r="Z16" i="61"/>
  <c r="AD16" i="61"/>
  <c r="G16" i="61"/>
  <c r="K16" i="61"/>
  <c r="O16" i="61"/>
  <c r="S16" i="61"/>
  <c r="W16" i="61"/>
  <c r="AA16" i="61"/>
  <c r="AE16" i="61"/>
  <c r="AG58" i="61"/>
  <c r="AG58" i="65" s="1"/>
  <c r="AG58" i="67" s="1"/>
  <c r="AG58" i="68" s="1"/>
  <c r="AK58" i="61"/>
  <c r="AK58" i="65" s="1"/>
  <c r="AK58" i="67" s="1"/>
  <c r="AK58" i="68" s="1"/>
  <c r="AO58" i="61"/>
  <c r="AO58" i="65" s="1"/>
  <c r="AO58" i="67" s="1"/>
  <c r="AO58" i="68" s="1"/>
  <c r="AS58" i="61"/>
  <c r="AS58" i="65" s="1"/>
  <c r="AS58" i="67" s="1"/>
  <c r="AS58" i="68" s="1"/>
  <c r="AW58" i="61"/>
  <c r="AW58" i="65" s="1"/>
  <c r="AW58" i="67" s="1"/>
  <c r="AW58" i="68" s="1"/>
  <c r="BA58" i="61"/>
  <c r="BA58" i="65" s="1"/>
  <c r="BA58" i="67" s="1"/>
  <c r="BA58" i="68" s="1"/>
  <c r="AH58" i="61"/>
  <c r="AH58" i="65" s="1"/>
  <c r="AH58" i="67" s="1"/>
  <c r="AH58" i="68" s="1"/>
  <c r="AL58" i="61"/>
  <c r="AL58" i="65" s="1"/>
  <c r="AL58" i="67" s="1"/>
  <c r="AL58" i="68" s="1"/>
  <c r="AP58" i="61"/>
  <c r="AP58" i="65" s="1"/>
  <c r="AP58" i="67" s="1"/>
  <c r="AP58" i="68" s="1"/>
  <c r="AT58" i="61"/>
  <c r="AT58" i="65" s="1"/>
  <c r="AT58" i="67" s="1"/>
  <c r="AT58" i="68" s="1"/>
  <c r="AX58" i="61"/>
  <c r="AX58" i="65" s="1"/>
  <c r="AX58" i="67" s="1"/>
  <c r="AX58" i="68" s="1"/>
  <c r="BB58" i="61"/>
  <c r="BB58" i="65" s="1"/>
  <c r="BB58" i="67" s="1"/>
  <c r="BB58" i="68" s="1"/>
  <c r="AF58" i="61"/>
  <c r="AF58" i="65" s="1"/>
  <c r="AF58" i="67" s="1"/>
  <c r="AF58" i="68" s="1"/>
  <c r="AN58" i="61"/>
  <c r="AN58" i="65" s="1"/>
  <c r="AN58" i="67" s="1"/>
  <c r="AN58" i="68" s="1"/>
  <c r="AV58" i="61"/>
  <c r="AV58" i="65" s="1"/>
  <c r="AV58" i="67" s="1"/>
  <c r="AV58" i="68" s="1"/>
  <c r="AI58" i="61"/>
  <c r="AI58" i="65" s="1"/>
  <c r="AI58" i="67" s="1"/>
  <c r="AI58" i="68" s="1"/>
  <c r="AQ58" i="61"/>
  <c r="AQ58" i="65" s="1"/>
  <c r="AQ58" i="67" s="1"/>
  <c r="AQ58" i="68" s="1"/>
  <c r="AY58" i="61"/>
  <c r="AY58" i="65" s="1"/>
  <c r="AY58" i="67" s="1"/>
  <c r="AY58" i="68" s="1"/>
  <c r="AJ58" i="61"/>
  <c r="AJ58" i="65" s="1"/>
  <c r="AJ58" i="67" s="1"/>
  <c r="AJ58" i="68" s="1"/>
  <c r="AR58" i="61"/>
  <c r="AR58" i="65" s="1"/>
  <c r="AR58" i="67" s="1"/>
  <c r="AR58" i="68" s="1"/>
  <c r="AZ58" i="61"/>
  <c r="AZ58" i="65" s="1"/>
  <c r="AZ58" i="67" s="1"/>
  <c r="AZ58" i="68" s="1"/>
  <c r="AM58" i="61"/>
  <c r="AM58" i="65" s="1"/>
  <c r="AM58" i="67" s="1"/>
  <c r="AM58" i="68" s="1"/>
  <c r="AU58" i="61"/>
  <c r="AU58" i="65" s="1"/>
  <c r="AU58" i="67" s="1"/>
  <c r="AU58" i="68" s="1"/>
  <c r="G86" i="61"/>
  <c r="G86" i="65" s="1"/>
  <c r="G86" i="67" s="1"/>
  <c r="G86" i="68" s="1"/>
  <c r="AG86" i="61"/>
  <c r="AG86" i="65" s="1"/>
  <c r="AG86" i="67" s="1"/>
  <c r="AG86" i="68" s="1"/>
  <c r="AK86" i="61"/>
  <c r="AK86" i="65" s="1"/>
  <c r="AK86" i="67" s="1"/>
  <c r="AK86" i="68" s="1"/>
  <c r="AO86" i="61"/>
  <c r="AO86" i="65" s="1"/>
  <c r="AO86" i="67" s="1"/>
  <c r="AO86" i="68" s="1"/>
  <c r="AS86" i="61"/>
  <c r="AS86" i="65" s="1"/>
  <c r="AS86" i="67" s="1"/>
  <c r="AS86" i="68" s="1"/>
  <c r="AW86" i="61"/>
  <c r="AW86" i="65" s="1"/>
  <c r="AW86" i="67" s="1"/>
  <c r="AW86" i="68" s="1"/>
  <c r="BA86" i="61"/>
  <c r="BA86" i="65" s="1"/>
  <c r="BA86" i="67" s="1"/>
  <c r="BA86" i="68" s="1"/>
  <c r="AH86" i="61"/>
  <c r="AH86" i="65" s="1"/>
  <c r="AH86" i="67" s="1"/>
  <c r="AH86" i="68" s="1"/>
  <c r="AL86" i="61"/>
  <c r="AL86" i="65" s="1"/>
  <c r="AL86" i="67" s="1"/>
  <c r="AL86" i="68" s="1"/>
  <c r="AP86" i="61"/>
  <c r="AP86" i="65" s="1"/>
  <c r="AP86" i="67" s="1"/>
  <c r="AP86" i="68" s="1"/>
  <c r="AT86" i="61"/>
  <c r="AT86" i="65" s="1"/>
  <c r="AT86" i="67" s="1"/>
  <c r="AT86" i="68" s="1"/>
  <c r="AX86" i="61"/>
  <c r="AX86" i="65" s="1"/>
  <c r="AX86" i="67" s="1"/>
  <c r="AX86" i="68" s="1"/>
  <c r="BB86" i="61"/>
  <c r="BB86" i="65" s="1"/>
  <c r="BB86" i="67" s="1"/>
  <c r="BB86" i="68" s="1"/>
  <c r="AI86" i="61"/>
  <c r="AI86" i="65" s="1"/>
  <c r="AI86" i="67" s="1"/>
  <c r="AI86" i="68" s="1"/>
  <c r="AM86" i="61"/>
  <c r="AM86" i="65" s="1"/>
  <c r="AM86" i="67" s="1"/>
  <c r="AM86" i="68" s="1"/>
  <c r="AQ86" i="61"/>
  <c r="AQ86" i="65" s="1"/>
  <c r="AQ86" i="67" s="1"/>
  <c r="AQ86" i="68" s="1"/>
  <c r="AU86" i="61"/>
  <c r="AU86" i="65" s="1"/>
  <c r="AU86" i="67" s="1"/>
  <c r="AU86" i="68" s="1"/>
  <c r="AY86" i="61"/>
  <c r="AY86" i="65" s="1"/>
  <c r="AY86" i="67" s="1"/>
  <c r="AY86" i="68" s="1"/>
  <c r="AF86" i="61"/>
  <c r="AF86" i="65" s="1"/>
  <c r="AF86" i="67" s="1"/>
  <c r="AF86" i="68" s="1"/>
  <c r="AJ86" i="61"/>
  <c r="AJ86" i="65" s="1"/>
  <c r="AJ86" i="67" s="1"/>
  <c r="AJ86" i="68" s="1"/>
  <c r="AN86" i="61"/>
  <c r="AN86" i="65" s="1"/>
  <c r="AN86" i="67" s="1"/>
  <c r="AN86" i="68" s="1"/>
  <c r="AR86" i="61"/>
  <c r="AR86" i="65" s="1"/>
  <c r="AR86" i="67" s="1"/>
  <c r="AR86" i="68" s="1"/>
  <c r="AV86" i="61"/>
  <c r="AV86" i="65" s="1"/>
  <c r="AV86" i="67" s="1"/>
  <c r="AV86" i="68" s="1"/>
  <c r="AZ86" i="61"/>
  <c r="AZ86" i="65" s="1"/>
  <c r="AZ86" i="67" s="1"/>
  <c r="AZ86" i="68" s="1"/>
  <c r="AI81" i="61"/>
  <c r="AI81" i="65" s="1"/>
  <c r="AI81" i="67" s="1"/>
  <c r="AI81" i="68" s="1"/>
  <c r="AM81" i="61"/>
  <c r="AM81" i="65" s="1"/>
  <c r="AM81" i="67" s="1"/>
  <c r="AM81" i="68" s="1"/>
  <c r="AQ81" i="61"/>
  <c r="AQ81" i="65" s="1"/>
  <c r="AQ81" i="67" s="1"/>
  <c r="AQ81" i="68" s="1"/>
  <c r="AU81" i="61"/>
  <c r="AU81" i="65" s="1"/>
  <c r="AU81" i="67" s="1"/>
  <c r="AU81" i="68" s="1"/>
  <c r="AY81" i="61"/>
  <c r="AY81" i="65" s="1"/>
  <c r="AY81" i="67" s="1"/>
  <c r="AY81" i="68" s="1"/>
  <c r="AF81" i="61"/>
  <c r="AF81" i="65" s="1"/>
  <c r="AF81" i="67" s="1"/>
  <c r="AF81" i="68" s="1"/>
  <c r="AJ81" i="61"/>
  <c r="AJ81" i="65" s="1"/>
  <c r="AJ81" i="67" s="1"/>
  <c r="AJ81" i="68" s="1"/>
  <c r="AN81" i="61"/>
  <c r="AN81" i="65" s="1"/>
  <c r="AN81" i="67" s="1"/>
  <c r="AN81" i="68" s="1"/>
  <c r="AR81" i="61"/>
  <c r="AR81" i="65" s="1"/>
  <c r="AR81" i="67" s="1"/>
  <c r="AR81" i="68" s="1"/>
  <c r="AV81" i="61"/>
  <c r="AV81" i="65" s="1"/>
  <c r="AV81" i="67" s="1"/>
  <c r="AV81" i="68" s="1"/>
  <c r="AZ81" i="61"/>
  <c r="AZ81" i="65" s="1"/>
  <c r="AZ81" i="67" s="1"/>
  <c r="AZ81" i="68" s="1"/>
  <c r="AG81" i="61"/>
  <c r="AG81" i="65" s="1"/>
  <c r="AG81" i="67" s="1"/>
  <c r="AG81" i="68" s="1"/>
  <c r="AK81" i="61"/>
  <c r="AK81" i="65" s="1"/>
  <c r="AK81" i="67" s="1"/>
  <c r="AK81" i="68" s="1"/>
  <c r="AO81" i="61"/>
  <c r="AO81" i="65" s="1"/>
  <c r="AO81" i="67" s="1"/>
  <c r="AO81" i="68" s="1"/>
  <c r="AS81" i="61"/>
  <c r="AS81" i="65" s="1"/>
  <c r="AS81" i="67" s="1"/>
  <c r="AS81" i="68" s="1"/>
  <c r="AW81" i="61"/>
  <c r="AW81" i="65" s="1"/>
  <c r="AW81" i="67" s="1"/>
  <c r="AW81" i="68" s="1"/>
  <c r="BA81" i="61"/>
  <c r="BA81" i="65" s="1"/>
  <c r="BA81" i="67" s="1"/>
  <c r="BA81" i="68" s="1"/>
  <c r="AH81" i="61"/>
  <c r="AH81" i="65" s="1"/>
  <c r="AH81" i="67" s="1"/>
  <c r="AH81" i="68" s="1"/>
  <c r="AL81" i="61"/>
  <c r="AL81" i="65" s="1"/>
  <c r="AL81" i="67" s="1"/>
  <c r="AL81" i="68" s="1"/>
  <c r="AP81" i="61"/>
  <c r="AP81" i="65" s="1"/>
  <c r="AP81" i="67" s="1"/>
  <c r="AP81" i="68" s="1"/>
  <c r="AT81" i="61"/>
  <c r="AT81" i="65" s="1"/>
  <c r="AT81" i="67" s="1"/>
  <c r="AT81" i="68" s="1"/>
  <c r="AX81" i="61"/>
  <c r="AX81" i="65" s="1"/>
  <c r="AX81" i="67" s="1"/>
  <c r="AX81" i="68" s="1"/>
  <c r="BB81" i="61"/>
  <c r="BB81" i="65" s="1"/>
  <c r="BB81" i="67" s="1"/>
  <c r="BB81" i="68" s="1"/>
  <c r="AI74" i="61"/>
  <c r="AM74" i="61"/>
  <c r="AQ74" i="61"/>
  <c r="AU74" i="61"/>
  <c r="AY74" i="61"/>
  <c r="AF74" i="61"/>
  <c r="AJ74" i="61"/>
  <c r="AN74" i="61"/>
  <c r="AR74" i="61"/>
  <c r="AV74" i="61"/>
  <c r="AZ74" i="61"/>
  <c r="AH74" i="61"/>
  <c r="AP74" i="61"/>
  <c r="AX74" i="61"/>
  <c r="AK74" i="61"/>
  <c r="AS74" i="61"/>
  <c r="BA74" i="61"/>
  <c r="AL74" i="61"/>
  <c r="AT74" i="61"/>
  <c r="BB74" i="61"/>
  <c r="AG74" i="61"/>
  <c r="AO74" i="61"/>
  <c r="AW74" i="61"/>
  <c r="AI67" i="61"/>
  <c r="AM67" i="61"/>
  <c r="AQ67" i="61"/>
  <c r="AU67" i="61"/>
  <c r="AY67" i="61"/>
  <c r="AF67" i="61"/>
  <c r="AJ67" i="61"/>
  <c r="AN67" i="61"/>
  <c r="AR67" i="61"/>
  <c r="AV67" i="61"/>
  <c r="AZ67" i="61"/>
  <c r="AL67" i="61"/>
  <c r="AT67" i="61"/>
  <c r="BB67" i="61"/>
  <c r="AG67" i="61"/>
  <c r="AO67" i="61"/>
  <c r="AW67" i="61"/>
  <c r="AH67" i="61"/>
  <c r="AP67" i="61"/>
  <c r="AX67" i="61"/>
  <c r="AK67" i="61"/>
  <c r="AS67" i="61"/>
  <c r="BA67" i="61"/>
  <c r="F68" i="61"/>
  <c r="F82" i="61"/>
  <c r="H97" i="61"/>
  <c r="H97" i="65" s="1"/>
  <c r="H97" i="67" s="1"/>
  <c r="H97" i="68" s="1"/>
  <c r="AG97" i="61"/>
  <c r="AG97" i="65" s="1"/>
  <c r="AG97" i="67" s="1"/>
  <c r="AG97" i="68" s="1"/>
  <c r="AK97" i="61"/>
  <c r="AK97" i="65" s="1"/>
  <c r="AK97" i="67" s="1"/>
  <c r="AK97" i="68" s="1"/>
  <c r="AO97" i="61"/>
  <c r="AO97" i="65" s="1"/>
  <c r="AO97" i="67" s="1"/>
  <c r="AO97" i="68" s="1"/>
  <c r="AS97" i="61"/>
  <c r="AS97" i="65" s="1"/>
  <c r="AS97" i="67" s="1"/>
  <c r="AS97" i="68" s="1"/>
  <c r="AW97" i="61"/>
  <c r="AW97" i="65" s="1"/>
  <c r="AW97" i="67" s="1"/>
  <c r="AW97" i="68" s="1"/>
  <c r="BA97" i="61"/>
  <c r="BA97" i="65" s="1"/>
  <c r="BA97" i="67" s="1"/>
  <c r="BA97" i="68" s="1"/>
  <c r="AH97" i="61"/>
  <c r="AH97" i="65" s="1"/>
  <c r="AH97" i="67" s="1"/>
  <c r="AH97" i="68" s="1"/>
  <c r="AL97" i="61"/>
  <c r="AL97" i="65" s="1"/>
  <c r="AL97" i="67" s="1"/>
  <c r="AL97" i="68" s="1"/>
  <c r="AP97" i="61"/>
  <c r="AP97" i="65" s="1"/>
  <c r="AP97" i="67" s="1"/>
  <c r="AP97" i="68" s="1"/>
  <c r="AT97" i="61"/>
  <c r="AT97" i="65" s="1"/>
  <c r="AT97" i="67" s="1"/>
  <c r="AT97" i="68" s="1"/>
  <c r="AX97" i="61"/>
  <c r="AX97" i="65" s="1"/>
  <c r="AX97" i="67" s="1"/>
  <c r="AX97" i="68" s="1"/>
  <c r="BB97" i="61"/>
  <c r="BB97" i="65" s="1"/>
  <c r="BB97" i="67" s="1"/>
  <c r="BB97" i="68" s="1"/>
  <c r="AI97" i="61"/>
  <c r="AI97" i="65" s="1"/>
  <c r="AI97" i="67" s="1"/>
  <c r="AI97" i="68" s="1"/>
  <c r="AM97" i="61"/>
  <c r="AM97" i="65" s="1"/>
  <c r="AM97" i="67" s="1"/>
  <c r="AM97" i="68" s="1"/>
  <c r="AQ97" i="61"/>
  <c r="AQ97" i="65" s="1"/>
  <c r="AQ97" i="67" s="1"/>
  <c r="AQ97" i="68" s="1"/>
  <c r="AU97" i="61"/>
  <c r="AU97" i="65" s="1"/>
  <c r="AU97" i="67" s="1"/>
  <c r="AU97" i="68" s="1"/>
  <c r="AY97" i="61"/>
  <c r="AY97" i="65" s="1"/>
  <c r="AY97" i="67" s="1"/>
  <c r="AY97" i="68" s="1"/>
  <c r="AF97" i="61"/>
  <c r="AF97" i="65" s="1"/>
  <c r="AF97" i="67" s="1"/>
  <c r="AF97" i="68" s="1"/>
  <c r="AJ97" i="61"/>
  <c r="AJ97" i="65" s="1"/>
  <c r="AJ97" i="67" s="1"/>
  <c r="AJ97" i="68" s="1"/>
  <c r="AN97" i="61"/>
  <c r="AN97" i="65" s="1"/>
  <c r="AN97" i="67" s="1"/>
  <c r="AN97" i="68" s="1"/>
  <c r="AR97" i="61"/>
  <c r="AR97" i="65" s="1"/>
  <c r="AR97" i="67" s="1"/>
  <c r="AR97" i="68" s="1"/>
  <c r="AV97" i="61"/>
  <c r="AV97" i="65" s="1"/>
  <c r="AV97" i="67" s="1"/>
  <c r="AV97" i="68" s="1"/>
  <c r="AZ97" i="61"/>
  <c r="AZ97" i="65" s="1"/>
  <c r="AZ97" i="67" s="1"/>
  <c r="AZ97" i="68" s="1"/>
  <c r="H92" i="61"/>
  <c r="H92" i="65" s="1"/>
  <c r="H92" i="67" s="1"/>
  <c r="H92" i="68" s="1"/>
  <c r="AG92" i="61"/>
  <c r="AG92" i="65" s="1"/>
  <c r="AG92" i="67" s="1"/>
  <c r="AG92" i="68" s="1"/>
  <c r="AK92" i="61"/>
  <c r="AK92" i="65" s="1"/>
  <c r="AK92" i="67" s="1"/>
  <c r="AK92" i="68" s="1"/>
  <c r="AO92" i="61"/>
  <c r="AO92" i="65" s="1"/>
  <c r="AO92" i="67" s="1"/>
  <c r="AO92" i="68" s="1"/>
  <c r="AS92" i="61"/>
  <c r="AS92" i="65" s="1"/>
  <c r="AS92" i="67" s="1"/>
  <c r="AS92" i="68" s="1"/>
  <c r="AW92" i="61"/>
  <c r="AW92" i="65" s="1"/>
  <c r="AW92" i="67" s="1"/>
  <c r="AW92" i="68" s="1"/>
  <c r="BA92" i="61"/>
  <c r="BA92" i="65" s="1"/>
  <c r="BA92" i="67" s="1"/>
  <c r="BA92" i="68" s="1"/>
  <c r="AH92" i="61"/>
  <c r="AH92" i="65" s="1"/>
  <c r="AH92" i="67" s="1"/>
  <c r="AH92" i="68" s="1"/>
  <c r="AL92" i="61"/>
  <c r="AL92" i="65" s="1"/>
  <c r="AL92" i="67" s="1"/>
  <c r="AL92" i="68" s="1"/>
  <c r="AP92" i="61"/>
  <c r="AP92" i="65" s="1"/>
  <c r="AP92" i="67" s="1"/>
  <c r="AP92" i="68" s="1"/>
  <c r="AT92" i="61"/>
  <c r="AT92" i="65" s="1"/>
  <c r="AT92" i="67" s="1"/>
  <c r="AT92" i="68" s="1"/>
  <c r="AX92" i="61"/>
  <c r="AX92" i="65" s="1"/>
  <c r="AX92" i="67" s="1"/>
  <c r="AX92" i="68" s="1"/>
  <c r="BB92" i="61"/>
  <c r="BB92" i="65" s="1"/>
  <c r="BB92" i="67" s="1"/>
  <c r="BB92" i="68" s="1"/>
  <c r="AI92" i="61"/>
  <c r="AI92" i="65" s="1"/>
  <c r="AI92" i="67" s="1"/>
  <c r="AI92" i="68" s="1"/>
  <c r="AM92" i="61"/>
  <c r="AM92" i="65" s="1"/>
  <c r="AM92" i="67" s="1"/>
  <c r="AM92" i="68" s="1"/>
  <c r="AQ92" i="61"/>
  <c r="AQ92" i="65" s="1"/>
  <c r="AQ92" i="67" s="1"/>
  <c r="AQ92" i="68" s="1"/>
  <c r="AU92" i="61"/>
  <c r="AU92" i="65" s="1"/>
  <c r="AU92" i="67" s="1"/>
  <c r="AU92" i="68" s="1"/>
  <c r="AY92" i="61"/>
  <c r="AY92" i="65" s="1"/>
  <c r="AY92" i="67" s="1"/>
  <c r="AY92" i="68" s="1"/>
  <c r="AF92" i="61"/>
  <c r="AF92" i="65" s="1"/>
  <c r="AF92" i="67" s="1"/>
  <c r="AF92" i="68" s="1"/>
  <c r="AJ92" i="61"/>
  <c r="AJ92" i="65" s="1"/>
  <c r="AJ92" i="67" s="1"/>
  <c r="AJ92" i="68" s="1"/>
  <c r="AN92" i="61"/>
  <c r="AN92" i="65" s="1"/>
  <c r="AN92" i="67" s="1"/>
  <c r="AN92" i="68" s="1"/>
  <c r="AR92" i="61"/>
  <c r="AR92" i="65" s="1"/>
  <c r="AR92" i="67" s="1"/>
  <c r="AR92" i="68" s="1"/>
  <c r="AV92" i="61"/>
  <c r="AV92" i="65" s="1"/>
  <c r="AV92" i="67" s="1"/>
  <c r="AV92" i="68" s="1"/>
  <c r="AZ92" i="61"/>
  <c r="AZ92" i="65" s="1"/>
  <c r="AZ92" i="67" s="1"/>
  <c r="AZ92" i="68" s="1"/>
  <c r="AC97" i="61"/>
  <c r="AC97" i="65" s="1"/>
  <c r="AC97" i="67" s="1"/>
  <c r="AC97" i="68" s="1"/>
  <c r="U97" i="61"/>
  <c r="U97" i="65" s="1"/>
  <c r="U97" i="67" s="1"/>
  <c r="U97" i="68" s="1"/>
  <c r="M97" i="61"/>
  <c r="M97" i="65" s="1"/>
  <c r="M97" i="67" s="1"/>
  <c r="M97" i="68" s="1"/>
  <c r="AE96" i="61"/>
  <c r="AE96" i="65" s="1"/>
  <c r="AE96" i="67" s="1"/>
  <c r="AE96" i="68" s="1"/>
  <c r="Z96" i="61"/>
  <c r="Z96" i="65" s="1"/>
  <c r="Z96" i="67" s="1"/>
  <c r="Z96" i="68" s="1"/>
  <c r="T96" i="61"/>
  <c r="T96" i="65" s="1"/>
  <c r="T96" i="67" s="1"/>
  <c r="T96" i="68" s="1"/>
  <c r="O96" i="61"/>
  <c r="O96" i="65" s="1"/>
  <c r="O96" i="67" s="1"/>
  <c r="O96" i="68" s="1"/>
  <c r="AB93" i="61"/>
  <c r="AB93" i="65" s="1"/>
  <c r="AB93" i="67" s="1"/>
  <c r="AB93" i="68" s="1"/>
  <c r="L93" i="61"/>
  <c r="L93" i="65" s="1"/>
  <c r="L93" i="67" s="1"/>
  <c r="L93" i="68" s="1"/>
  <c r="V92" i="61"/>
  <c r="V92" i="65" s="1"/>
  <c r="V92" i="67" s="1"/>
  <c r="V92" i="68" s="1"/>
  <c r="BC91" i="61"/>
  <c r="P91" i="61"/>
  <c r="AD86" i="61"/>
  <c r="AD86" i="65" s="1"/>
  <c r="AD86" i="67" s="1"/>
  <c r="AD86" i="68" s="1"/>
  <c r="Y86" i="61"/>
  <c r="Y86" i="65" s="1"/>
  <c r="Y86" i="67" s="1"/>
  <c r="Y86" i="68" s="1"/>
  <c r="T86" i="61"/>
  <c r="T86" i="65" s="1"/>
  <c r="T86" i="67" s="1"/>
  <c r="T86" i="68" s="1"/>
  <c r="N86" i="61"/>
  <c r="N86" i="65" s="1"/>
  <c r="N86" i="67" s="1"/>
  <c r="N86" i="68" s="1"/>
  <c r="I86" i="61"/>
  <c r="I86" i="65" s="1"/>
  <c r="I86" i="67" s="1"/>
  <c r="I86" i="68" s="1"/>
  <c r="V83" i="61"/>
  <c r="V83" i="65" s="1"/>
  <c r="V83" i="67" s="1"/>
  <c r="V83" i="68" s="1"/>
  <c r="AC82" i="61"/>
  <c r="AC82" i="65" s="1"/>
  <c r="AC82" i="67" s="1"/>
  <c r="AC82" i="68" s="1"/>
  <c r="G82" i="61"/>
  <c r="G82" i="65" s="1"/>
  <c r="G82" i="67" s="1"/>
  <c r="G82" i="68" s="1"/>
  <c r="AA81" i="61"/>
  <c r="AA81" i="65" s="1"/>
  <c r="AA81" i="67" s="1"/>
  <c r="AA81" i="68" s="1"/>
  <c r="T81" i="61"/>
  <c r="T81" i="65" s="1"/>
  <c r="T81" i="67" s="1"/>
  <c r="T81" i="68" s="1"/>
  <c r="L81" i="61"/>
  <c r="L81" i="65" s="1"/>
  <c r="L81" i="67" s="1"/>
  <c r="L81" i="68" s="1"/>
  <c r="BC76" i="61"/>
  <c r="K76" i="61"/>
  <c r="O75" i="61"/>
  <c r="AB74" i="61"/>
  <c r="T74" i="61"/>
  <c r="M74" i="61"/>
  <c r="G74" i="61"/>
  <c r="M71" i="61"/>
  <c r="R68" i="61"/>
  <c r="AE67" i="61"/>
  <c r="S67" i="61"/>
  <c r="AB65" i="61"/>
  <c r="T58" i="61"/>
  <c r="T58" i="65" s="1"/>
  <c r="T58" i="67" s="1"/>
  <c r="T58" i="68" s="1"/>
  <c r="N48" i="61"/>
  <c r="N48" i="65" s="1"/>
  <c r="N48" i="67" s="1"/>
  <c r="N48" i="68" s="1"/>
  <c r="V30" i="61"/>
  <c r="V30" i="65" s="1"/>
  <c r="V30" i="67" s="1"/>
  <c r="V30" i="68" s="1"/>
  <c r="AF27" i="37"/>
  <c r="AJ27" i="37"/>
  <c r="AN27" i="37"/>
  <c r="AR27" i="37"/>
  <c r="AV27" i="37"/>
  <c r="AC27" i="37"/>
  <c r="AG27" i="37"/>
  <c r="AK27" i="37"/>
  <c r="AO27" i="37"/>
  <c r="AS27" i="37"/>
  <c r="AW27" i="37"/>
  <c r="AD27" i="37"/>
  <c r="AH27" i="37"/>
  <c r="AL27" i="37"/>
  <c r="AP27" i="37"/>
  <c r="AT27" i="37"/>
  <c r="AX27" i="37"/>
  <c r="AM27" i="37"/>
  <c r="AQ27" i="37"/>
  <c r="AE27" i="37"/>
  <c r="AU27" i="37"/>
  <c r="AI27" i="37"/>
  <c r="AY27" i="37"/>
  <c r="AC124" i="37"/>
  <c r="AG124" i="37"/>
  <c r="AK124" i="37"/>
  <c r="AO124" i="37"/>
  <c r="AS124" i="37"/>
  <c r="AW124" i="37"/>
  <c r="AD124" i="37"/>
  <c r="AH124" i="37"/>
  <c r="AL124" i="37"/>
  <c r="AP124" i="37"/>
  <c r="AT124" i="37"/>
  <c r="AX124" i="37"/>
  <c r="AF124" i="37"/>
  <c r="AJ124" i="37"/>
  <c r="AN124" i="37"/>
  <c r="AR124" i="37"/>
  <c r="AV124" i="37"/>
  <c r="AQ124" i="37"/>
  <c r="AE124" i="37"/>
  <c r="AU124" i="37"/>
  <c r="AI124" i="37"/>
  <c r="AY124" i="37"/>
  <c r="AM124" i="37"/>
  <c r="AE136" i="37"/>
  <c r="AI136" i="37"/>
  <c r="AM136" i="37"/>
  <c r="AQ136" i="37"/>
  <c r="AU136" i="37"/>
  <c r="AY136" i="37"/>
  <c r="AD136" i="37"/>
  <c r="AJ136" i="37"/>
  <c r="AO136" i="37"/>
  <c r="AT136" i="37"/>
  <c r="AF136" i="37"/>
  <c r="AK136" i="37"/>
  <c r="AP136" i="37"/>
  <c r="AV136" i="37"/>
  <c r="AG136" i="37"/>
  <c r="AL136" i="37"/>
  <c r="AR136" i="37"/>
  <c r="AW136" i="37"/>
  <c r="AC136" i="37"/>
  <c r="AH136" i="37"/>
  <c r="AN136" i="37"/>
  <c r="AS136" i="37"/>
  <c r="AX136" i="37"/>
  <c r="H136" i="37"/>
  <c r="L136" i="37"/>
  <c r="P136" i="37"/>
  <c r="T136" i="37"/>
  <c r="X136" i="37"/>
  <c r="AB136" i="37"/>
  <c r="F136" i="37"/>
  <c r="I136" i="37"/>
  <c r="M136" i="37"/>
  <c r="Q136" i="37"/>
  <c r="U136" i="37"/>
  <c r="Y136" i="37"/>
  <c r="AZ136" i="37"/>
  <c r="G136" i="37"/>
  <c r="J136" i="37"/>
  <c r="N136" i="37"/>
  <c r="R136" i="37"/>
  <c r="V136" i="37"/>
  <c r="Z136" i="37"/>
  <c r="D136" i="37"/>
  <c r="K136" i="37"/>
  <c r="O136" i="37"/>
  <c r="S136" i="37"/>
  <c r="W136" i="37"/>
  <c r="AA136" i="37"/>
  <c r="E136" i="37"/>
  <c r="AD135" i="37"/>
  <c r="AH135" i="37"/>
  <c r="AL135" i="37"/>
  <c r="AP135" i="37"/>
  <c r="AT135" i="37"/>
  <c r="AX135" i="37"/>
  <c r="AF135" i="37"/>
  <c r="AK135" i="37"/>
  <c r="AQ135" i="37"/>
  <c r="AV135" i="37"/>
  <c r="AG135" i="37"/>
  <c r="AM135" i="37"/>
  <c r="AR135" i="37"/>
  <c r="AW135" i="37"/>
  <c r="AC135" i="37"/>
  <c r="AI135" i="37"/>
  <c r="AN135" i="37"/>
  <c r="AS135" i="37"/>
  <c r="AY135" i="37"/>
  <c r="AE135" i="37"/>
  <c r="AJ135" i="37"/>
  <c r="AO135" i="37"/>
  <c r="AU135" i="37"/>
  <c r="J135" i="37"/>
  <c r="N135" i="37"/>
  <c r="R135" i="37"/>
  <c r="V135" i="37"/>
  <c r="Z135" i="37"/>
  <c r="F135" i="37"/>
  <c r="K135" i="37"/>
  <c r="O135" i="37"/>
  <c r="S135" i="37"/>
  <c r="W135" i="37"/>
  <c r="AA135" i="37"/>
  <c r="G135" i="37"/>
  <c r="H135" i="37"/>
  <c r="L135" i="37"/>
  <c r="P135" i="37"/>
  <c r="T135" i="37"/>
  <c r="X135" i="37"/>
  <c r="AB135" i="37"/>
  <c r="D135" i="37"/>
  <c r="I135" i="37"/>
  <c r="M135" i="37"/>
  <c r="Q135" i="37"/>
  <c r="U135" i="37"/>
  <c r="Y135" i="37"/>
  <c r="AZ135" i="37"/>
  <c r="E135" i="37"/>
  <c r="AE130" i="37"/>
  <c r="AI130" i="37"/>
  <c r="AM130" i="37"/>
  <c r="AQ130" i="37"/>
  <c r="AU130" i="37"/>
  <c r="AY130" i="37"/>
  <c r="AF130" i="37"/>
  <c r="AK130" i="37"/>
  <c r="AP130" i="37"/>
  <c r="AV130" i="37"/>
  <c r="AG130" i="37"/>
  <c r="AL130" i="37"/>
  <c r="AR130" i="37"/>
  <c r="AW130" i="37"/>
  <c r="AC130" i="37"/>
  <c r="AH130" i="37"/>
  <c r="AN130" i="37"/>
  <c r="AS130" i="37"/>
  <c r="AX130" i="37"/>
  <c r="AD130" i="37"/>
  <c r="AJ130" i="37"/>
  <c r="AO130" i="37"/>
  <c r="AT130" i="37"/>
  <c r="AE89" i="53"/>
  <c r="AA89" i="53"/>
  <c r="W89" i="53"/>
  <c r="AG51" i="61"/>
  <c r="AG51" i="65" s="1"/>
  <c r="AG51" i="67" s="1"/>
  <c r="AG51" i="68" s="1"/>
  <c r="AK51" i="61"/>
  <c r="AK51" i="65" s="1"/>
  <c r="AK51" i="67" s="1"/>
  <c r="AK51" i="68" s="1"/>
  <c r="AO51" i="61"/>
  <c r="AO51" i="65" s="1"/>
  <c r="AO51" i="67" s="1"/>
  <c r="AO51" i="68" s="1"/>
  <c r="AS51" i="61"/>
  <c r="AS51" i="65" s="1"/>
  <c r="AS51" i="67" s="1"/>
  <c r="AS51" i="68" s="1"/>
  <c r="AW51" i="61"/>
  <c r="AW51" i="65" s="1"/>
  <c r="AW51" i="67" s="1"/>
  <c r="AW51" i="68" s="1"/>
  <c r="BA51" i="61"/>
  <c r="BA51" i="65" s="1"/>
  <c r="BA51" i="67" s="1"/>
  <c r="BA51" i="68" s="1"/>
  <c r="AH51" i="61"/>
  <c r="AH51" i="65" s="1"/>
  <c r="AH51" i="67" s="1"/>
  <c r="AH51" i="68" s="1"/>
  <c r="AL51" i="61"/>
  <c r="AL51" i="65" s="1"/>
  <c r="AL51" i="67" s="1"/>
  <c r="AL51" i="68" s="1"/>
  <c r="AP51" i="61"/>
  <c r="AP51" i="65" s="1"/>
  <c r="AP51" i="67" s="1"/>
  <c r="AP51" i="68" s="1"/>
  <c r="AT51" i="61"/>
  <c r="AT51" i="65" s="1"/>
  <c r="AT51" i="67" s="1"/>
  <c r="AT51" i="68" s="1"/>
  <c r="AX51" i="61"/>
  <c r="AX51" i="65" s="1"/>
  <c r="AX51" i="67" s="1"/>
  <c r="AX51" i="68" s="1"/>
  <c r="BB51" i="61"/>
  <c r="BB51" i="65" s="1"/>
  <c r="BB51" i="67" s="1"/>
  <c r="BB51" i="68" s="1"/>
  <c r="AJ51" i="61"/>
  <c r="AJ51" i="65" s="1"/>
  <c r="AJ51" i="67" s="1"/>
  <c r="AJ51" i="68" s="1"/>
  <c r="AR51" i="61"/>
  <c r="AR51" i="65" s="1"/>
  <c r="AR51" i="67" s="1"/>
  <c r="AR51" i="68" s="1"/>
  <c r="AZ51" i="61"/>
  <c r="AZ51" i="65" s="1"/>
  <c r="AZ51" i="67" s="1"/>
  <c r="AZ51" i="68" s="1"/>
  <c r="AM51" i="61"/>
  <c r="AM51" i="65" s="1"/>
  <c r="AM51" i="67" s="1"/>
  <c r="AM51" i="68" s="1"/>
  <c r="AU51" i="61"/>
  <c r="AU51" i="65" s="1"/>
  <c r="AU51" i="67" s="1"/>
  <c r="AU51" i="68" s="1"/>
  <c r="AF51" i="61"/>
  <c r="AF51" i="65" s="1"/>
  <c r="AF51" i="67" s="1"/>
  <c r="AF51" i="68" s="1"/>
  <c r="AN51" i="61"/>
  <c r="AN51" i="65" s="1"/>
  <c r="AN51" i="67" s="1"/>
  <c r="AN51" i="68" s="1"/>
  <c r="AV51" i="61"/>
  <c r="AV51" i="65" s="1"/>
  <c r="AV51" i="67" s="1"/>
  <c r="AV51" i="68" s="1"/>
  <c r="AI51" i="61"/>
  <c r="AI51" i="65" s="1"/>
  <c r="AI51" i="67" s="1"/>
  <c r="AI51" i="68" s="1"/>
  <c r="AQ51" i="61"/>
  <c r="AQ51" i="65" s="1"/>
  <c r="AQ51" i="67" s="1"/>
  <c r="AQ51" i="68" s="1"/>
  <c r="AY51" i="61"/>
  <c r="AY51" i="65" s="1"/>
  <c r="AY51" i="67" s="1"/>
  <c r="AY51" i="68" s="1"/>
  <c r="AG46" i="61"/>
  <c r="AG46" i="65" s="1"/>
  <c r="AG46" i="67" s="1"/>
  <c r="AG46" i="68" s="1"/>
  <c r="AK46" i="61"/>
  <c r="AK46" i="65" s="1"/>
  <c r="AK46" i="67" s="1"/>
  <c r="AK46" i="68" s="1"/>
  <c r="AO46" i="61"/>
  <c r="AO46" i="65" s="1"/>
  <c r="AO46" i="67" s="1"/>
  <c r="AO46" i="68" s="1"/>
  <c r="AS46" i="61"/>
  <c r="AS46" i="65" s="1"/>
  <c r="AS46" i="67" s="1"/>
  <c r="AS46" i="68" s="1"/>
  <c r="AW46" i="61"/>
  <c r="AW46" i="65" s="1"/>
  <c r="AW46" i="67" s="1"/>
  <c r="AW46" i="68" s="1"/>
  <c r="BA46" i="61"/>
  <c r="BA46" i="65" s="1"/>
  <c r="BA46" i="67" s="1"/>
  <c r="BA46" i="68" s="1"/>
  <c r="AH46" i="61"/>
  <c r="AH46" i="65" s="1"/>
  <c r="AH46" i="67" s="1"/>
  <c r="AH46" i="68" s="1"/>
  <c r="AL46" i="61"/>
  <c r="AL46" i="65" s="1"/>
  <c r="AL46" i="67" s="1"/>
  <c r="AL46" i="68" s="1"/>
  <c r="AP46" i="61"/>
  <c r="AP46" i="65" s="1"/>
  <c r="AP46" i="67" s="1"/>
  <c r="AP46" i="68" s="1"/>
  <c r="AT46" i="61"/>
  <c r="AT46" i="65" s="1"/>
  <c r="AT46" i="67" s="1"/>
  <c r="AT46" i="68" s="1"/>
  <c r="AX46" i="61"/>
  <c r="AX46" i="65" s="1"/>
  <c r="AX46" i="67" s="1"/>
  <c r="AX46" i="68" s="1"/>
  <c r="BB46" i="61"/>
  <c r="BB46" i="65" s="1"/>
  <c r="BB46" i="67" s="1"/>
  <c r="BB46" i="68" s="1"/>
  <c r="AF46" i="61"/>
  <c r="AF46" i="65" s="1"/>
  <c r="AF46" i="67" s="1"/>
  <c r="AF46" i="68" s="1"/>
  <c r="AN46" i="61"/>
  <c r="AN46" i="65" s="1"/>
  <c r="AN46" i="67" s="1"/>
  <c r="AN46" i="68" s="1"/>
  <c r="AV46" i="61"/>
  <c r="AV46" i="65" s="1"/>
  <c r="AV46" i="67" s="1"/>
  <c r="AV46" i="68" s="1"/>
  <c r="AI46" i="61"/>
  <c r="AI46" i="65" s="1"/>
  <c r="AI46" i="67" s="1"/>
  <c r="AI46" i="68" s="1"/>
  <c r="AQ46" i="61"/>
  <c r="AQ46" i="65" s="1"/>
  <c r="AQ46" i="67" s="1"/>
  <c r="AQ46" i="68" s="1"/>
  <c r="AY46" i="61"/>
  <c r="AY46" i="65" s="1"/>
  <c r="AY46" i="67" s="1"/>
  <c r="AY46" i="68" s="1"/>
  <c r="AJ46" i="61"/>
  <c r="AJ46" i="65" s="1"/>
  <c r="AJ46" i="67" s="1"/>
  <c r="AJ46" i="68" s="1"/>
  <c r="AR46" i="61"/>
  <c r="AR46" i="65" s="1"/>
  <c r="AR46" i="67" s="1"/>
  <c r="AR46" i="68" s="1"/>
  <c r="AZ46" i="61"/>
  <c r="AZ46" i="65" s="1"/>
  <c r="AZ46" i="67" s="1"/>
  <c r="AZ46" i="68" s="1"/>
  <c r="AM46" i="61"/>
  <c r="AM46" i="65" s="1"/>
  <c r="AM46" i="67" s="1"/>
  <c r="AM46" i="68" s="1"/>
  <c r="AU46" i="61"/>
  <c r="AU46" i="65" s="1"/>
  <c r="AU46" i="67" s="1"/>
  <c r="AU46" i="68" s="1"/>
  <c r="AG39" i="61"/>
  <c r="AG39" i="65" s="1"/>
  <c r="AG39" i="67" s="1"/>
  <c r="AG39" i="68" s="1"/>
  <c r="AK39" i="61"/>
  <c r="AK39" i="65" s="1"/>
  <c r="AK39" i="67" s="1"/>
  <c r="AK39" i="68" s="1"/>
  <c r="AO39" i="61"/>
  <c r="AO39" i="65" s="1"/>
  <c r="AO39" i="67" s="1"/>
  <c r="AO39" i="68" s="1"/>
  <c r="AS39" i="61"/>
  <c r="AS39" i="65" s="1"/>
  <c r="AS39" i="67" s="1"/>
  <c r="AS39" i="68" s="1"/>
  <c r="AW39" i="61"/>
  <c r="AW39" i="65" s="1"/>
  <c r="AW39" i="67" s="1"/>
  <c r="AW39" i="68" s="1"/>
  <c r="BA39" i="61"/>
  <c r="BA39" i="65" s="1"/>
  <c r="BA39" i="67" s="1"/>
  <c r="BA39" i="68" s="1"/>
  <c r="AH39" i="61"/>
  <c r="AH39" i="65" s="1"/>
  <c r="AH39" i="67" s="1"/>
  <c r="AH39" i="68" s="1"/>
  <c r="AL39" i="61"/>
  <c r="AL39" i="65" s="1"/>
  <c r="AL39" i="67" s="1"/>
  <c r="AL39" i="68" s="1"/>
  <c r="AP39" i="61"/>
  <c r="AP39" i="65" s="1"/>
  <c r="AP39" i="67" s="1"/>
  <c r="AP39" i="68" s="1"/>
  <c r="AT39" i="61"/>
  <c r="AT39" i="65" s="1"/>
  <c r="AT39" i="67" s="1"/>
  <c r="AT39" i="68" s="1"/>
  <c r="AX39" i="61"/>
  <c r="AX39" i="65" s="1"/>
  <c r="AX39" i="67" s="1"/>
  <c r="AX39" i="68" s="1"/>
  <c r="BB39" i="61"/>
  <c r="BB39" i="65" s="1"/>
  <c r="BB39" i="67" s="1"/>
  <c r="BB39" i="68" s="1"/>
  <c r="AI39" i="61"/>
  <c r="AI39" i="65" s="1"/>
  <c r="AI39" i="67" s="1"/>
  <c r="AI39" i="68" s="1"/>
  <c r="AM39" i="61"/>
  <c r="AM39" i="65" s="1"/>
  <c r="AM39" i="67" s="1"/>
  <c r="AM39" i="68" s="1"/>
  <c r="AQ39" i="61"/>
  <c r="AQ39" i="65" s="1"/>
  <c r="AQ39" i="67" s="1"/>
  <c r="AQ39" i="68" s="1"/>
  <c r="AR39" i="61"/>
  <c r="AR39" i="65" s="1"/>
  <c r="AR39" i="67" s="1"/>
  <c r="AR39" i="68" s="1"/>
  <c r="AZ39" i="61"/>
  <c r="AZ39" i="65" s="1"/>
  <c r="AZ39" i="67" s="1"/>
  <c r="AZ39" i="68" s="1"/>
  <c r="AF39" i="61"/>
  <c r="AF39" i="65" s="1"/>
  <c r="AF39" i="67" s="1"/>
  <c r="AF39" i="68" s="1"/>
  <c r="AU39" i="61"/>
  <c r="AU39" i="65" s="1"/>
  <c r="AU39" i="67" s="1"/>
  <c r="AU39" i="68" s="1"/>
  <c r="AJ39" i="61"/>
  <c r="AJ39" i="65" s="1"/>
  <c r="AJ39" i="67" s="1"/>
  <c r="AJ39" i="68" s="1"/>
  <c r="AV39" i="61"/>
  <c r="AV39" i="65" s="1"/>
  <c r="AV39" i="67" s="1"/>
  <c r="AV39" i="68" s="1"/>
  <c r="AN39" i="61"/>
  <c r="AN39" i="65" s="1"/>
  <c r="AN39" i="67" s="1"/>
  <c r="AN39" i="68" s="1"/>
  <c r="AY39" i="61"/>
  <c r="AY39" i="65" s="1"/>
  <c r="AY39" i="67" s="1"/>
  <c r="AY39" i="68" s="1"/>
  <c r="AG32" i="61"/>
  <c r="AG32" i="65" s="1"/>
  <c r="AG32" i="67" s="1"/>
  <c r="AG32" i="68" s="1"/>
  <c r="AK32" i="61"/>
  <c r="AK32" i="65" s="1"/>
  <c r="AK32" i="67" s="1"/>
  <c r="AK32" i="68" s="1"/>
  <c r="AO32" i="61"/>
  <c r="AO32" i="65" s="1"/>
  <c r="AO32" i="67" s="1"/>
  <c r="AO32" i="68" s="1"/>
  <c r="AS32" i="61"/>
  <c r="AS32" i="65" s="1"/>
  <c r="AS32" i="67" s="1"/>
  <c r="AS32" i="68" s="1"/>
  <c r="AW32" i="61"/>
  <c r="AW32" i="65" s="1"/>
  <c r="AW32" i="67" s="1"/>
  <c r="AW32" i="68" s="1"/>
  <c r="BA32" i="61"/>
  <c r="BA32" i="65" s="1"/>
  <c r="BA32" i="67" s="1"/>
  <c r="BA32" i="68" s="1"/>
  <c r="AH32" i="61"/>
  <c r="AH32" i="65" s="1"/>
  <c r="AH32" i="67" s="1"/>
  <c r="AH32" i="68" s="1"/>
  <c r="AL32" i="61"/>
  <c r="AL32" i="65" s="1"/>
  <c r="AL32" i="67" s="1"/>
  <c r="AL32" i="68" s="1"/>
  <c r="AP32" i="61"/>
  <c r="AP32" i="65" s="1"/>
  <c r="AP32" i="67" s="1"/>
  <c r="AP32" i="68" s="1"/>
  <c r="AT32" i="61"/>
  <c r="AT32" i="65" s="1"/>
  <c r="AT32" i="67" s="1"/>
  <c r="AT32" i="68" s="1"/>
  <c r="AX32" i="61"/>
  <c r="AX32" i="65" s="1"/>
  <c r="AX32" i="67" s="1"/>
  <c r="AX32" i="68" s="1"/>
  <c r="BB32" i="61"/>
  <c r="BB32" i="65" s="1"/>
  <c r="BB32" i="67" s="1"/>
  <c r="BB32" i="68" s="1"/>
  <c r="AI32" i="61"/>
  <c r="AI32" i="65" s="1"/>
  <c r="AI32" i="67" s="1"/>
  <c r="AI32" i="68" s="1"/>
  <c r="AM32" i="61"/>
  <c r="AM32" i="65" s="1"/>
  <c r="AM32" i="67" s="1"/>
  <c r="AM32" i="68" s="1"/>
  <c r="AQ32" i="61"/>
  <c r="AQ32" i="65" s="1"/>
  <c r="AQ32" i="67" s="1"/>
  <c r="AQ32" i="68" s="1"/>
  <c r="AU32" i="61"/>
  <c r="AU32" i="65" s="1"/>
  <c r="AU32" i="67" s="1"/>
  <c r="AU32" i="68" s="1"/>
  <c r="AY32" i="61"/>
  <c r="AY32" i="65" s="1"/>
  <c r="AY32" i="67" s="1"/>
  <c r="AY32" i="68" s="1"/>
  <c r="AN32" i="61"/>
  <c r="AN32" i="65" s="1"/>
  <c r="AN32" i="67" s="1"/>
  <c r="AN32" i="68" s="1"/>
  <c r="AR32" i="61"/>
  <c r="AR32" i="65" s="1"/>
  <c r="AR32" i="67" s="1"/>
  <c r="AR32" i="68" s="1"/>
  <c r="AF32" i="61"/>
  <c r="AF32" i="65" s="1"/>
  <c r="AF32" i="67" s="1"/>
  <c r="AF32" i="68" s="1"/>
  <c r="AV32" i="61"/>
  <c r="AV32" i="65" s="1"/>
  <c r="AV32" i="67" s="1"/>
  <c r="AV32" i="68" s="1"/>
  <c r="AJ32" i="61"/>
  <c r="AJ32" i="65" s="1"/>
  <c r="AJ32" i="67" s="1"/>
  <c r="AJ32" i="68" s="1"/>
  <c r="AZ32" i="61"/>
  <c r="AZ32" i="65" s="1"/>
  <c r="AZ32" i="67" s="1"/>
  <c r="AZ32" i="68" s="1"/>
  <c r="AG27" i="61"/>
  <c r="AK27" i="61"/>
  <c r="AO27" i="61"/>
  <c r="AS27" i="61"/>
  <c r="AW27" i="61"/>
  <c r="BA27" i="61"/>
  <c r="AH27" i="61"/>
  <c r="AL27" i="61"/>
  <c r="AP27" i="61"/>
  <c r="AT27" i="61"/>
  <c r="AX27" i="61"/>
  <c r="BB27" i="61"/>
  <c r="AI27" i="61"/>
  <c r="AM27" i="61"/>
  <c r="AQ27" i="61"/>
  <c r="AU27" i="61"/>
  <c r="AY27" i="61"/>
  <c r="AF27" i="61"/>
  <c r="AJ27" i="61"/>
  <c r="AN27" i="61"/>
  <c r="AR27" i="61"/>
  <c r="AV27" i="61"/>
  <c r="AZ27" i="61"/>
  <c r="AG21" i="61"/>
  <c r="AG21" i="65" s="1"/>
  <c r="AG21" i="67" s="1"/>
  <c r="AG21" i="68" s="1"/>
  <c r="AK21" i="61"/>
  <c r="AK21" i="65" s="1"/>
  <c r="AK21" i="67" s="1"/>
  <c r="AK21" i="68" s="1"/>
  <c r="AO21" i="61"/>
  <c r="AO21" i="65" s="1"/>
  <c r="AO21" i="67" s="1"/>
  <c r="AO21" i="68" s="1"/>
  <c r="AS21" i="61"/>
  <c r="AS21" i="65" s="1"/>
  <c r="AS21" i="67" s="1"/>
  <c r="AS21" i="68" s="1"/>
  <c r="AW21" i="61"/>
  <c r="AW21" i="65" s="1"/>
  <c r="AW21" i="67" s="1"/>
  <c r="AW21" i="68" s="1"/>
  <c r="BA21" i="61"/>
  <c r="BA21" i="65" s="1"/>
  <c r="BA21" i="67" s="1"/>
  <c r="BA21" i="68" s="1"/>
  <c r="AH21" i="61"/>
  <c r="AH21" i="65" s="1"/>
  <c r="AH21" i="67" s="1"/>
  <c r="AH21" i="68" s="1"/>
  <c r="AL21" i="61"/>
  <c r="AL21" i="65" s="1"/>
  <c r="AL21" i="67" s="1"/>
  <c r="AL21" i="68" s="1"/>
  <c r="AP21" i="61"/>
  <c r="AP21" i="65" s="1"/>
  <c r="AP21" i="67" s="1"/>
  <c r="AP21" i="68" s="1"/>
  <c r="AT21" i="61"/>
  <c r="AT21" i="65" s="1"/>
  <c r="AT21" i="67" s="1"/>
  <c r="AT21" i="68" s="1"/>
  <c r="AX21" i="61"/>
  <c r="AX21" i="65" s="1"/>
  <c r="AX21" i="67" s="1"/>
  <c r="AX21" i="68" s="1"/>
  <c r="BB21" i="61"/>
  <c r="BB21" i="65" s="1"/>
  <c r="BB21" i="67" s="1"/>
  <c r="BB21" i="68" s="1"/>
  <c r="AI21" i="61"/>
  <c r="AI21" i="65" s="1"/>
  <c r="AI21" i="67" s="1"/>
  <c r="AI21" i="68" s="1"/>
  <c r="AM21" i="61"/>
  <c r="AM21" i="65" s="1"/>
  <c r="AM21" i="67" s="1"/>
  <c r="AM21" i="68" s="1"/>
  <c r="AQ21" i="61"/>
  <c r="AQ21" i="65" s="1"/>
  <c r="AQ21" i="67" s="1"/>
  <c r="AQ21" i="68" s="1"/>
  <c r="AU21" i="61"/>
  <c r="AU21" i="65" s="1"/>
  <c r="AU21" i="67" s="1"/>
  <c r="AU21" i="68" s="1"/>
  <c r="AY21" i="61"/>
  <c r="AY21" i="65" s="1"/>
  <c r="AY21" i="67" s="1"/>
  <c r="AY21" i="68" s="1"/>
  <c r="AF21" i="61"/>
  <c r="AF21" i="65" s="1"/>
  <c r="AF21" i="67" s="1"/>
  <c r="AF21" i="68" s="1"/>
  <c r="AJ21" i="61"/>
  <c r="AJ21" i="65" s="1"/>
  <c r="AJ21" i="67" s="1"/>
  <c r="AJ21" i="68" s="1"/>
  <c r="AN21" i="61"/>
  <c r="AN21" i="65" s="1"/>
  <c r="AN21" i="67" s="1"/>
  <c r="AN21" i="68" s="1"/>
  <c r="AR21" i="61"/>
  <c r="AR21" i="65" s="1"/>
  <c r="AR21" i="67" s="1"/>
  <c r="AR21" i="68" s="1"/>
  <c r="AV21" i="61"/>
  <c r="AV21" i="65" s="1"/>
  <c r="AV21" i="67" s="1"/>
  <c r="AV21" i="68" s="1"/>
  <c r="AZ21" i="61"/>
  <c r="AZ21" i="65" s="1"/>
  <c r="AZ21" i="67" s="1"/>
  <c r="AZ21" i="68" s="1"/>
  <c r="H21" i="61"/>
  <c r="L21" i="61"/>
  <c r="P21" i="61"/>
  <c r="T21" i="61"/>
  <c r="X21" i="61"/>
  <c r="AB21" i="61"/>
  <c r="BC21" i="61"/>
  <c r="I21" i="61"/>
  <c r="M21" i="61"/>
  <c r="Q21" i="61"/>
  <c r="U21" i="61"/>
  <c r="Y21" i="61"/>
  <c r="AC21" i="61"/>
  <c r="J21" i="61"/>
  <c r="N21" i="61"/>
  <c r="R21" i="61"/>
  <c r="V21" i="61"/>
  <c r="Z21" i="61"/>
  <c r="AD21" i="61"/>
  <c r="G21" i="61"/>
  <c r="K21" i="61"/>
  <c r="O21" i="61"/>
  <c r="S21" i="61"/>
  <c r="W21" i="61"/>
  <c r="AA21" i="61"/>
  <c r="AE21" i="61"/>
  <c r="AI56" i="61"/>
  <c r="AM56" i="61"/>
  <c r="AQ56" i="61"/>
  <c r="AU56" i="61"/>
  <c r="AY56" i="61"/>
  <c r="AF56" i="61"/>
  <c r="AJ56" i="61"/>
  <c r="AN56" i="61"/>
  <c r="AR56" i="61"/>
  <c r="AV56" i="61"/>
  <c r="AZ56" i="61"/>
  <c r="AL56" i="61"/>
  <c r="AT56" i="61"/>
  <c r="BB56" i="61"/>
  <c r="AG56" i="61"/>
  <c r="AO56" i="61"/>
  <c r="AW56" i="61"/>
  <c r="AH56" i="61"/>
  <c r="AP56" i="61"/>
  <c r="AX56" i="61"/>
  <c r="AK56" i="61"/>
  <c r="AS56" i="61"/>
  <c r="BA56" i="61"/>
  <c r="O57" i="61"/>
  <c r="O57" i="65" s="1"/>
  <c r="O57" i="67" s="1"/>
  <c r="O57" i="68" s="1"/>
  <c r="AF57" i="61"/>
  <c r="AF57" i="65" s="1"/>
  <c r="AF57" i="67" s="1"/>
  <c r="AF57" i="68" s="1"/>
  <c r="AJ57" i="61"/>
  <c r="AJ57" i="65" s="1"/>
  <c r="AJ57" i="67" s="1"/>
  <c r="AJ57" i="68" s="1"/>
  <c r="AN57" i="61"/>
  <c r="AN57" i="65" s="1"/>
  <c r="AN57" i="67" s="1"/>
  <c r="AN57" i="68" s="1"/>
  <c r="AR57" i="61"/>
  <c r="AR57" i="65" s="1"/>
  <c r="AR57" i="67" s="1"/>
  <c r="AR57" i="68" s="1"/>
  <c r="AV57" i="61"/>
  <c r="AV57" i="65" s="1"/>
  <c r="AV57" i="67" s="1"/>
  <c r="AV57" i="68" s="1"/>
  <c r="AZ57" i="61"/>
  <c r="AZ57" i="65" s="1"/>
  <c r="AZ57" i="67" s="1"/>
  <c r="AZ57" i="68" s="1"/>
  <c r="AG57" i="61"/>
  <c r="AG57" i="65" s="1"/>
  <c r="AG57" i="67" s="1"/>
  <c r="AG57" i="68" s="1"/>
  <c r="AK57" i="61"/>
  <c r="AK57" i="65" s="1"/>
  <c r="AK57" i="67" s="1"/>
  <c r="AK57" i="68" s="1"/>
  <c r="AO57" i="61"/>
  <c r="AO57" i="65" s="1"/>
  <c r="AO57" i="67" s="1"/>
  <c r="AO57" i="68" s="1"/>
  <c r="AS57" i="61"/>
  <c r="AS57" i="65" s="1"/>
  <c r="AS57" i="67" s="1"/>
  <c r="AS57" i="68" s="1"/>
  <c r="AW57" i="61"/>
  <c r="AW57" i="65" s="1"/>
  <c r="AW57" i="67" s="1"/>
  <c r="AW57" i="68" s="1"/>
  <c r="BA57" i="61"/>
  <c r="BA57" i="65" s="1"/>
  <c r="BA57" i="67" s="1"/>
  <c r="BA57" i="68" s="1"/>
  <c r="AM57" i="61"/>
  <c r="AM57" i="65" s="1"/>
  <c r="AM57" i="67" s="1"/>
  <c r="AM57" i="68" s="1"/>
  <c r="AU57" i="61"/>
  <c r="AU57" i="65" s="1"/>
  <c r="AU57" i="67" s="1"/>
  <c r="AU57" i="68" s="1"/>
  <c r="AH57" i="61"/>
  <c r="AH57" i="65" s="1"/>
  <c r="AH57" i="67" s="1"/>
  <c r="AH57" i="68" s="1"/>
  <c r="AP57" i="61"/>
  <c r="AP57" i="65" s="1"/>
  <c r="AP57" i="67" s="1"/>
  <c r="AP57" i="68" s="1"/>
  <c r="AX57" i="61"/>
  <c r="AX57" i="65" s="1"/>
  <c r="AX57" i="67" s="1"/>
  <c r="AX57" i="68" s="1"/>
  <c r="AI57" i="61"/>
  <c r="AI57" i="65" s="1"/>
  <c r="AI57" i="67" s="1"/>
  <c r="AI57" i="68" s="1"/>
  <c r="AQ57" i="61"/>
  <c r="AQ57" i="65" s="1"/>
  <c r="AQ57" i="67" s="1"/>
  <c r="AQ57" i="68" s="1"/>
  <c r="AY57" i="61"/>
  <c r="AY57" i="65" s="1"/>
  <c r="AY57" i="67" s="1"/>
  <c r="AY57" i="68" s="1"/>
  <c r="AL57" i="61"/>
  <c r="AL57" i="65" s="1"/>
  <c r="AL57" i="67" s="1"/>
  <c r="AL57" i="68" s="1"/>
  <c r="AT57" i="61"/>
  <c r="AT57" i="65" s="1"/>
  <c r="AT57" i="67" s="1"/>
  <c r="AT57" i="68" s="1"/>
  <c r="BB57" i="61"/>
  <c r="BB57" i="65" s="1"/>
  <c r="BB57" i="67" s="1"/>
  <c r="BB57" i="68" s="1"/>
  <c r="J85" i="61"/>
  <c r="AF85" i="61"/>
  <c r="AJ85" i="61"/>
  <c r="AN85" i="61"/>
  <c r="AR85" i="61"/>
  <c r="AV85" i="61"/>
  <c r="AZ85" i="61"/>
  <c r="AG85" i="61"/>
  <c r="AK85" i="61"/>
  <c r="AO85" i="61"/>
  <c r="AS85" i="61"/>
  <c r="AW85" i="61"/>
  <c r="BA85" i="61"/>
  <c r="AH85" i="61"/>
  <c r="AL85" i="61"/>
  <c r="AP85" i="61"/>
  <c r="AT85" i="61"/>
  <c r="AX85" i="61"/>
  <c r="BB85" i="61"/>
  <c r="AI85" i="61"/>
  <c r="AM85" i="61"/>
  <c r="AQ85" i="61"/>
  <c r="AU85" i="61"/>
  <c r="AY85" i="61"/>
  <c r="AH80" i="61"/>
  <c r="AL80" i="61"/>
  <c r="AP80" i="61"/>
  <c r="AT80" i="61"/>
  <c r="AX80" i="61"/>
  <c r="BB80" i="61"/>
  <c r="AI80" i="61"/>
  <c r="AM80" i="61"/>
  <c r="AQ80" i="61"/>
  <c r="AU80" i="61"/>
  <c r="AY80" i="61"/>
  <c r="AF80" i="61"/>
  <c r="AJ80" i="61"/>
  <c r="AN80" i="61"/>
  <c r="AR80" i="61"/>
  <c r="AV80" i="61"/>
  <c r="AZ80" i="61"/>
  <c r="AG80" i="61"/>
  <c r="AK80" i="61"/>
  <c r="AO80" i="61"/>
  <c r="AS80" i="61"/>
  <c r="AW80" i="61"/>
  <c r="BA80" i="61"/>
  <c r="J73" i="61"/>
  <c r="AH73" i="61"/>
  <c r="AL73" i="61"/>
  <c r="AP73" i="61"/>
  <c r="AT73" i="61"/>
  <c r="AX73" i="61"/>
  <c r="BB73" i="61"/>
  <c r="AI73" i="61"/>
  <c r="AM73" i="61"/>
  <c r="AQ73" i="61"/>
  <c r="AU73" i="61"/>
  <c r="AY73" i="61"/>
  <c r="AG73" i="61"/>
  <c r="AO73" i="61"/>
  <c r="AW73" i="61"/>
  <c r="AJ73" i="61"/>
  <c r="AR73" i="61"/>
  <c r="AZ73" i="61"/>
  <c r="AK73" i="61"/>
  <c r="AS73" i="61"/>
  <c r="BA73" i="61"/>
  <c r="AF73" i="61"/>
  <c r="AN73" i="61"/>
  <c r="AV73" i="61"/>
  <c r="AH66" i="61"/>
  <c r="AL66" i="61"/>
  <c r="AP66" i="61"/>
  <c r="AT66" i="61"/>
  <c r="AX66" i="61"/>
  <c r="BB66" i="61"/>
  <c r="AI66" i="61"/>
  <c r="AM66" i="61"/>
  <c r="AQ66" i="61"/>
  <c r="AU66" i="61"/>
  <c r="AY66" i="61"/>
  <c r="AK66" i="61"/>
  <c r="AS66" i="61"/>
  <c r="BA66" i="61"/>
  <c r="AF66" i="61"/>
  <c r="AN66" i="61"/>
  <c r="AV66" i="61"/>
  <c r="AG66" i="61"/>
  <c r="AO66" i="61"/>
  <c r="AW66" i="61"/>
  <c r="AJ66" i="61"/>
  <c r="AR66" i="61"/>
  <c r="AZ66" i="61"/>
  <c r="F58" i="61"/>
  <c r="F58" i="65" s="1"/>
  <c r="F74" i="61"/>
  <c r="F86" i="61"/>
  <c r="I96" i="61"/>
  <c r="I96" i="65" s="1"/>
  <c r="I96" i="67" s="1"/>
  <c r="I96" i="68" s="1"/>
  <c r="AF96" i="61"/>
  <c r="AF96" i="65" s="1"/>
  <c r="AF96" i="67" s="1"/>
  <c r="AF96" i="68" s="1"/>
  <c r="AJ96" i="61"/>
  <c r="AJ96" i="65" s="1"/>
  <c r="AJ96" i="67" s="1"/>
  <c r="AJ96" i="68" s="1"/>
  <c r="AN96" i="61"/>
  <c r="AN96" i="65" s="1"/>
  <c r="AN96" i="67" s="1"/>
  <c r="AN96" i="68" s="1"/>
  <c r="AR96" i="61"/>
  <c r="AR96" i="65" s="1"/>
  <c r="AR96" i="67" s="1"/>
  <c r="AR96" i="68" s="1"/>
  <c r="AV96" i="61"/>
  <c r="AV96" i="65" s="1"/>
  <c r="AV96" i="67" s="1"/>
  <c r="AV96" i="68" s="1"/>
  <c r="AZ96" i="61"/>
  <c r="AZ96" i="65" s="1"/>
  <c r="AZ96" i="67" s="1"/>
  <c r="AZ96" i="68" s="1"/>
  <c r="AG96" i="61"/>
  <c r="AG96" i="65" s="1"/>
  <c r="AG96" i="67" s="1"/>
  <c r="AG96" i="68" s="1"/>
  <c r="AK96" i="61"/>
  <c r="AK96" i="65" s="1"/>
  <c r="AK96" i="67" s="1"/>
  <c r="AK96" i="68" s="1"/>
  <c r="AO96" i="61"/>
  <c r="AO96" i="65" s="1"/>
  <c r="AO96" i="67" s="1"/>
  <c r="AO96" i="68" s="1"/>
  <c r="AS96" i="61"/>
  <c r="AS96" i="65" s="1"/>
  <c r="AS96" i="67" s="1"/>
  <c r="AS96" i="68" s="1"/>
  <c r="AW96" i="61"/>
  <c r="AW96" i="65" s="1"/>
  <c r="AW96" i="67" s="1"/>
  <c r="AW96" i="68" s="1"/>
  <c r="BA96" i="61"/>
  <c r="BA96" i="65" s="1"/>
  <c r="BA96" i="67" s="1"/>
  <c r="BA96" i="68" s="1"/>
  <c r="AH96" i="61"/>
  <c r="AH96" i="65" s="1"/>
  <c r="AH96" i="67" s="1"/>
  <c r="AH96" i="68" s="1"/>
  <c r="AL96" i="61"/>
  <c r="AL96" i="65" s="1"/>
  <c r="AL96" i="67" s="1"/>
  <c r="AL96" i="68" s="1"/>
  <c r="AP96" i="61"/>
  <c r="AP96" i="65" s="1"/>
  <c r="AP96" i="67" s="1"/>
  <c r="AP96" i="68" s="1"/>
  <c r="AT96" i="61"/>
  <c r="AT96" i="65" s="1"/>
  <c r="AT96" i="67" s="1"/>
  <c r="AT96" i="68" s="1"/>
  <c r="AX96" i="61"/>
  <c r="AX96" i="65" s="1"/>
  <c r="AX96" i="67" s="1"/>
  <c r="AX96" i="68" s="1"/>
  <c r="BB96" i="61"/>
  <c r="BB96" i="65" s="1"/>
  <c r="BB96" i="67" s="1"/>
  <c r="BB96" i="68" s="1"/>
  <c r="AI96" i="61"/>
  <c r="AI96" i="65" s="1"/>
  <c r="AI96" i="67" s="1"/>
  <c r="AI96" i="68" s="1"/>
  <c r="AM96" i="61"/>
  <c r="AM96" i="65" s="1"/>
  <c r="AM96" i="67" s="1"/>
  <c r="AM96" i="68" s="1"/>
  <c r="AQ96" i="61"/>
  <c r="AQ96" i="65" s="1"/>
  <c r="AQ96" i="67" s="1"/>
  <c r="AQ96" i="68" s="1"/>
  <c r="AU96" i="61"/>
  <c r="AU96" i="65" s="1"/>
  <c r="AU96" i="67" s="1"/>
  <c r="AU96" i="68" s="1"/>
  <c r="AY96" i="61"/>
  <c r="AY96" i="65" s="1"/>
  <c r="AY96" i="67" s="1"/>
  <c r="AY96" i="68" s="1"/>
  <c r="F96" i="61"/>
  <c r="Z97" i="61"/>
  <c r="Z97" i="65" s="1"/>
  <c r="Z97" i="67" s="1"/>
  <c r="Z97" i="68" s="1"/>
  <c r="R97" i="61"/>
  <c r="R97" i="65" s="1"/>
  <c r="R97" i="67" s="1"/>
  <c r="R97" i="68" s="1"/>
  <c r="J97" i="61"/>
  <c r="J97" i="65" s="1"/>
  <c r="J97" i="67" s="1"/>
  <c r="J97" i="68" s="1"/>
  <c r="AD96" i="61"/>
  <c r="AD96" i="65" s="1"/>
  <c r="AD96" i="67" s="1"/>
  <c r="AD96" i="68" s="1"/>
  <c r="X96" i="61"/>
  <c r="X96" i="65" s="1"/>
  <c r="X96" i="67" s="1"/>
  <c r="X96" i="68" s="1"/>
  <c r="S96" i="61"/>
  <c r="S96" i="65" s="1"/>
  <c r="S96" i="67" s="1"/>
  <c r="S96" i="68" s="1"/>
  <c r="N96" i="61"/>
  <c r="N96" i="65" s="1"/>
  <c r="N96" i="67" s="1"/>
  <c r="N96" i="68" s="1"/>
  <c r="H96" i="61"/>
  <c r="H96" i="65" s="1"/>
  <c r="H96" i="67" s="1"/>
  <c r="H96" i="68" s="1"/>
  <c r="X93" i="61"/>
  <c r="X93" i="65" s="1"/>
  <c r="X93" i="67" s="1"/>
  <c r="X93" i="68" s="1"/>
  <c r="H93" i="61"/>
  <c r="H93" i="65" s="1"/>
  <c r="H93" i="67" s="1"/>
  <c r="H93" i="68" s="1"/>
  <c r="R92" i="61"/>
  <c r="R92" i="65" s="1"/>
  <c r="R92" i="67" s="1"/>
  <c r="R92" i="68" s="1"/>
  <c r="AB91" i="61"/>
  <c r="L91" i="61"/>
  <c r="AC86" i="61"/>
  <c r="AC86" i="65" s="1"/>
  <c r="AC86" i="67" s="1"/>
  <c r="AC86" i="68" s="1"/>
  <c r="X86" i="61"/>
  <c r="X86" i="65" s="1"/>
  <c r="X86" i="67" s="1"/>
  <c r="X86" i="68" s="1"/>
  <c r="R86" i="61"/>
  <c r="R86" i="65" s="1"/>
  <c r="R86" i="67" s="1"/>
  <c r="R86" i="68" s="1"/>
  <c r="M86" i="61"/>
  <c r="M86" i="65" s="1"/>
  <c r="M86" i="67" s="1"/>
  <c r="M86" i="68" s="1"/>
  <c r="H86" i="61"/>
  <c r="H86" i="65" s="1"/>
  <c r="H86" i="67" s="1"/>
  <c r="H86" i="68" s="1"/>
  <c r="W82" i="61"/>
  <c r="W82" i="65" s="1"/>
  <c r="W82" i="67" s="1"/>
  <c r="W82" i="68" s="1"/>
  <c r="BC81" i="61"/>
  <c r="BC81" i="65" s="1"/>
  <c r="BC81" i="67" s="1"/>
  <c r="BC81" i="68" s="1"/>
  <c r="Y81" i="61"/>
  <c r="Y81" i="65" s="1"/>
  <c r="Y81" i="67" s="1"/>
  <c r="Y81" i="68" s="1"/>
  <c r="Q81" i="61"/>
  <c r="Q81" i="65" s="1"/>
  <c r="Q81" i="67" s="1"/>
  <c r="Q81" i="68" s="1"/>
  <c r="K81" i="61"/>
  <c r="K81" i="65" s="1"/>
  <c r="K81" i="67" s="1"/>
  <c r="K81" i="68" s="1"/>
  <c r="AE75" i="61"/>
  <c r="AE75" i="65" s="1"/>
  <c r="J75" i="61"/>
  <c r="Y74" i="61"/>
  <c r="S74" i="61"/>
  <c r="L74" i="61"/>
  <c r="AC71" i="61"/>
  <c r="M68" i="61"/>
  <c r="AA67" i="61"/>
  <c r="P67" i="61"/>
  <c r="L65" i="61"/>
  <c r="Z59" i="61"/>
  <c r="Z59" i="65" s="1"/>
  <c r="Z59" i="67" s="1"/>
  <c r="Z59" i="68" s="1"/>
  <c r="P58" i="61"/>
  <c r="P58" i="65" s="1"/>
  <c r="P58" i="67" s="1"/>
  <c r="P58" i="68" s="1"/>
  <c r="J46" i="61"/>
  <c r="J46" i="65" s="1"/>
  <c r="J46" i="67" s="1"/>
  <c r="J46" i="68" s="1"/>
  <c r="V27" i="61"/>
  <c r="AD121" i="37"/>
  <c r="AD120" i="37" s="1"/>
  <c r="AH121" i="37"/>
  <c r="AH120" i="37" s="1"/>
  <c r="AL121" i="37"/>
  <c r="AL120" i="37" s="1"/>
  <c r="AP121" i="37"/>
  <c r="AP120" i="37" s="1"/>
  <c r="AT121" i="37"/>
  <c r="AT120" i="37" s="1"/>
  <c r="AX121" i="37"/>
  <c r="AX120" i="37" s="1"/>
  <c r="AE121" i="37"/>
  <c r="AE120" i="37" s="1"/>
  <c r="AI121" i="37"/>
  <c r="AI120" i="37" s="1"/>
  <c r="AM121" i="37"/>
  <c r="AM120" i="37" s="1"/>
  <c r="AQ121" i="37"/>
  <c r="AQ120" i="37" s="1"/>
  <c r="AU121" i="37"/>
  <c r="AU120" i="37" s="1"/>
  <c r="AY121" i="37"/>
  <c r="AY120" i="37" s="1"/>
  <c r="AF121" i="37"/>
  <c r="AF120" i="37" s="1"/>
  <c r="AJ121" i="37"/>
  <c r="AJ120" i="37" s="1"/>
  <c r="AN121" i="37"/>
  <c r="AN120" i="37" s="1"/>
  <c r="AC121" i="37"/>
  <c r="AC120" i="37" s="1"/>
  <c r="AG121" i="37"/>
  <c r="AG120" i="37" s="1"/>
  <c r="AK121" i="37"/>
  <c r="AK120" i="37" s="1"/>
  <c r="AO121" i="37"/>
  <c r="AO120" i="37" s="1"/>
  <c r="AS121" i="37"/>
  <c r="AS120" i="37" s="1"/>
  <c r="AW121" i="37"/>
  <c r="AW120" i="37" s="1"/>
  <c r="AR121" i="37"/>
  <c r="AR120" i="37" s="1"/>
  <c r="AV121" i="37"/>
  <c r="AV120" i="37" s="1"/>
  <c r="AC129" i="37"/>
  <c r="AC125" i="37" s="1"/>
  <c r="AG129" i="37"/>
  <c r="AG125" i="37" s="1"/>
  <c r="AK129" i="37"/>
  <c r="AK125" i="37" s="1"/>
  <c r="AD129" i="37"/>
  <c r="AD125" i="37" s="1"/>
  <c r="AH129" i="37"/>
  <c r="AH125" i="37" s="1"/>
  <c r="AL129" i="37"/>
  <c r="AL125" i="37" s="1"/>
  <c r="AP129" i="37"/>
  <c r="AP125" i="37" s="1"/>
  <c r="AT129" i="37"/>
  <c r="AT125" i="37" s="1"/>
  <c r="AX129" i="37"/>
  <c r="AX125" i="37" s="1"/>
  <c r="AE129" i="37"/>
  <c r="AE125" i="37" s="1"/>
  <c r="AM129" i="37"/>
  <c r="AM125" i="37" s="1"/>
  <c r="AR129" i="37"/>
  <c r="AR125" i="37" s="1"/>
  <c r="AW129" i="37"/>
  <c r="AW125" i="37" s="1"/>
  <c r="AF129" i="37"/>
  <c r="AF125" i="37" s="1"/>
  <c r="AN129" i="37"/>
  <c r="AN125" i="37" s="1"/>
  <c r="AS129" i="37"/>
  <c r="AS125" i="37" s="1"/>
  <c r="AY129" i="37"/>
  <c r="AY125" i="37" s="1"/>
  <c r="AI129" i="37"/>
  <c r="AI125" i="37" s="1"/>
  <c r="AO129" i="37"/>
  <c r="AO125" i="37" s="1"/>
  <c r="AU129" i="37"/>
  <c r="AU125" i="37" s="1"/>
  <c r="AJ129" i="37"/>
  <c r="AJ125" i="37" s="1"/>
  <c r="AQ129" i="37"/>
  <c r="AQ125" i="37" s="1"/>
  <c r="AV129" i="37"/>
  <c r="AV125" i="37" s="1"/>
  <c r="D129" i="37"/>
  <c r="H129" i="37"/>
  <c r="L129" i="37"/>
  <c r="P129" i="37"/>
  <c r="T129" i="37"/>
  <c r="X129" i="37"/>
  <c r="AB129" i="37"/>
  <c r="E129" i="37"/>
  <c r="I129" i="37"/>
  <c r="M129" i="37"/>
  <c r="Q129" i="37"/>
  <c r="U129" i="37"/>
  <c r="Y129" i="37"/>
  <c r="AZ129" i="37"/>
  <c r="F129" i="37"/>
  <c r="J129" i="37"/>
  <c r="N129" i="37"/>
  <c r="R129" i="37"/>
  <c r="V129" i="37"/>
  <c r="Z129" i="37"/>
  <c r="G129" i="37"/>
  <c r="K129" i="37"/>
  <c r="O129" i="37"/>
  <c r="S129" i="37"/>
  <c r="W129" i="37"/>
  <c r="AA129" i="37"/>
  <c r="AF133" i="37"/>
  <c r="AJ133" i="37"/>
  <c r="AN133" i="37"/>
  <c r="AR133" i="37"/>
  <c r="AV133" i="37"/>
  <c r="AD133" i="37"/>
  <c r="AI133" i="37"/>
  <c r="AO133" i="37"/>
  <c r="AT133" i="37"/>
  <c r="AY133" i="37"/>
  <c r="AE133" i="37"/>
  <c r="AK133" i="37"/>
  <c r="AP133" i="37"/>
  <c r="AU133" i="37"/>
  <c r="AG133" i="37"/>
  <c r="AL133" i="37"/>
  <c r="AQ133" i="37"/>
  <c r="AW133" i="37"/>
  <c r="AC133" i="37"/>
  <c r="AH133" i="37"/>
  <c r="AM133" i="37"/>
  <c r="AS133" i="37"/>
  <c r="AX133" i="37"/>
  <c r="J133" i="37"/>
  <c r="N133" i="37"/>
  <c r="R133" i="37"/>
  <c r="V133" i="37"/>
  <c r="Z133" i="37"/>
  <c r="F133" i="37"/>
  <c r="K133" i="37"/>
  <c r="O133" i="37"/>
  <c r="S133" i="37"/>
  <c r="W133" i="37"/>
  <c r="AA133" i="37"/>
  <c r="G133" i="37"/>
  <c r="H133" i="37"/>
  <c r="L133" i="37"/>
  <c r="P133" i="37"/>
  <c r="T133" i="37"/>
  <c r="X133" i="37"/>
  <c r="AB133" i="37"/>
  <c r="D133" i="37"/>
  <c r="I133" i="37"/>
  <c r="M133" i="37"/>
  <c r="Q133" i="37"/>
  <c r="U133" i="37"/>
  <c r="Y133" i="37"/>
  <c r="AZ133" i="37"/>
  <c r="E133" i="37"/>
  <c r="Y30" i="37"/>
  <c r="AE30" i="37"/>
  <c r="AI30" i="37"/>
  <c r="AM30" i="37"/>
  <c r="AQ30" i="37"/>
  <c r="AU30" i="37"/>
  <c r="AY30" i="37"/>
  <c r="AF30" i="37"/>
  <c r="AJ30" i="37"/>
  <c r="AN30" i="37"/>
  <c r="AR30" i="37"/>
  <c r="AV30" i="37"/>
  <c r="AC30" i="37"/>
  <c r="AG30" i="37"/>
  <c r="AK30" i="37"/>
  <c r="AO30" i="37"/>
  <c r="AS30" i="37"/>
  <c r="AW30" i="37"/>
  <c r="AH30" i="37"/>
  <c r="AX30" i="37"/>
  <c r="AL30" i="37"/>
  <c r="AP30" i="37"/>
  <c r="AD30" i="37"/>
  <c r="AT30" i="37"/>
  <c r="G29" i="37"/>
  <c r="AD29" i="37"/>
  <c r="AH29" i="37"/>
  <c r="AL29" i="37"/>
  <c r="AP29" i="37"/>
  <c r="AT29" i="37"/>
  <c r="AX29" i="37"/>
  <c r="AE29" i="37"/>
  <c r="AI29" i="37"/>
  <c r="AM29" i="37"/>
  <c r="AQ29" i="37"/>
  <c r="AU29" i="37"/>
  <c r="AY29" i="37"/>
  <c r="AF29" i="37"/>
  <c r="AJ29" i="37"/>
  <c r="AN29" i="37"/>
  <c r="AR29" i="37"/>
  <c r="AV29" i="37"/>
  <c r="AO29" i="37"/>
  <c r="AC29" i="37"/>
  <c r="AS29" i="37"/>
  <c r="AG29" i="37"/>
  <c r="AW29" i="37"/>
  <c r="AK29" i="37"/>
  <c r="O27" i="37"/>
  <c r="AF50" i="61"/>
  <c r="AJ50" i="61"/>
  <c r="AN50" i="61"/>
  <c r="AR50" i="61"/>
  <c r="AV50" i="61"/>
  <c r="AZ50" i="61"/>
  <c r="AG50" i="61"/>
  <c r="AK50" i="61"/>
  <c r="AO50" i="61"/>
  <c r="AS50" i="61"/>
  <c r="AW50" i="61"/>
  <c r="BA50" i="61"/>
  <c r="AI50" i="61"/>
  <c r="AQ50" i="61"/>
  <c r="AY50" i="61"/>
  <c r="AL50" i="61"/>
  <c r="AT50" i="61"/>
  <c r="BB50" i="61"/>
  <c r="AM50" i="61"/>
  <c r="AU50" i="61"/>
  <c r="AH50" i="61"/>
  <c r="AP50" i="61"/>
  <c r="AX50" i="61"/>
  <c r="AF45" i="61"/>
  <c r="AF45" i="65" s="1"/>
  <c r="AF45" i="67" s="1"/>
  <c r="AF45" i="68" s="1"/>
  <c r="AJ45" i="61"/>
  <c r="AJ45" i="65" s="1"/>
  <c r="AJ45" i="67" s="1"/>
  <c r="AJ45" i="68" s="1"/>
  <c r="AN45" i="61"/>
  <c r="AN45" i="65" s="1"/>
  <c r="AN45" i="67" s="1"/>
  <c r="AN45" i="68" s="1"/>
  <c r="AR45" i="61"/>
  <c r="AR45" i="65" s="1"/>
  <c r="AR45" i="67" s="1"/>
  <c r="AR45" i="68" s="1"/>
  <c r="AV45" i="61"/>
  <c r="AV45" i="65" s="1"/>
  <c r="AV45" i="67" s="1"/>
  <c r="AV45" i="68" s="1"/>
  <c r="AZ45" i="61"/>
  <c r="AZ45" i="65" s="1"/>
  <c r="AZ45" i="67" s="1"/>
  <c r="AZ45" i="68" s="1"/>
  <c r="AG45" i="61"/>
  <c r="AG45" i="65" s="1"/>
  <c r="AG45" i="67" s="1"/>
  <c r="AG45" i="68" s="1"/>
  <c r="AK45" i="61"/>
  <c r="AK45" i="65" s="1"/>
  <c r="AK45" i="67" s="1"/>
  <c r="AK45" i="68" s="1"/>
  <c r="AO45" i="61"/>
  <c r="AO45" i="65" s="1"/>
  <c r="AO45" i="67" s="1"/>
  <c r="AO45" i="68" s="1"/>
  <c r="AS45" i="61"/>
  <c r="AS45" i="65" s="1"/>
  <c r="AS45" i="67" s="1"/>
  <c r="AS45" i="68" s="1"/>
  <c r="AW45" i="61"/>
  <c r="AW45" i="65" s="1"/>
  <c r="AW45" i="67" s="1"/>
  <c r="AW45" i="68" s="1"/>
  <c r="BA45" i="61"/>
  <c r="BA45" i="65" s="1"/>
  <c r="BA45" i="67" s="1"/>
  <c r="BA45" i="68" s="1"/>
  <c r="AM45" i="61"/>
  <c r="AM45" i="65" s="1"/>
  <c r="AM45" i="67" s="1"/>
  <c r="AM45" i="68" s="1"/>
  <c r="AU45" i="61"/>
  <c r="AU45" i="65" s="1"/>
  <c r="AU45" i="67" s="1"/>
  <c r="AU45" i="68" s="1"/>
  <c r="AH45" i="61"/>
  <c r="AH45" i="65" s="1"/>
  <c r="AH45" i="67" s="1"/>
  <c r="AH45" i="68" s="1"/>
  <c r="AP45" i="61"/>
  <c r="AP45" i="65" s="1"/>
  <c r="AP45" i="67" s="1"/>
  <c r="AP45" i="68" s="1"/>
  <c r="AX45" i="61"/>
  <c r="AX45" i="65" s="1"/>
  <c r="AX45" i="67" s="1"/>
  <c r="AX45" i="68" s="1"/>
  <c r="AI45" i="61"/>
  <c r="AI45" i="65" s="1"/>
  <c r="AI45" i="67" s="1"/>
  <c r="AI45" i="68" s="1"/>
  <c r="AQ45" i="61"/>
  <c r="AQ45" i="65" s="1"/>
  <c r="AQ45" i="67" s="1"/>
  <c r="AQ45" i="68" s="1"/>
  <c r="AY45" i="61"/>
  <c r="AY45" i="65" s="1"/>
  <c r="AY45" i="67" s="1"/>
  <c r="AY45" i="68" s="1"/>
  <c r="AL45" i="61"/>
  <c r="AL45" i="65" s="1"/>
  <c r="AL45" i="67" s="1"/>
  <c r="AL45" i="68" s="1"/>
  <c r="AT45" i="61"/>
  <c r="AT45" i="65" s="1"/>
  <c r="AT45" i="67" s="1"/>
  <c r="AT45" i="68" s="1"/>
  <c r="BB45" i="61"/>
  <c r="BB45" i="65" s="1"/>
  <c r="BB45" i="67" s="1"/>
  <c r="BB45" i="68" s="1"/>
  <c r="AF38" i="61"/>
  <c r="AF38" i="65" s="1"/>
  <c r="AF38" i="67" s="1"/>
  <c r="AF38" i="68" s="1"/>
  <c r="AJ38" i="61"/>
  <c r="AJ38" i="65" s="1"/>
  <c r="AJ38" i="67" s="1"/>
  <c r="AJ38" i="68" s="1"/>
  <c r="AN38" i="61"/>
  <c r="AN38" i="65" s="1"/>
  <c r="AN38" i="67" s="1"/>
  <c r="AN38" i="68" s="1"/>
  <c r="AR38" i="61"/>
  <c r="AR38" i="65" s="1"/>
  <c r="AR38" i="67" s="1"/>
  <c r="AR38" i="68" s="1"/>
  <c r="AV38" i="61"/>
  <c r="AV38" i="65" s="1"/>
  <c r="AV38" i="67" s="1"/>
  <c r="AV38" i="68" s="1"/>
  <c r="AZ38" i="61"/>
  <c r="AZ38" i="65" s="1"/>
  <c r="AZ38" i="67" s="1"/>
  <c r="AZ38" i="68" s="1"/>
  <c r="AG38" i="61"/>
  <c r="AG38" i="65" s="1"/>
  <c r="AG38" i="67" s="1"/>
  <c r="AG38" i="68" s="1"/>
  <c r="AK38" i="61"/>
  <c r="AK38" i="65" s="1"/>
  <c r="AK38" i="67" s="1"/>
  <c r="AK38" i="68" s="1"/>
  <c r="AO38" i="61"/>
  <c r="AO38" i="65" s="1"/>
  <c r="AO38" i="67" s="1"/>
  <c r="AO38" i="68" s="1"/>
  <c r="AS38" i="61"/>
  <c r="AS38" i="65" s="1"/>
  <c r="AS38" i="67" s="1"/>
  <c r="AS38" i="68" s="1"/>
  <c r="AW38" i="61"/>
  <c r="AW38" i="65" s="1"/>
  <c r="AW38" i="67" s="1"/>
  <c r="AW38" i="68" s="1"/>
  <c r="BA38" i="61"/>
  <c r="BA38" i="65" s="1"/>
  <c r="BA38" i="67" s="1"/>
  <c r="BA38" i="68" s="1"/>
  <c r="AH38" i="61"/>
  <c r="AH38" i="65" s="1"/>
  <c r="AH38" i="67" s="1"/>
  <c r="AH38" i="68" s="1"/>
  <c r="AL38" i="61"/>
  <c r="AL38" i="65" s="1"/>
  <c r="AL38" i="67" s="1"/>
  <c r="AL38" i="68" s="1"/>
  <c r="AP38" i="61"/>
  <c r="AP38" i="65" s="1"/>
  <c r="AP38" i="67" s="1"/>
  <c r="AP38" i="68" s="1"/>
  <c r="AT38" i="61"/>
  <c r="AT38" i="65" s="1"/>
  <c r="AT38" i="67" s="1"/>
  <c r="AT38" i="68" s="1"/>
  <c r="AX38" i="61"/>
  <c r="AX38" i="65" s="1"/>
  <c r="AX38" i="67" s="1"/>
  <c r="AX38" i="68" s="1"/>
  <c r="BB38" i="61"/>
  <c r="BB38" i="65" s="1"/>
  <c r="BB38" i="67" s="1"/>
  <c r="BB38" i="68" s="1"/>
  <c r="AI38" i="61"/>
  <c r="AI38" i="65" s="1"/>
  <c r="AI38" i="67" s="1"/>
  <c r="AI38" i="68" s="1"/>
  <c r="AY38" i="61"/>
  <c r="AY38" i="65" s="1"/>
  <c r="AY38" i="67" s="1"/>
  <c r="AY38" i="68" s="1"/>
  <c r="AM38" i="61"/>
  <c r="AM38" i="65" s="1"/>
  <c r="AM38" i="67" s="1"/>
  <c r="AM38" i="68" s="1"/>
  <c r="AQ38" i="61"/>
  <c r="AQ38" i="65" s="1"/>
  <c r="AQ38" i="67" s="1"/>
  <c r="AQ38" i="68" s="1"/>
  <c r="AU38" i="61"/>
  <c r="AU38" i="65" s="1"/>
  <c r="AU38" i="67" s="1"/>
  <c r="AU38" i="68" s="1"/>
  <c r="AF31" i="61"/>
  <c r="AF31" i="65" s="1"/>
  <c r="AF31" i="67" s="1"/>
  <c r="AF31" i="68" s="1"/>
  <c r="AJ31" i="61"/>
  <c r="AJ31" i="65" s="1"/>
  <c r="AJ31" i="67" s="1"/>
  <c r="AJ31" i="68" s="1"/>
  <c r="AN31" i="61"/>
  <c r="AN31" i="65" s="1"/>
  <c r="AN31" i="67" s="1"/>
  <c r="AN31" i="68" s="1"/>
  <c r="AR31" i="61"/>
  <c r="AR31" i="65" s="1"/>
  <c r="AR31" i="67" s="1"/>
  <c r="AR31" i="68" s="1"/>
  <c r="AV31" i="61"/>
  <c r="AV31" i="65" s="1"/>
  <c r="AV31" i="67" s="1"/>
  <c r="AV31" i="68" s="1"/>
  <c r="AZ31" i="61"/>
  <c r="AZ31" i="65" s="1"/>
  <c r="AZ31" i="67" s="1"/>
  <c r="AZ31" i="68" s="1"/>
  <c r="AG31" i="61"/>
  <c r="AG31" i="65" s="1"/>
  <c r="AG31" i="67" s="1"/>
  <c r="AG31" i="68" s="1"/>
  <c r="AK31" i="61"/>
  <c r="AK31" i="65" s="1"/>
  <c r="AK31" i="67" s="1"/>
  <c r="AK31" i="68" s="1"/>
  <c r="AO31" i="61"/>
  <c r="AO31" i="65" s="1"/>
  <c r="AO31" i="67" s="1"/>
  <c r="AO31" i="68" s="1"/>
  <c r="AS31" i="61"/>
  <c r="AS31" i="65" s="1"/>
  <c r="AS31" i="67" s="1"/>
  <c r="AS31" i="68" s="1"/>
  <c r="AW31" i="61"/>
  <c r="AW31" i="65" s="1"/>
  <c r="AW31" i="67" s="1"/>
  <c r="AW31" i="68" s="1"/>
  <c r="BA31" i="61"/>
  <c r="BA31" i="65" s="1"/>
  <c r="BA31" i="67" s="1"/>
  <c r="BA31" i="68" s="1"/>
  <c r="AH31" i="61"/>
  <c r="AH31" i="65" s="1"/>
  <c r="AH31" i="67" s="1"/>
  <c r="AH31" i="68" s="1"/>
  <c r="AL31" i="61"/>
  <c r="AL31" i="65" s="1"/>
  <c r="AL31" i="67" s="1"/>
  <c r="AL31" i="68" s="1"/>
  <c r="AP31" i="61"/>
  <c r="AP31" i="65" s="1"/>
  <c r="AP31" i="67" s="1"/>
  <c r="AP31" i="68" s="1"/>
  <c r="AT31" i="61"/>
  <c r="AT31" i="65" s="1"/>
  <c r="AT31" i="67" s="1"/>
  <c r="AT31" i="68" s="1"/>
  <c r="AX31" i="61"/>
  <c r="AX31" i="65" s="1"/>
  <c r="AX31" i="67" s="1"/>
  <c r="AX31" i="68" s="1"/>
  <c r="BB31" i="61"/>
  <c r="BB31" i="65" s="1"/>
  <c r="BB31" i="67" s="1"/>
  <c r="BB31" i="68" s="1"/>
  <c r="AU31" i="61"/>
  <c r="AU31" i="65" s="1"/>
  <c r="AU31" i="67" s="1"/>
  <c r="AU31" i="68" s="1"/>
  <c r="AI31" i="61"/>
  <c r="AI31" i="65" s="1"/>
  <c r="AI31" i="67" s="1"/>
  <c r="AI31" i="68" s="1"/>
  <c r="AY31" i="61"/>
  <c r="AY31" i="65" s="1"/>
  <c r="AY31" i="67" s="1"/>
  <c r="AY31" i="68" s="1"/>
  <c r="AM31" i="61"/>
  <c r="AM31" i="65" s="1"/>
  <c r="AM31" i="67" s="1"/>
  <c r="AM31" i="68" s="1"/>
  <c r="AQ31" i="61"/>
  <c r="AQ31" i="65" s="1"/>
  <c r="AQ31" i="67" s="1"/>
  <c r="AQ31" i="68" s="1"/>
  <c r="AF24" i="61"/>
  <c r="AF24" i="65" s="1"/>
  <c r="AF24" i="67" s="1"/>
  <c r="AF24" i="68" s="1"/>
  <c r="AJ24" i="61"/>
  <c r="AJ24" i="65" s="1"/>
  <c r="AJ24" i="67" s="1"/>
  <c r="AJ24" i="68" s="1"/>
  <c r="AN24" i="61"/>
  <c r="AN24" i="65" s="1"/>
  <c r="AN24" i="67" s="1"/>
  <c r="AN24" i="68" s="1"/>
  <c r="AR24" i="61"/>
  <c r="AR24" i="65" s="1"/>
  <c r="AR24" i="67" s="1"/>
  <c r="AR24" i="68" s="1"/>
  <c r="AV24" i="61"/>
  <c r="AV24" i="65" s="1"/>
  <c r="AV24" i="67" s="1"/>
  <c r="AV24" i="68" s="1"/>
  <c r="AZ24" i="61"/>
  <c r="AZ24" i="65" s="1"/>
  <c r="AZ24" i="67" s="1"/>
  <c r="AZ24" i="68" s="1"/>
  <c r="AG24" i="61"/>
  <c r="AG24" i="65" s="1"/>
  <c r="AG24" i="67" s="1"/>
  <c r="AG24" i="68" s="1"/>
  <c r="AK24" i="61"/>
  <c r="AK24" i="65" s="1"/>
  <c r="AK24" i="67" s="1"/>
  <c r="AK24" i="68" s="1"/>
  <c r="AO24" i="61"/>
  <c r="AO24" i="65" s="1"/>
  <c r="AO24" i="67" s="1"/>
  <c r="AO24" i="68" s="1"/>
  <c r="AS24" i="61"/>
  <c r="AS24" i="65" s="1"/>
  <c r="AS24" i="67" s="1"/>
  <c r="AS24" i="68" s="1"/>
  <c r="AW24" i="61"/>
  <c r="AW24" i="65" s="1"/>
  <c r="AW24" i="67" s="1"/>
  <c r="AW24" i="68" s="1"/>
  <c r="BA24" i="61"/>
  <c r="BA24" i="65" s="1"/>
  <c r="BA24" i="67" s="1"/>
  <c r="BA24" i="68" s="1"/>
  <c r="AH24" i="61"/>
  <c r="AH24" i="65" s="1"/>
  <c r="AH24" i="67" s="1"/>
  <c r="AH24" i="68" s="1"/>
  <c r="AL24" i="61"/>
  <c r="AL24" i="65" s="1"/>
  <c r="AL24" i="67" s="1"/>
  <c r="AL24" i="68" s="1"/>
  <c r="AP24" i="61"/>
  <c r="AP24" i="65" s="1"/>
  <c r="AP24" i="67" s="1"/>
  <c r="AP24" i="68" s="1"/>
  <c r="AT24" i="61"/>
  <c r="AT24" i="65" s="1"/>
  <c r="AT24" i="67" s="1"/>
  <c r="AT24" i="68" s="1"/>
  <c r="AX24" i="61"/>
  <c r="AX24" i="65" s="1"/>
  <c r="AX24" i="67" s="1"/>
  <c r="AX24" i="68" s="1"/>
  <c r="BB24" i="61"/>
  <c r="BB24" i="65" s="1"/>
  <c r="BB24" i="67" s="1"/>
  <c r="BB24" i="68" s="1"/>
  <c r="AI24" i="61"/>
  <c r="AI24" i="65" s="1"/>
  <c r="AI24" i="67" s="1"/>
  <c r="AI24" i="68" s="1"/>
  <c r="AM24" i="61"/>
  <c r="AM24" i="65" s="1"/>
  <c r="AM24" i="67" s="1"/>
  <c r="AM24" i="68" s="1"/>
  <c r="AQ24" i="61"/>
  <c r="AQ24" i="65" s="1"/>
  <c r="AQ24" i="67" s="1"/>
  <c r="AQ24" i="68" s="1"/>
  <c r="AU24" i="61"/>
  <c r="AU24" i="65" s="1"/>
  <c r="AU24" i="67" s="1"/>
  <c r="AU24" i="68" s="1"/>
  <c r="AY24" i="61"/>
  <c r="AY24" i="65" s="1"/>
  <c r="AY24" i="67" s="1"/>
  <c r="AY24" i="68" s="1"/>
  <c r="J24" i="61"/>
  <c r="N24" i="61"/>
  <c r="R24" i="61"/>
  <c r="V24" i="61"/>
  <c r="Z24" i="61"/>
  <c r="AD24" i="61"/>
  <c r="G24" i="61"/>
  <c r="K24" i="61"/>
  <c r="O24" i="61"/>
  <c r="S24" i="61"/>
  <c r="W24" i="61"/>
  <c r="AA24" i="61"/>
  <c r="AE24" i="61"/>
  <c r="H24" i="61"/>
  <c r="L24" i="61"/>
  <c r="P24" i="61"/>
  <c r="T24" i="61"/>
  <c r="X24" i="61"/>
  <c r="AB24" i="61"/>
  <c r="BC24" i="61"/>
  <c r="I24" i="61"/>
  <c r="M24" i="61"/>
  <c r="Q24" i="61"/>
  <c r="U24" i="61"/>
  <c r="Y24" i="61"/>
  <c r="AC24" i="61"/>
  <c r="AF20" i="61"/>
  <c r="AJ20" i="61"/>
  <c r="AN20" i="61"/>
  <c r="AR20" i="61"/>
  <c r="AV20" i="61"/>
  <c r="AZ20" i="61"/>
  <c r="AG20" i="61"/>
  <c r="AK20" i="61"/>
  <c r="AO20" i="61"/>
  <c r="AS20" i="61"/>
  <c r="AW20" i="61"/>
  <c r="BA20" i="61"/>
  <c r="AH20" i="61"/>
  <c r="AL20" i="61"/>
  <c r="AP20" i="61"/>
  <c r="AT20" i="61"/>
  <c r="AX20" i="61"/>
  <c r="BB20" i="61"/>
  <c r="AI20" i="61"/>
  <c r="AM20" i="61"/>
  <c r="AQ20" i="61"/>
  <c r="AU20" i="61"/>
  <c r="AY20" i="61"/>
  <c r="J20" i="61"/>
  <c r="J19" i="61" s="1"/>
  <c r="J14" i="61" s="1"/>
  <c r="J13" i="61" s="1"/>
  <c r="N20" i="61"/>
  <c r="N19" i="61" s="1"/>
  <c r="N14" i="61" s="1"/>
  <c r="N13" i="61" s="1"/>
  <c r="R20" i="61"/>
  <c r="R19" i="61" s="1"/>
  <c r="R14" i="61" s="1"/>
  <c r="R13" i="61" s="1"/>
  <c r="V20" i="61"/>
  <c r="V19" i="61" s="1"/>
  <c r="V14" i="61" s="1"/>
  <c r="V13" i="61" s="1"/>
  <c r="Z20" i="61"/>
  <c r="Z19" i="61" s="1"/>
  <c r="Z14" i="61" s="1"/>
  <c r="Z13" i="61" s="1"/>
  <c r="AD20" i="61"/>
  <c r="AD19" i="61" s="1"/>
  <c r="AD14" i="61" s="1"/>
  <c r="AD13" i="61" s="1"/>
  <c r="G20" i="61"/>
  <c r="G19" i="61" s="1"/>
  <c r="G14" i="61" s="1"/>
  <c r="G13" i="61" s="1"/>
  <c r="K20" i="61"/>
  <c r="K19" i="61" s="1"/>
  <c r="K14" i="61" s="1"/>
  <c r="K13" i="61" s="1"/>
  <c r="O20" i="61"/>
  <c r="O19" i="61" s="1"/>
  <c r="O14" i="61" s="1"/>
  <c r="O13" i="61" s="1"/>
  <c r="S20" i="61"/>
  <c r="S19" i="61" s="1"/>
  <c r="S14" i="61" s="1"/>
  <c r="S13" i="61" s="1"/>
  <c r="W20" i="61"/>
  <c r="W19" i="61" s="1"/>
  <c r="W14" i="61" s="1"/>
  <c r="W13" i="61" s="1"/>
  <c r="AA20" i="61"/>
  <c r="AA19" i="61" s="1"/>
  <c r="AA14" i="61" s="1"/>
  <c r="AA13" i="61" s="1"/>
  <c r="AE20" i="61"/>
  <c r="AE19" i="61" s="1"/>
  <c r="AE14" i="61" s="1"/>
  <c r="AE13" i="61" s="1"/>
  <c r="H20" i="61"/>
  <c r="H19" i="61" s="1"/>
  <c r="H14" i="61" s="1"/>
  <c r="H13" i="61" s="1"/>
  <c r="L20" i="61"/>
  <c r="L19" i="61" s="1"/>
  <c r="L14" i="61" s="1"/>
  <c r="L13" i="61" s="1"/>
  <c r="P20" i="61"/>
  <c r="P19" i="61" s="1"/>
  <c r="P14" i="61" s="1"/>
  <c r="P13" i="61" s="1"/>
  <c r="T20" i="61"/>
  <c r="T19" i="61" s="1"/>
  <c r="T14" i="61" s="1"/>
  <c r="T13" i="61" s="1"/>
  <c r="X20" i="61"/>
  <c r="X19" i="61" s="1"/>
  <c r="X14" i="61" s="1"/>
  <c r="X13" i="61" s="1"/>
  <c r="AB20" i="61"/>
  <c r="AB19" i="61" s="1"/>
  <c r="AB14" i="61" s="1"/>
  <c r="AB13" i="61" s="1"/>
  <c r="BC20" i="61"/>
  <c r="BC19" i="61" s="1"/>
  <c r="BC14" i="61" s="1"/>
  <c r="BC13" i="61" s="1"/>
  <c r="I20" i="61"/>
  <c r="I19" i="61" s="1"/>
  <c r="I14" i="61" s="1"/>
  <c r="I13" i="61" s="1"/>
  <c r="M20" i="61"/>
  <c r="M19" i="61" s="1"/>
  <c r="M14" i="61" s="1"/>
  <c r="M13" i="61" s="1"/>
  <c r="Q20" i="61"/>
  <c r="Q19" i="61" s="1"/>
  <c r="Q14" i="61" s="1"/>
  <c r="Q13" i="61" s="1"/>
  <c r="U20" i="61"/>
  <c r="U19" i="61" s="1"/>
  <c r="U14" i="61" s="1"/>
  <c r="U13" i="61" s="1"/>
  <c r="Y20" i="61"/>
  <c r="Y19" i="61" s="1"/>
  <c r="Y14" i="61" s="1"/>
  <c r="Y13" i="61" s="1"/>
  <c r="AC20" i="61"/>
  <c r="AC19" i="61" s="1"/>
  <c r="AC14" i="61" s="1"/>
  <c r="AC13" i="61" s="1"/>
  <c r="T60" i="61"/>
  <c r="T60" i="65" s="1"/>
  <c r="T60" i="67" s="1"/>
  <c r="T60" i="68" s="1"/>
  <c r="AI60" i="61"/>
  <c r="AI60" i="65" s="1"/>
  <c r="AI60" i="67" s="1"/>
  <c r="AI60" i="68" s="1"/>
  <c r="AM60" i="61"/>
  <c r="AM60" i="65" s="1"/>
  <c r="AM60" i="67" s="1"/>
  <c r="AM60" i="68" s="1"/>
  <c r="AQ60" i="61"/>
  <c r="AQ60" i="65" s="1"/>
  <c r="AQ60" i="67" s="1"/>
  <c r="AQ60" i="68" s="1"/>
  <c r="AU60" i="61"/>
  <c r="AU60" i="65" s="1"/>
  <c r="AU60" i="67" s="1"/>
  <c r="AU60" i="68" s="1"/>
  <c r="AY60" i="61"/>
  <c r="AY60" i="65" s="1"/>
  <c r="AY60" i="67" s="1"/>
  <c r="AY60" i="68" s="1"/>
  <c r="AF60" i="61"/>
  <c r="AF60" i="65" s="1"/>
  <c r="AF60" i="67" s="1"/>
  <c r="AF60" i="68" s="1"/>
  <c r="AJ60" i="61"/>
  <c r="AJ60" i="65" s="1"/>
  <c r="AJ60" i="67" s="1"/>
  <c r="AJ60" i="68" s="1"/>
  <c r="AN60" i="61"/>
  <c r="AN60" i="65" s="1"/>
  <c r="AN60" i="67" s="1"/>
  <c r="AN60" i="68" s="1"/>
  <c r="AR60" i="61"/>
  <c r="AR60" i="65" s="1"/>
  <c r="AR60" i="67" s="1"/>
  <c r="AR60" i="68" s="1"/>
  <c r="AV60" i="61"/>
  <c r="AV60" i="65" s="1"/>
  <c r="AV60" i="67" s="1"/>
  <c r="AV60" i="68" s="1"/>
  <c r="AZ60" i="61"/>
  <c r="AZ60" i="65" s="1"/>
  <c r="AZ60" i="67" s="1"/>
  <c r="AZ60" i="68" s="1"/>
  <c r="AH60" i="61"/>
  <c r="AH60" i="65" s="1"/>
  <c r="AH60" i="67" s="1"/>
  <c r="AH60" i="68" s="1"/>
  <c r="AP60" i="61"/>
  <c r="AP60" i="65" s="1"/>
  <c r="AP60" i="67" s="1"/>
  <c r="AP60" i="68" s="1"/>
  <c r="AX60" i="61"/>
  <c r="AX60" i="65" s="1"/>
  <c r="AX60" i="67" s="1"/>
  <c r="AX60" i="68" s="1"/>
  <c r="AK60" i="61"/>
  <c r="AK60" i="65" s="1"/>
  <c r="AK60" i="67" s="1"/>
  <c r="AK60" i="68" s="1"/>
  <c r="AS60" i="61"/>
  <c r="AS60" i="65" s="1"/>
  <c r="AS60" i="67" s="1"/>
  <c r="AS60" i="68" s="1"/>
  <c r="BA60" i="61"/>
  <c r="BA60" i="65" s="1"/>
  <c r="BA60" i="67" s="1"/>
  <c r="BA60" i="68" s="1"/>
  <c r="AL60" i="61"/>
  <c r="AL60" i="65" s="1"/>
  <c r="AL60" i="67" s="1"/>
  <c r="AL60" i="68" s="1"/>
  <c r="AT60" i="61"/>
  <c r="AT60" i="65" s="1"/>
  <c r="AT60" i="67" s="1"/>
  <c r="AT60" i="68" s="1"/>
  <c r="BB60" i="61"/>
  <c r="BB60" i="65" s="1"/>
  <c r="BB60" i="67" s="1"/>
  <c r="BB60" i="68" s="1"/>
  <c r="AG60" i="61"/>
  <c r="AG60" i="65" s="1"/>
  <c r="AG60" i="67" s="1"/>
  <c r="AG60" i="68" s="1"/>
  <c r="AO60" i="61"/>
  <c r="AO60" i="65" s="1"/>
  <c r="AO60" i="67" s="1"/>
  <c r="AO60" i="68" s="1"/>
  <c r="AW60" i="61"/>
  <c r="AW60" i="65" s="1"/>
  <c r="AW60" i="67" s="1"/>
  <c r="AW60" i="68" s="1"/>
  <c r="J63" i="61"/>
  <c r="AF63" i="61"/>
  <c r="AJ63" i="61"/>
  <c r="AN63" i="61"/>
  <c r="AR63" i="61"/>
  <c r="AV63" i="61"/>
  <c r="AZ63" i="61"/>
  <c r="AG63" i="61"/>
  <c r="AK63" i="61"/>
  <c r="AO63" i="61"/>
  <c r="AS63" i="61"/>
  <c r="AW63" i="61"/>
  <c r="BA63" i="61"/>
  <c r="AI63" i="61"/>
  <c r="AQ63" i="61"/>
  <c r="AY63" i="61"/>
  <c r="AL63" i="61"/>
  <c r="AT63" i="61"/>
  <c r="BB63" i="61"/>
  <c r="AM63" i="61"/>
  <c r="AU63" i="61"/>
  <c r="AH63" i="61"/>
  <c r="AP63" i="61"/>
  <c r="AX63" i="61"/>
  <c r="I83" i="61"/>
  <c r="I83" i="65" s="1"/>
  <c r="I83" i="67" s="1"/>
  <c r="I83" i="68" s="1"/>
  <c r="AG83" i="61"/>
  <c r="AG83" i="65" s="1"/>
  <c r="AG83" i="67" s="1"/>
  <c r="AG83" i="68" s="1"/>
  <c r="AK83" i="61"/>
  <c r="AK83" i="65" s="1"/>
  <c r="AK83" i="67" s="1"/>
  <c r="AK83" i="68" s="1"/>
  <c r="AO83" i="61"/>
  <c r="AO83" i="65" s="1"/>
  <c r="AO83" i="67" s="1"/>
  <c r="AO83" i="68" s="1"/>
  <c r="AS83" i="61"/>
  <c r="AS83" i="65" s="1"/>
  <c r="AS83" i="67" s="1"/>
  <c r="AS83" i="68" s="1"/>
  <c r="AW83" i="61"/>
  <c r="AW83" i="65" s="1"/>
  <c r="AW83" i="67" s="1"/>
  <c r="AW83" i="68" s="1"/>
  <c r="BA83" i="61"/>
  <c r="BA83" i="65" s="1"/>
  <c r="BA83" i="67" s="1"/>
  <c r="BA83" i="68" s="1"/>
  <c r="AH83" i="61"/>
  <c r="AH83" i="65" s="1"/>
  <c r="AH83" i="67" s="1"/>
  <c r="AH83" i="68" s="1"/>
  <c r="AL83" i="61"/>
  <c r="AL83" i="65" s="1"/>
  <c r="AL83" i="67" s="1"/>
  <c r="AL83" i="68" s="1"/>
  <c r="AP83" i="61"/>
  <c r="AP83" i="65" s="1"/>
  <c r="AP83" i="67" s="1"/>
  <c r="AP83" i="68" s="1"/>
  <c r="AT83" i="61"/>
  <c r="AT83" i="65" s="1"/>
  <c r="AT83" i="67" s="1"/>
  <c r="AT83" i="68" s="1"/>
  <c r="AX83" i="61"/>
  <c r="AX83" i="65" s="1"/>
  <c r="AX83" i="67" s="1"/>
  <c r="AX83" i="68" s="1"/>
  <c r="BB83" i="61"/>
  <c r="BB83" i="65" s="1"/>
  <c r="BB83" i="67" s="1"/>
  <c r="BB83" i="68" s="1"/>
  <c r="AI83" i="61"/>
  <c r="AI83" i="65" s="1"/>
  <c r="AI83" i="67" s="1"/>
  <c r="AI83" i="68" s="1"/>
  <c r="AM83" i="61"/>
  <c r="AM83" i="65" s="1"/>
  <c r="AM83" i="67" s="1"/>
  <c r="AM83" i="68" s="1"/>
  <c r="AQ83" i="61"/>
  <c r="AQ83" i="65" s="1"/>
  <c r="AQ83" i="67" s="1"/>
  <c r="AQ83" i="68" s="1"/>
  <c r="AU83" i="61"/>
  <c r="AU83" i="65" s="1"/>
  <c r="AU83" i="67" s="1"/>
  <c r="AU83" i="68" s="1"/>
  <c r="AY83" i="61"/>
  <c r="AY83" i="65" s="1"/>
  <c r="AY83" i="67" s="1"/>
  <c r="AY83" i="68" s="1"/>
  <c r="AF83" i="61"/>
  <c r="AF83" i="65" s="1"/>
  <c r="AF83" i="67" s="1"/>
  <c r="AF83" i="68" s="1"/>
  <c r="AJ83" i="61"/>
  <c r="AJ83" i="65" s="1"/>
  <c r="AJ83" i="67" s="1"/>
  <c r="AJ83" i="68" s="1"/>
  <c r="AN83" i="61"/>
  <c r="AN83" i="65" s="1"/>
  <c r="AN83" i="67" s="1"/>
  <c r="AN83" i="68" s="1"/>
  <c r="AR83" i="61"/>
  <c r="AR83" i="65" s="1"/>
  <c r="AR83" i="67" s="1"/>
  <c r="AR83" i="68" s="1"/>
  <c r="AV83" i="61"/>
  <c r="AV83" i="65" s="1"/>
  <c r="AV83" i="67" s="1"/>
  <c r="AV83" i="68" s="1"/>
  <c r="AZ83" i="61"/>
  <c r="AZ83" i="65" s="1"/>
  <c r="AZ83" i="67" s="1"/>
  <c r="AZ83" i="68" s="1"/>
  <c r="G76" i="61"/>
  <c r="AG76" i="61"/>
  <c r="AK76" i="61"/>
  <c r="AH76" i="61"/>
  <c r="AJ76" i="61"/>
  <c r="AO76" i="61"/>
  <c r="AS76" i="61"/>
  <c r="AW76" i="61"/>
  <c r="BA76" i="61"/>
  <c r="AL76" i="61"/>
  <c r="AP76" i="61"/>
  <c r="AT76" i="61"/>
  <c r="AX76" i="61"/>
  <c r="BB76" i="61"/>
  <c r="AF76" i="61"/>
  <c r="AM76" i="61"/>
  <c r="AQ76" i="61"/>
  <c r="AU76" i="61"/>
  <c r="AY76" i="61"/>
  <c r="AI76" i="61"/>
  <c r="AN76" i="61"/>
  <c r="AR76" i="61"/>
  <c r="AV76" i="61"/>
  <c r="AZ76" i="61"/>
  <c r="I71" i="61"/>
  <c r="AG71" i="61"/>
  <c r="AK71" i="61"/>
  <c r="AO71" i="61"/>
  <c r="AS71" i="61"/>
  <c r="AW71" i="61"/>
  <c r="BA71" i="61"/>
  <c r="AH71" i="61"/>
  <c r="AL71" i="61"/>
  <c r="AP71" i="61"/>
  <c r="AT71" i="61"/>
  <c r="AX71" i="61"/>
  <c r="BB71" i="61"/>
  <c r="AF71" i="61"/>
  <c r="AN71" i="61"/>
  <c r="AV71" i="61"/>
  <c r="AI71" i="61"/>
  <c r="AQ71" i="61"/>
  <c r="AY71" i="61"/>
  <c r="AJ71" i="61"/>
  <c r="AR71" i="61"/>
  <c r="AZ71" i="61"/>
  <c r="AM71" i="61"/>
  <c r="AU71" i="61"/>
  <c r="F16" i="61"/>
  <c r="F16" i="65" s="1"/>
  <c r="F63" i="61"/>
  <c r="F75" i="61"/>
  <c r="F93" i="61"/>
  <c r="F93" i="65" s="1"/>
  <c r="H95" i="61"/>
  <c r="AI95" i="61"/>
  <c r="AM95" i="61"/>
  <c r="AQ95" i="61"/>
  <c r="AU95" i="61"/>
  <c r="AY95" i="61"/>
  <c r="AF95" i="61"/>
  <c r="AJ95" i="61"/>
  <c r="AN95" i="61"/>
  <c r="AR95" i="61"/>
  <c r="AV95" i="61"/>
  <c r="AZ95" i="61"/>
  <c r="AG95" i="61"/>
  <c r="AK95" i="61"/>
  <c r="AO95" i="61"/>
  <c r="AS95" i="61"/>
  <c r="AW95" i="61"/>
  <c r="BA95" i="61"/>
  <c r="AH95" i="61"/>
  <c r="AL95" i="61"/>
  <c r="AP95" i="61"/>
  <c r="AT95" i="61"/>
  <c r="AX95" i="61"/>
  <c r="BB95" i="61"/>
  <c r="F97" i="61"/>
  <c r="Y97" i="61"/>
  <c r="Y97" i="65" s="1"/>
  <c r="Y97" i="67" s="1"/>
  <c r="Y97" i="68" s="1"/>
  <c r="Q97" i="61"/>
  <c r="Q97" i="65" s="1"/>
  <c r="Q97" i="67" s="1"/>
  <c r="Q97" i="68" s="1"/>
  <c r="I97" i="61"/>
  <c r="I97" i="65" s="1"/>
  <c r="I97" i="67" s="1"/>
  <c r="I97" i="68" s="1"/>
  <c r="AB96" i="61"/>
  <c r="AB96" i="65" s="1"/>
  <c r="AB96" i="67" s="1"/>
  <c r="AB96" i="68" s="1"/>
  <c r="W96" i="61"/>
  <c r="W96" i="65" s="1"/>
  <c r="W96" i="67" s="1"/>
  <c r="W96" i="68" s="1"/>
  <c r="R96" i="61"/>
  <c r="R96" i="65" s="1"/>
  <c r="R96" i="67" s="1"/>
  <c r="R96" i="68" s="1"/>
  <c r="L96" i="61"/>
  <c r="L96" i="65" s="1"/>
  <c r="L96" i="67" s="1"/>
  <c r="L96" i="68" s="1"/>
  <c r="G96" i="61"/>
  <c r="G96" i="65" s="1"/>
  <c r="G96" i="67" s="1"/>
  <c r="G96" i="68" s="1"/>
  <c r="T93" i="61"/>
  <c r="T93" i="65" s="1"/>
  <c r="T93" i="67" s="1"/>
  <c r="T93" i="68" s="1"/>
  <c r="AD92" i="61"/>
  <c r="AD92" i="65" s="1"/>
  <c r="AD92" i="67" s="1"/>
  <c r="AD92" i="68" s="1"/>
  <c r="N92" i="61"/>
  <c r="N92" i="65" s="1"/>
  <c r="N92" i="67" s="1"/>
  <c r="N92" i="68" s="1"/>
  <c r="X91" i="61"/>
  <c r="H91" i="61"/>
  <c r="AB86" i="61"/>
  <c r="AB86" i="65" s="1"/>
  <c r="AB86" i="67" s="1"/>
  <c r="AB86" i="68" s="1"/>
  <c r="V86" i="61"/>
  <c r="V86" i="65" s="1"/>
  <c r="V86" i="67" s="1"/>
  <c r="V86" i="68" s="1"/>
  <c r="Q86" i="61"/>
  <c r="Q86" i="65" s="1"/>
  <c r="Q86" i="67" s="1"/>
  <c r="Q86" i="68" s="1"/>
  <c r="L86" i="61"/>
  <c r="L86" i="65" s="1"/>
  <c r="L86" i="67" s="1"/>
  <c r="L86" i="68" s="1"/>
  <c r="AD83" i="61"/>
  <c r="AD83" i="65" s="1"/>
  <c r="AD83" i="67" s="1"/>
  <c r="AD83" i="68" s="1"/>
  <c r="M83" i="61"/>
  <c r="M83" i="65" s="1"/>
  <c r="M83" i="67" s="1"/>
  <c r="M83" i="68" s="1"/>
  <c r="R82" i="61"/>
  <c r="R82" i="65" s="1"/>
  <c r="R82" i="67" s="1"/>
  <c r="R82" i="68" s="1"/>
  <c r="AE81" i="61"/>
  <c r="AE81" i="65" s="1"/>
  <c r="AE81" i="67" s="1"/>
  <c r="AE81" i="68" s="1"/>
  <c r="W81" i="61"/>
  <c r="W81" i="65" s="1"/>
  <c r="W81" i="67" s="1"/>
  <c r="W81" i="68" s="1"/>
  <c r="P81" i="61"/>
  <c r="P81" i="65" s="1"/>
  <c r="P81" i="67" s="1"/>
  <c r="P81" i="68" s="1"/>
  <c r="I81" i="61"/>
  <c r="I81" i="65" s="1"/>
  <c r="I81" i="67" s="1"/>
  <c r="I81" i="68" s="1"/>
  <c r="U76" i="61"/>
  <c r="Z75" i="61"/>
  <c r="AE74" i="61"/>
  <c r="X74" i="61"/>
  <c r="Q74" i="61"/>
  <c r="Q74" i="65" s="1"/>
  <c r="Q74" i="67" s="1"/>
  <c r="I74" i="61"/>
  <c r="X71" i="61"/>
  <c r="AC68" i="61"/>
  <c r="G68" i="61"/>
  <c r="X67" i="61"/>
  <c r="K67" i="61"/>
  <c r="V63" i="61"/>
  <c r="J59" i="61"/>
  <c r="J59" i="65" s="1"/>
  <c r="J59" i="67" s="1"/>
  <c r="J59" i="68" s="1"/>
  <c r="R51" i="61"/>
  <c r="R51" i="65" s="1"/>
  <c r="R51" i="67" s="1"/>
  <c r="R51" i="68" s="1"/>
  <c r="Z40" i="61"/>
  <c r="Z40" i="65" s="1"/>
  <c r="Z40" i="67" s="1"/>
  <c r="Z40" i="68" s="1"/>
  <c r="Y119" i="37"/>
  <c r="Y162" i="37" s="1"/>
  <c r="J89" i="53"/>
  <c r="BC89" i="53"/>
  <c r="AB89" i="53"/>
  <c r="X89" i="53"/>
  <c r="T89" i="53"/>
  <c r="P89" i="53"/>
  <c r="L89" i="53"/>
  <c r="H89" i="53"/>
  <c r="R89" i="53"/>
  <c r="N89" i="53"/>
  <c r="AB8" i="37"/>
  <c r="X8" i="37"/>
  <c r="T8" i="37"/>
  <c r="L8" i="37"/>
  <c r="H8" i="37"/>
  <c r="AD89" i="50"/>
  <c r="Z89" i="50"/>
  <c r="V89" i="50"/>
  <c r="R89" i="50"/>
  <c r="N89" i="50"/>
  <c r="J89" i="50"/>
  <c r="AD78" i="50"/>
  <c r="AA9" i="37" s="1"/>
  <c r="Z78" i="50"/>
  <c r="W9" i="37" s="1"/>
  <c r="V78" i="50"/>
  <c r="S9" i="37" s="1"/>
  <c r="R78" i="50"/>
  <c r="O9" i="37" s="1"/>
  <c r="N78" i="50"/>
  <c r="K9" i="37" s="1"/>
  <c r="J78" i="50"/>
  <c r="G9" i="37" s="1"/>
  <c r="AC89" i="50"/>
  <c r="Y89" i="50"/>
  <c r="U89" i="50"/>
  <c r="Q89" i="50"/>
  <c r="M89" i="50"/>
  <c r="I89" i="50"/>
  <c r="AC78" i="50"/>
  <c r="Z9" i="37" s="1"/>
  <c r="Y78" i="50"/>
  <c r="V9" i="37" s="1"/>
  <c r="U78" i="50"/>
  <c r="R9" i="37" s="1"/>
  <c r="Q78" i="50"/>
  <c r="N9" i="37" s="1"/>
  <c r="M78" i="50"/>
  <c r="J9" i="37" s="1"/>
  <c r="I78" i="50"/>
  <c r="F9" i="37" s="1"/>
  <c r="AD42" i="50"/>
  <c r="Z42" i="50"/>
  <c r="V42" i="50"/>
  <c r="R42" i="50"/>
  <c r="N42" i="50"/>
  <c r="J42" i="50"/>
  <c r="F6" i="37"/>
  <c r="AC42" i="50"/>
  <c r="Y42" i="50"/>
  <c r="U42" i="50"/>
  <c r="Q42" i="50"/>
  <c r="M42" i="50"/>
  <c r="I42" i="50"/>
  <c r="P8" i="37"/>
  <c r="D8" i="37"/>
  <c r="AZ91" i="37"/>
  <c r="Y73" i="37"/>
  <c r="D37" i="37"/>
  <c r="AA119" i="37"/>
  <c r="AA73" i="37"/>
  <c r="AA37" i="37"/>
  <c r="T37" i="37"/>
  <c r="H37" i="37"/>
  <c r="AZ119" i="37"/>
  <c r="AZ162" i="37" s="1"/>
  <c r="AZ73" i="37"/>
  <c r="W91" i="37"/>
  <c r="W55" i="37"/>
  <c r="B4" i="37"/>
  <c r="L37" i="37"/>
  <c r="AA91" i="37"/>
  <c r="P37" i="37"/>
  <c r="AZ150" i="37"/>
  <c r="AZ214" i="37" s="1"/>
  <c r="W119" i="37"/>
  <c r="Y91" i="37"/>
  <c r="W73" i="37"/>
  <c r="X150" i="37"/>
  <c r="D5" i="67"/>
  <c r="Y150" i="37"/>
  <c r="D5" i="61"/>
  <c r="D4" i="67"/>
  <c r="D5" i="68"/>
  <c r="N119" i="37"/>
  <c r="N150" i="37" s="1"/>
  <c r="N214" i="37" s="1"/>
  <c r="Z119" i="37"/>
  <c r="V119" i="37"/>
  <c r="Z91" i="37"/>
  <c r="V91" i="37"/>
  <c r="Z73" i="37"/>
  <c r="V73" i="37"/>
  <c r="Z55" i="37"/>
  <c r="V55" i="37"/>
  <c r="AB150" i="37"/>
  <c r="R73" i="37"/>
  <c r="R37" i="37"/>
  <c r="N37" i="37"/>
  <c r="J37" i="37"/>
  <c r="F37" i="37"/>
  <c r="R6" i="37"/>
  <c r="D6" i="37"/>
  <c r="V7" i="37"/>
  <c r="N7" i="37"/>
  <c r="F7" i="37"/>
  <c r="AB7" i="37"/>
  <c r="X7" i="37"/>
  <c r="T7" i="37"/>
  <c r="P7" i="37"/>
  <c r="L7" i="37"/>
  <c r="H7" i="37"/>
  <c r="D7" i="37"/>
  <c r="Z7" i="37"/>
  <c r="R7" i="37"/>
  <c r="J7" i="37"/>
  <c r="N8" i="37"/>
  <c r="J8" i="37"/>
  <c r="F8" i="37"/>
  <c r="AB6" i="37"/>
  <c r="L6" i="37"/>
  <c r="N6" i="37"/>
  <c r="V6" i="37"/>
  <c r="Z6" i="37"/>
  <c r="J6" i="37"/>
  <c r="I67" i="65"/>
  <c r="I75" i="65"/>
  <c r="J90" i="61"/>
  <c r="J91" i="65"/>
  <c r="W66" i="67"/>
  <c r="W74" i="67"/>
  <c r="G76" i="65"/>
  <c r="G68" i="65"/>
  <c r="I71" i="65"/>
  <c r="H94" i="61"/>
  <c r="H95" i="65"/>
  <c r="J84" i="61"/>
  <c r="J85" i="65"/>
  <c r="J65" i="65"/>
  <c r="J73" i="65"/>
  <c r="C133" i="37"/>
  <c r="K30" i="37"/>
  <c r="S27" i="37"/>
  <c r="K27" i="37"/>
  <c r="W27" i="37"/>
  <c r="Y29" i="37"/>
  <c r="M29" i="37"/>
  <c r="J50" i="61"/>
  <c r="J50" i="65" s="1"/>
  <c r="Z50" i="61"/>
  <c r="Z50" i="65" s="1"/>
  <c r="R50" i="61"/>
  <c r="R50" i="65" s="1"/>
  <c r="V50" i="61"/>
  <c r="V50" i="65" s="1"/>
  <c r="AD50" i="61"/>
  <c r="AD50" i="65" s="1"/>
  <c r="J38" i="61"/>
  <c r="J38" i="65" s="1"/>
  <c r="J38" i="67" s="1"/>
  <c r="J38" i="68" s="1"/>
  <c r="Z38" i="61"/>
  <c r="Z38" i="65" s="1"/>
  <c r="Z38" i="67" s="1"/>
  <c r="Z38" i="68" s="1"/>
  <c r="V38" i="61"/>
  <c r="V38" i="65" s="1"/>
  <c r="V38" i="67" s="1"/>
  <c r="V38" i="68" s="1"/>
  <c r="AD38" i="61"/>
  <c r="AD38" i="65" s="1"/>
  <c r="AD38" i="67" s="1"/>
  <c r="AD38" i="68" s="1"/>
  <c r="N38" i="61"/>
  <c r="N38" i="65" s="1"/>
  <c r="N38" i="67" s="1"/>
  <c r="N38" i="68" s="1"/>
  <c r="J56" i="61"/>
  <c r="J56" i="65" s="1"/>
  <c r="N56" i="61"/>
  <c r="R56" i="61"/>
  <c r="R56" i="65" s="1"/>
  <c r="V56" i="61"/>
  <c r="V56" i="65" s="1"/>
  <c r="Z56" i="61"/>
  <c r="Z56" i="65" s="1"/>
  <c r="AD56" i="61"/>
  <c r="K56" i="61"/>
  <c r="K56" i="65" s="1"/>
  <c r="K56" i="67" s="1"/>
  <c r="P56" i="61"/>
  <c r="P56" i="65" s="1"/>
  <c r="U56" i="61"/>
  <c r="AA56" i="61"/>
  <c r="AA56" i="65" s="1"/>
  <c r="AA56" i="67" s="1"/>
  <c r="BC56" i="61"/>
  <c r="BC56" i="65" s="1"/>
  <c r="G56" i="61"/>
  <c r="L56" i="61"/>
  <c r="L56" i="65" s="1"/>
  <c r="Q56" i="61"/>
  <c r="Q56" i="65" s="1"/>
  <c r="W56" i="61"/>
  <c r="W56" i="65" s="1"/>
  <c r="W56" i="67" s="1"/>
  <c r="AB56" i="61"/>
  <c r="H56" i="61"/>
  <c r="H56" i="65" s="1"/>
  <c r="M56" i="61"/>
  <c r="M56" i="65" s="1"/>
  <c r="S56" i="61"/>
  <c r="S56" i="65" s="1"/>
  <c r="S56" i="67" s="1"/>
  <c r="X56" i="61"/>
  <c r="X56" i="65" s="1"/>
  <c r="AC56" i="61"/>
  <c r="AC56" i="65" s="1"/>
  <c r="AC56" i="67" s="1"/>
  <c r="H80" i="61"/>
  <c r="L80" i="61"/>
  <c r="P80" i="61"/>
  <c r="T80" i="61"/>
  <c r="X80" i="61"/>
  <c r="AB80" i="61"/>
  <c r="BC80" i="61"/>
  <c r="G66" i="61"/>
  <c r="K66" i="61"/>
  <c r="O66" i="61"/>
  <c r="S66" i="61"/>
  <c r="W66" i="61"/>
  <c r="AA66" i="61"/>
  <c r="AE66" i="61"/>
  <c r="H66" i="61"/>
  <c r="L66" i="61"/>
  <c r="P66" i="61"/>
  <c r="T66" i="61"/>
  <c r="X66" i="61"/>
  <c r="AB66" i="61"/>
  <c r="BC66" i="61"/>
  <c r="I66" i="61"/>
  <c r="M66" i="61"/>
  <c r="Q66" i="61"/>
  <c r="U66" i="61"/>
  <c r="F38" i="61"/>
  <c r="F38" i="65" s="1"/>
  <c r="F38" i="67" s="1"/>
  <c r="F57" i="61"/>
  <c r="F74" i="65"/>
  <c r="F85" i="61"/>
  <c r="AD95" i="61"/>
  <c r="Z95" i="61"/>
  <c r="V95" i="61"/>
  <c r="R95" i="61"/>
  <c r="N95" i="61"/>
  <c r="J95" i="61"/>
  <c r="BC91" i="65"/>
  <c r="X91" i="65"/>
  <c r="P91" i="65"/>
  <c r="BC85" i="61"/>
  <c r="X85" i="61"/>
  <c r="P85" i="61"/>
  <c r="AA80" i="61"/>
  <c r="Q80" i="61"/>
  <c r="BC76" i="65"/>
  <c r="BC68" i="65"/>
  <c r="U68" i="65"/>
  <c r="U76" i="65"/>
  <c r="AE67" i="67"/>
  <c r="AE75" i="67"/>
  <c r="U67" i="65"/>
  <c r="U75" i="65"/>
  <c r="J75" i="65"/>
  <c r="J67" i="65"/>
  <c r="AE66" i="65"/>
  <c r="AE74" i="65"/>
  <c r="T66" i="65"/>
  <c r="T74" i="65"/>
  <c r="I74" i="65"/>
  <c r="I66" i="65"/>
  <c r="AD73" i="61"/>
  <c r="S73" i="61"/>
  <c r="I73" i="61"/>
  <c r="AC71" i="65"/>
  <c r="S71" i="65"/>
  <c r="AC66" i="61"/>
  <c r="R66" i="61"/>
  <c r="AD57" i="61"/>
  <c r="AD57" i="65" s="1"/>
  <c r="AD57" i="67" s="1"/>
  <c r="AD57" i="68" s="1"/>
  <c r="J57" i="61"/>
  <c r="J57" i="65" s="1"/>
  <c r="J57" i="67" s="1"/>
  <c r="J57" i="68" s="1"/>
  <c r="O56" i="61"/>
  <c r="O56" i="65" s="1"/>
  <c r="O56" i="67" s="1"/>
  <c r="R38" i="61"/>
  <c r="R38" i="65" s="1"/>
  <c r="R38" i="67" s="1"/>
  <c r="R38" i="68" s="1"/>
  <c r="P68" i="65"/>
  <c r="Q74" i="68"/>
  <c r="Q66" i="68"/>
  <c r="D130" i="37"/>
  <c r="H130" i="37"/>
  <c r="L130" i="37"/>
  <c r="P130" i="37"/>
  <c r="X130" i="37"/>
  <c r="AB130" i="37"/>
  <c r="I130" i="37"/>
  <c r="Q130" i="37"/>
  <c r="U130" i="37"/>
  <c r="AZ130" i="37"/>
  <c r="J130" i="37"/>
  <c r="N130" i="37"/>
  <c r="V130" i="37"/>
  <c r="Z130" i="37"/>
  <c r="G130" i="37"/>
  <c r="K130" i="37"/>
  <c r="O130" i="37"/>
  <c r="S130" i="37"/>
  <c r="W130" i="37"/>
  <c r="AA130" i="37"/>
  <c r="T130" i="37"/>
  <c r="E130" i="37"/>
  <c r="M130" i="37"/>
  <c r="Y130" i="37"/>
  <c r="F130" i="37"/>
  <c r="R130" i="37"/>
  <c r="C130" i="37"/>
  <c r="M125" i="37"/>
  <c r="V124" i="37"/>
  <c r="X6" i="37"/>
  <c r="H6" i="37"/>
  <c r="Q30" i="37"/>
  <c r="M30" i="37"/>
  <c r="I30" i="37"/>
  <c r="E30" i="37"/>
  <c r="U27" i="37"/>
  <c r="M27" i="37"/>
  <c r="I27" i="37"/>
  <c r="C136" i="37"/>
  <c r="B136" i="37" s="1"/>
  <c r="C135" i="37"/>
  <c r="B135" i="37" s="1"/>
  <c r="B198" i="37"/>
  <c r="D55" i="37"/>
  <c r="T30" i="37"/>
  <c r="P30" i="37"/>
  <c r="L30" i="37"/>
  <c r="H30" i="37"/>
  <c r="D30" i="37"/>
  <c r="T27" i="37"/>
  <c r="P27" i="37"/>
  <c r="L27" i="37"/>
  <c r="H27" i="37"/>
  <c r="D27" i="37"/>
  <c r="AB30" i="37"/>
  <c r="X30" i="37"/>
  <c r="AB27" i="37"/>
  <c r="X27" i="37"/>
  <c r="AE89" i="50"/>
  <c r="AA89" i="50"/>
  <c r="W89" i="50"/>
  <c r="S89" i="50"/>
  <c r="O89" i="50"/>
  <c r="K89" i="50"/>
  <c r="G89" i="50"/>
  <c r="AE78" i="50"/>
  <c r="AB9" i="37" s="1"/>
  <c r="AA78" i="50"/>
  <c r="X9" i="37" s="1"/>
  <c r="W78" i="50"/>
  <c r="T9" i="37" s="1"/>
  <c r="S78" i="50"/>
  <c r="P9" i="37" s="1"/>
  <c r="O78" i="50"/>
  <c r="L9" i="37" s="1"/>
  <c r="K78" i="50"/>
  <c r="H9" i="37" s="1"/>
  <c r="G78" i="50"/>
  <c r="D9" i="37" s="1"/>
  <c r="Z8" i="37"/>
  <c r="V8" i="37"/>
  <c r="R8" i="37"/>
  <c r="AE42" i="50"/>
  <c r="AA42" i="50"/>
  <c r="W42" i="50"/>
  <c r="S42" i="50"/>
  <c r="O42" i="50"/>
  <c r="K42" i="50"/>
  <c r="G42" i="50"/>
  <c r="AC89" i="53"/>
  <c r="Y89" i="53"/>
  <c r="U89" i="53"/>
  <c r="AA7" i="37"/>
  <c r="W7" i="37"/>
  <c r="S7" i="37"/>
  <c r="O7" i="37"/>
  <c r="K7" i="37"/>
  <c r="G7" i="37"/>
  <c r="D29" i="37"/>
  <c r="Z29" i="37"/>
  <c r="V29" i="37"/>
  <c r="R29" i="37"/>
  <c r="N29" i="37"/>
  <c r="J29" i="37"/>
  <c r="F29" i="37"/>
  <c r="D4" i="61"/>
  <c r="G51" i="61"/>
  <c r="G51" i="65" s="1"/>
  <c r="G51" i="67" s="1"/>
  <c r="G51" i="68" s="1"/>
  <c r="L51" i="61"/>
  <c r="L51" i="65" s="1"/>
  <c r="L51" i="67" s="1"/>
  <c r="L51" i="68" s="1"/>
  <c r="T51" i="61"/>
  <c r="T51" i="65" s="1"/>
  <c r="T51" i="67" s="1"/>
  <c r="T51" i="68" s="1"/>
  <c r="AB51" i="61"/>
  <c r="AB51" i="65" s="1"/>
  <c r="AB51" i="67" s="1"/>
  <c r="AB51" i="68" s="1"/>
  <c r="J51" i="61"/>
  <c r="J51" i="65" s="1"/>
  <c r="J51" i="67" s="1"/>
  <c r="J51" i="68" s="1"/>
  <c r="V51" i="61"/>
  <c r="V51" i="65" s="1"/>
  <c r="V51" i="67" s="1"/>
  <c r="V51" i="68" s="1"/>
  <c r="BC51" i="61"/>
  <c r="BC51" i="65" s="1"/>
  <c r="BC51" i="67" s="1"/>
  <c r="BC51" i="68" s="1"/>
  <c r="N51" i="61"/>
  <c r="N51" i="65" s="1"/>
  <c r="N51" i="67" s="1"/>
  <c r="N51" i="68" s="1"/>
  <c r="X51" i="61"/>
  <c r="X51" i="65" s="1"/>
  <c r="X51" i="67" s="1"/>
  <c r="X51" i="68" s="1"/>
  <c r="P51" i="61"/>
  <c r="P51" i="65" s="1"/>
  <c r="P51" i="67" s="1"/>
  <c r="P51" i="68" s="1"/>
  <c r="Z51" i="61"/>
  <c r="Z51" i="65" s="1"/>
  <c r="Z51" i="67" s="1"/>
  <c r="Z51" i="68" s="1"/>
  <c r="G46" i="61"/>
  <c r="G46" i="65" s="1"/>
  <c r="G46" i="67" s="1"/>
  <c r="G46" i="68" s="1"/>
  <c r="H46" i="61"/>
  <c r="H46" i="65" s="1"/>
  <c r="H46" i="67" s="1"/>
  <c r="H46" i="68" s="1"/>
  <c r="P46" i="61"/>
  <c r="P46" i="65" s="1"/>
  <c r="P46" i="67" s="1"/>
  <c r="P46" i="68" s="1"/>
  <c r="X46" i="61"/>
  <c r="X46" i="65" s="1"/>
  <c r="X46" i="67" s="1"/>
  <c r="X46" i="68" s="1"/>
  <c r="BC46" i="61"/>
  <c r="BC46" i="65" s="1"/>
  <c r="BC46" i="67" s="1"/>
  <c r="BC46" i="68" s="1"/>
  <c r="L46" i="61"/>
  <c r="L46" i="65" s="1"/>
  <c r="L46" i="67" s="1"/>
  <c r="L46" i="68" s="1"/>
  <c r="V46" i="61"/>
  <c r="V46" i="65" s="1"/>
  <c r="V46" i="67" s="1"/>
  <c r="V46" i="68" s="1"/>
  <c r="N46" i="61"/>
  <c r="N46" i="65" s="1"/>
  <c r="N46" i="67" s="1"/>
  <c r="N46" i="68" s="1"/>
  <c r="Z46" i="61"/>
  <c r="Z46" i="65" s="1"/>
  <c r="Z46" i="67" s="1"/>
  <c r="Z46" i="68" s="1"/>
  <c r="R46" i="61"/>
  <c r="R46" i="65" s="1"/>
  <c r="R46" i="67" s="1"/>
  <c r="R46" i="68" s="1"/>
  <c r="AB46" i="61"/>
  <c r="AB46" i="65" s="1"/>
  <c r="AB46" i="67" s="1"/>
  <c r="AB46" i="68" s="1"/>
  <c r="G39" i="61"/>
  <c r="G39" i="65" s="1"/>
  <c r="G39" i="67" s="1"/>
  <c r="G39" i="68" s="1"/>
  <c r="L39" i="61"/>
  <c r="L39" i="65" s="1"/>
  <c r="L39" i="67" s="1"/>
  <c r="L39" i="68" s="1"/>
  <c r="T39" i="61"/>
  <c r="T39" i="65" s="1"/>
  <c r="T39" i="67" s="1"/>
  <c r="T39" i="68" s="1"/>
  <c r="AB39" i="61"/>
  <c r="AB39" i="65" s="1"/>
  <c r="AB39" i="67" s="1"/>
  <c r="AB39" i="68" s="1"/>
  <c r="N39" i="61"/>
  <c r="N39" i="65" s="1"/>
  <c r="N39" i="67" s="1"/>
  <c r="N39" i="68" s="1"/>
  <c r="X39" i="61"/>
  <c r="X39" i="65" s="1"/>
  <c r="X39" i="67" s="1"/>
  <c r="X39" i="68" s="1"/>
  <c r="P39" i="61"/>
  <c r="P39" i="65" s="1"/>
  <c r="P39" i="67" s="1"/>
  <c r="P39" i="68" s="1"/>
  <c r="Z39" i="61"/>
  <c r="Z39" i="65" s="1"/>
  <c r="Z39" i="67" s="1"/>
  <c r="Z39" i="68" s="1"/>
  <c r="H39" i="61"/>
  <c r="H39" i="65" s="1"/>
  <c r="H39" i="67" s="1"/>
  <c r="H39" i="68" s="1"/>
  <c r="R39" i="61"/>
  <c r="R39" i="65" s="1"/>
  <c r="R39" i="67" s="1"/>
  <c r="R39" i="68" s="1"/>
  <c r="AD39" i="61"/>
  <c r="AD39" i="65" s="1"/>
  <c r="AD39" i="67" s="1"/>
  <c r="AD39" i="68" s="1"/>
  <c r="J32" i="61"/>
  <c r="J32" i="65" s="1"/>
  <c r="J32" i="67" s="1"/>
  <c r="J32" i="68" s="1"/>
  <c r="Z32" i="61"/>
  <c r="Z32" i="65" s="1"/>
  <c r="Z32" i="67" s="1"/>
  <c r="Z32" i="68" s="1"/>
  <c r="V32" i="61"/>
  <c r="V32" i="65" s="1"/>
  <c r="V32" i="67" s="1"/>
  <c r="V32" i="68" s="1"/>
  <c r="AD32" i="61"/>
  <c r="AD32" i="65" s="1"/>
  <c r="AD32" i="67" s="1"/>
  <c r="AD32" i="68" s="1"/>
  <c r="N32" i="61"/>
  <c r="N32" i="65" s="1"/>
  <c r="N32" i="67" s="1"/>
  <c r="N32" i="68" s="1"/>
  <c r="J27" i="61"/>
  <c r="Z27" i="61"/>
  <c r="AD27" i="61"/>
  <c r="N27" i="61"/>
  <c r="R27" i="61"/>
  <c r="Q21" i="65"/>
  <c r="Q21" i="67" s="1"/>
  <c r="Q21" i="68" s="1"/>
  <c r="I21" i="65"/>
  <c r="I21" i="67" s="1"/>
  <c r="I21" i="68" s="1"/>
  <c r="I16" i="65"/>
  <c r="I16" i="67" s="1"/>
  <c r="I16" i="68" s="1"/>
  <c r="Q16" i="65"/>
  <c r="Q16" i="67" s="1"/>
  <c r="Q16" i="68" s="1"/>
  <c r="I58" i="61"/>
  <c r="I58" i="65" s="1"/>
  <c r="I58" i="67" s="1"/>
  <c r="I58" i="68" s="1"/>
  <c r="M58" i="61"/>
  <c r="M58" i="65" s="1"/>
  <c r="M58" i="67" s="1"/>
  <c r="M58" i="68" s="1"/>
  <c r="Q58" i="61"/>
  <c r="Q58" i="65" s="1"/>
  <c r="Q58" i="67" s="1"/>
  <c r="Q58" i="68" s="1"/>
  <c r="U58" i="61"/>
  <c r="U58" i="65" s="1"/>
  <c r="U58" i="67" s="1"/>
  <c r="U58" i="68" s="1"/>
  <c r="Y58" i="61"/>
  <c r="Y58" i="65" s="1"/>
  <c r="Y58" i="67" s="1"/>
  <c r="Y58" i="68" s="1"/>
  <c r="AC58" i="61"/>
  <c r="AC58" i="65" s="1"/>
  <c r="AC58" i="67" s="1"/>
  <c r="AC58" i="68" s="1"/>
  <c r="J58" i="61"/>
  <c r="J58" i="65" s="1"/>
  <c r="J58" i="67" s="1"/>
  <c r="J58" i="68" s="1"/>
  <c r="N58" i="61"/>
  <c r="N58" i="65" s="1"/>
  <c r="N58" i="67" s="1"/>
  <c r="N58" i="68" s="1"/>
  <c r="R58" i="61"/>
  <c r="R58" i="65" s="1"/>
  <c r="R58" i="67" s="1"/>
  <c r="R58" i="68" s="1"/>
  <c r="V58" i="61"/>
  <c r="V58" i="65" s="1"/>
  <c r="V58" i="67" s="1"/>
  <c r="V58" i="68" s="1"/>
  <c r="Z58" i="61"/>
  <c r="Z58" i="65" s="1"/>
  <c r="Z58" i="67" s="1"/>
  <c r="Z58" i="68" s="1"/>
  <c r="AD58" i="61"/>
  <c r="AD58" i="65" s="1"/>
  <c r="AD58" i="67" s="1"/>
  <c r="AD58" i="68" s="1"/>
  <c r="G58" i="61"/>
  <c r="G58" i="65" s="1"/>
  <c r="G58" i="67" s="1"/>
  <c r="G58" i="68" s="1"/>
  <c r="K58" i="61"/>
  <c r="K58" i="65" s="1"/>
  <c r="K58" i="67" s="1"/>
  <c r="K58" i="68" s="1"/>
  <c r="O58" i="61"/>
  <c r="O58" i="65" s="1"/>
  <c r="O58" i="67" s="1"/>
  <c r="O58" i="68" s="1"/>
  <c r="S58" i="61"/>
  <c r="W58" i="61"/>
  <c r="W58" i="65" s="1"/>
  <c r="W58" i="67" s="1"/>
  <c r="W58" i="68" s="1"/>
  <c r="AA58" i="61"/>
  <c r="AA58" i="65" s="1"/>
  <c r="AA58" i="67" s="1"/>
  <c r="AA58" i="68" s="1"/>
  <c r="AE58" i="61"/>
  <c r="AE58" i="65" s="1"/>
  <c r="AE58" i="67" s="1"/>
  <c r="AE58" i="68" s="1"/>
  <c r="J81" i="61"/>
  <c r="J81" i="65" s="1"/>
  <c r="J81" i="67" s="1"/>
  <c r="J81" i="68" s="1"/>
  <c r="N81" i="61"/>
  <c r="N81" i="65" s="1"/>
  <c r="N81" i="67" s="1"/>
  <c r="N81" i="68" s="1"/>
  <c r="R81" i="61"/>
  <c r="R81" i="65" s="1"/>
  <c r="R81" i="67" s="1"/>
  <c r="R81" i="68" s="1"/>
  <c r="V81" i="61"/>
  <c r="V81" i="65" s="1"/>
  <c r="V81" i="67" s="1"/>
  <c r="V81" i="68" s="1"/>
  <c r="Z81" i="61"/>
  <c r="Z81" i="65" s="1"/>
  <c r="Z81" i="67" s="1"/>
  <c r="Z81" i="68" s="1"/>
  <c r="AD81" i="61"/>
  <c r="AD81" i="65" s="1"/>
  <c r="AD81" i="67" s="1"/>
  <c r="AD81" i="68" s="1"/>
  <c r="J74" i="61"/>
  <c r="N74" i="61"/>
  <c r="R74" i="61"/>
  <c r="V74" i="61"/>
  <c r="Z74" i="61"/>
  <c r="AD74" i="61"/>
  <c r="I67" i="61"/>
  <c r="M67" i="61"/>
  <c r="Q67" i="61"/>
  <c r="U67" i="61"/>
  <c r="Y67" i="61"/>
  <c r="AC67" i="61"/>
  <c r="J67" i="61"/>
  <c r="N67" i="61"/>
  <c r="R67" i="61"/>
  <c r="V67" i="61"/>
  <c r="Z67" i="61"/>
  <c r="AD67" i="61"/>
  <c r="F21" i="61"/>
  <c r="F21" i="65" s="1"/>
  <c r="F21" i="67" s="1"/>
  <c r="F32" i="61"/>
  <c r="F32" i="65" s="1"/>
  <c r="F32" i="67" s="1"/>
  <c r="F56" i="61"/>
  <c r="F56" i="65" s="1"/>
  <c r="F60" i="61"/>
  <c r="F66" i="61"/>
  <c r="F73" i="61"/>
  <c r="F80" i="61"/>
  <c r="F92" i="61"/>
  <c r="F95" i="61"/>
  <c r="F94" i="61" s="1"/>
  <c r="AE97" i="61"/>
  <c r="AE97" i="65" s="1"/>
  <c r="AE97" i="67" s="1"/>
  <c r="AE97" i="68" s="1"/>
  <c r="AA97" i="61"/>
  <c r="AA97" i="65" s="1"/>
  <c r="AA97" i="67" s="1"/>
  <c r="AA97" i="68" s="1"/>
  <c r="W97" i="61"/>
  <c r="W97" i="65" s="1"/>
  <c r="W97" i="67" s="1"/>
  <c r="W97" i="68" s="1"/>
  <c r="S97" i="61"/>
  <c r="S97" i="65" s="1"/>
  <c r="S97" i="67" s="1"/>
  <c r="S97" i="68" s="1"/>
  <c r="O97" i="61"/>
  <c r="O97" i="65" s="1"/>
  <c r="O97" i="67" s="1"/>
  <c r="O97" i="68" s="1"/>
  <c r="K97" i="61"/>
  <c r="K97" i="65" s="1"/>
  <c r="K97" i="67" s="1"/>
  <c r="K97" i="68" s="1"/>
  <c r="G97" i="61"/>
  <c r="G97" i="65" s="1"/>
  <c r="G97" i="67" s="1"/>
  <c r="G97" i="68" s="1"/>
  <c r="AC96" i="61"/>
  <c r="AC96" i="65" s="1"/>
  <c r="AC96" i="67" s="1"/>
  <c r="AC96" i="68" s="1"/>
  <c r="Y96" i="61"/>
  <c r="Y96" i="65" s="1"/>
  <c r="Y96" i="67" s="1"/>
  <c r="Y96" i="68" s="1"/>
  <c r="U96" i="61"/>
  <c r="U96" i="65" s="1"/>
  <c r="U96" i="67" s="1"/>
  <c r="U96" i="68" s="1"/>
  <c r="Q96" i="61"/>
  <c r="Q96" i="65" s="1"/>
  <c r="Q96" i="67" s="1"/>
  <c r="Q96" i="68" s="1"/>
  <c r="M96" i="61"/>
  <c r="M96" i="65" s="1"/>
  <c r="M96" i="67" s="1"/>
  <c r="M96" i="68" s="1"/>
  <c r="AE95" i="61"/>
  <c r="AA95" i="61"/>
  <c r="W95" i="61"/>
  <c r="S95" i="61"/>
  <c r="O95" i="61"/>
  <c r="K95" i="61"/>
  <c r="G95" i="61"/>
  <c r="AC93" i="61"/>
  <c r="AC93" i="65" s="1"/>
  <c r="AC93" i="67" s="1"/>
  <c r="AC93" i="68" s="1"/>
  <c r="Y93" i="61"/>
  <c r="Y93" i="65" s="1"/>
  <c r="Y93" i="67" s="1"/>
  <c r="Y93" i="68" s="1"/>
  <c r="U93" i="61"/>
  <c r="U93" i="65" s="1"/>
  <c r="U93" i="67" s="1"/>
  <c r="U93" i="68" s="1"/>
  <c r="Q93" i="61"/>
  <c r="Q93" i="65" s="1"/>
  <c r="Q93" i="67" s="1"/>
  <c r="Q93" i="68" s="1"/>
  <c r="M93" i="61"/>
  <c r="M93" i="65" s="1"/>
  <c r="M93" i="67" s="1"/>
  <c r="M93" i="68" s="1"/>
  <c r="I93" i="61"/>
  <c r="I93" i="65" s="1"/>
  <c r="I93" i="67" s="1"/>
  <c r="I93" i="68" s="1"/>
  <c r="AE92" i="61"/>
  <c r="AE92" i="65" s="1"/>
  <c r="AE92" i="67" s="1"/>
  <c r="AE92" i="68" s="1"/>
  <c r="AA92" i="61"/>
  <c r="AA92" i="65" s="1"/>
  <c r="AA92" i="67" s="1"/>
  <c r="AA92" i="68" s="1"/>
  <c r="W92" i="61"/>
  <c r="W92" i="65" s="1"/>
  <c r="W92" i="67" s="1"/>
  <c r="W92" i="68" s="1"/>
  <c r="S92" i="61"/>
  <c r="S92" i="65" s="1"/>
  <c r="S92" i="67" s="1"/>
  <c r="S92" i="68" s="1"/>
  <c r="O92" i="61"/>
  <c r="O92" i="65" s="1"/>
  <c r="O92" i="67" s="1"/>
  <c r="O92" i="68" s="1"/>
  <c r="K92" i="61"/>
  <c r="K92" i="65" s="1"/>
  <c r="K92" i="67" s="1"/>
  <c r="K92" i="68" s="1"/>
  <c r="G92" i="61"/>
  <c r="G92" i="65" s="1"/>
  <c r="G92" i="67" s="1"/>
  <c r="G92" i="68" s="1"/>
  <c r="AC91" i="61"/>
  <c r="Y91" i="61"/>
  <c r="U91" i="61"/>
  <c r="Q91" i="61"/>
  <c r="M91" i="61"/>
  <c r="I91" i="61"/>
  <c r="AE86" i="61"/>
  <c r="AE86" i="65" s="1"/>
  <c r="AE86" i="67" s="1"/>
  <c r="AE86" i="68" s="1"/>
  <c r="AA86" i="61"/>
  <c r="AA86" i="65" s="1"/>
  <c r="AA86" i="67" s="1"/>
  <c r="AA86" i="68" s="1"/>
  <c r="W86" i="61"/>
  <c r="W86" i="65" s="1"/>
  <c r="W86" i="67" s="1"/>
  <c r="W86" i="68" s="1"/>
  <c r="S86" i="61"/>
  <c r="S86" i="65" s="1"/>
  <c r="S86" i="67" s="1"/>
  <c r="S86" i="68" s="1"/>
  <c r="O86" i="61"/>
  <c r="O86" i="65" s="1"/>
  <c r="O86" i="67" s="1"/>
  <c r="O86" i="68" s="1"/>
  <c r="K86" i="61"/>
  <c r="K86" i="65" s="1"/>
  <c r="K86" i="67" s="1"/>
  <c r="K86" i="68" s="1"/>
  <c r="AC85" i="61"/>
  <c r="Y85" i="61"/>
  <c r="U85" i="61"/>
  <c r="Q85" i="61"/>
  <c r="M85" i="61"/>
  <c r="I85" i="61"/>
  <c r="AE83" i="61"/>
  <c r="AE83" i="65" s="1"/>
  <c r="AE83" i="67" s="1"/>
  <c r="AE83" i="68" s="1"/>
  <c r="AA83" i="61"/>
  <c r="AA83" i="65" s="1"/>
  <c r="AA83" i="67" s="1"/>
  <c r="AA83" i="68" s="1"/>
  <c r="W83" i="61"/>
  <c r="W83" i="65" s="1"/>
  <c r="W83" i="67" s="1"/>
  <c r="W83" i="68" s="1"/>
  <c r="S83" i="61"/>
  <c r="S83" i="65" s="1"/>
  <c r="S83" i="67" s="1"/>
  <c r="S83" i="68" s="1"/>
  <c r="O83" i="61"/>
  <c r="O83" i="65" s="1"/>
  <c r="O83" i="67" s="1"/>
  <c r="O83" i="68" s="1"/>
  <c r="AD82" i="61"/>
  <c r="AD82" i="65" s="1"/>
  <c r="AD82" i="67" s="1"/>
  <c r="AD82" i="68" s="1"/>
  <c r="Y82" i="61"/>
  <c r="Y82" i="65" s="1"/>
  <c r="Y82" i="67" s="1"/>
  <c r="Y82" i="68" s="1"/>
  <c r="S82" i="61"/>
  <c r="S82" i="65" s="1"/>
  <c r="S82" i="67" s="1"/>
  <c r="S82" i="68" s="1"/>
  <c r="N82" i="61"/>
  <c r="N82" i="65" s="1"/>
  <c r="N82" i="67" s="1"/>
  <c r="N82" i="68" s="1"/>
  <c r="I82" i="61"/>
  <c r="I82" i="65" s="1"/>
  <c r="I82" i="67" s="1"/>
  <c r="I82" i="68" s="1"/>
  <c r="AC81" i="61"/>
  <c r="AC81" i="65" s="1"/>
  <c r="AC81" i="67" s="1"/>
  <c r="AC81" i="68" s="1"/>
  <c r="X81" i="61"/>
  <c r="X81" i="65" s="1"/>
  <c r="X81" i="67" s="1"/>
  <c r="X81" i="68" s="1"/>
  <c r="S81" i="61"/>
  <c r="S81" i="65" s="1"/>
  <c r="S81" i="67" s="1"/>
  <c r="S81" i="68" s="1"/>
  <c r="M81" i="61"/>
  <c r="M81" i="65" s="1"/>
  <c r="M81" i="67" s="1"/>
  <c r="M81" i="68" s="1"/>
  <c r="H81" i="61"/>
  <c r="H81" i="65" s="1"/>
  <c r="H81" i="67" s="1"/>
  <c r="H81" i="68" s="1"/>
  <c r="AC80" i="61"/>
  <c r="W80" i="61"/>
  <c r="R80" i="61"/>
  <c r="M80" i="61"/>
  <c r="G80" i="61"/>
  <c r="AB76" i="61"/>
  <c r="W76" i="61"/>
  <c r="Q76" i="61"/>
  <c r="L76" i="61"/>
  <c r="AA75" i="61"/>
  <c r="V75" i="61"/>
  <c r="Q75" i="61"/>
  <c r="K75" i="61"/>
  <c r="BC74" i="61"/>
  <c r="AA74" i="61"/>
  <c r="U74" i="61"/>
  <c r="P74" i="61"/>
  <c r="K74" i="61"/>
  <c r="AE73" i="61"/>
  <c r="Z73" i="61"/>
  <c r="U73" i="61"/>
  <c r="O73" i="61"/>
  <c r="AE71" i="61"/>
  <c r="Y71" i="61"/>
  <c r="T71" i="61"/>
  <c r="O71" i="61"/>
  <c r="AD68" i="61"/>
  <c r="Y68" i="61"/>
  <c r="S68" i="61"/>
  <c r="N68" i="61"/>
  <c r="I68" i="61"/>
  <c r="AB67" i="61"/>
  <c r="T67" i="61"/>
  <c r="L67" i="61"/>
  <c r="AD66" i="61"/>
  <c r="V66" i="61"/>
  <c r="BC65" i="61"/>
  <c r="P65" i="61"/>
  <c r="Z63" i="61"/>
  <c r="Z63" i="65" s="1"/>
  <c r="AD59" i="61"/>
  <c r="AD59" i="65" s="1"/>
  <c r="AD59" i="67" s="1"/>
  <c r="AD59" i="68" s="1"/>
  <c r="N59" i="61"/>
  <c r="N59" i="65" s="1"/>
  <c r="N59" i="67" s="1"/>
  <c r="N59" i="68" s="1"/>
  <c r="X58" i="61"/>
  <c r="X58" i="65" s="1"/>
  <c r="X58" i="67" s="1"/>
  <c r="X58" i="68" s="1"/>
  <c r="H58" i="61"/>
  <c r="H58" i="65" s="1"/>
  <c r="H58" i="67" s="1"/>
  <c r="H58" i="68" s="1"/>
  <c r="T56" i="61"/>
  <c r="T56" i="65" s="1"/>
  <c r="AD51" i="61"/>
  <c r="AD51" i="65" s="1"/>
  <c r="AD51" i="67" s="1"/>
  <c r="AD51" i="68" s="1"/>
  <c r="T46" i="61"/>
  <c r="T46" i="65" s="1"/>
  <c r="T46" i="67" s="1"/>
  <c r="T46" i="68" s="1"/>
  <c r="J39" i="61"/>
  <c r="J39" i="65" s="1"/>
  <c r="J39" i="67" s="1"/>
  <c r="J39" i="68" s="1"/>
  <c r="R32" i="61"/>
  <c r="R32" i="65" s="1"/>
  <c r="R32" i="67" s="1"/>
  <c r="R32" i="68" s="1"/>
  <c r="Y21" i="65"/>
  <c r="Y21" i="67" s="1"/>
  <c r="Y21" i="68" s="1"/>
  <c r="D5" i="65"/>
  <c r="Q66" i="65"/>
  <c r="AE67" i="65"/>
  <c r="S30" i="37"/>
  <c r="G27" i="37"/>
  <c r="AA27" i="37"/>
  <c r="AZ29" i="37"/>
  <c r="U29" i="37"/>
  <c r="I29" i="37"/>
  <c r="R45" i="61"/>
  <c r="R45" i="65" s="1"/>
  <c r="R45" i="67" s="1"/>
  <c r="R45" i="68" s="1"/>
  <c r="V45" i="61"/>
  <c r="V45" i="65" s="1"/>
  <c r="V45" i="67" s="1"/>
  <c r="V45" i="68" s="1"/>
  <c r="Z45" i="61"/>
  <c r="Z45" i="65" s="1"/>
  <c r="Z45" i="67" s="1"/>
  <c r="Z45" i="68" s="1"/>
  <c r="J45" i="61"/>
  <c r="J45" i="65" s="1"/>
  <c r="J45" i="67" s="1"/>
  <c r="J45" i="68" s="1"/>
  <c r="AD45" i="61"/>
  <c r="AD45" i="65" s="1"/>
  <c r="AD45" i="67" s="1"/>
  <c r="AD45" i="68" s="1"/>
  <c r="H57" i="61"/>
  <c r="H57" i="65" s="1"/>
  <c r="H57" i="67" s="1"/>
  <c r="H57" i="68" s="1"/>
  <c r="L57" i="61"/>
  <c r="L57" i="65" s="1"/>
  <c r="L57" i="67" s="1"/>
  <c r="L57" i="68" s="1"/>
  <c r="P57" i="61"/>
  <c r="P57" i="65" s="1"/>
  <c r="P57" i="67" s="1"/>
  <c r="P57" i="68" s="1"/>
  <c r="T57" i="61"/>
  <c r="T57" i="65" s="1"/>
  <c r="T57" i="67" s="1"/>
  <c r="T57" i="68" s="1"/>
  <c r="X57" i="61"/>
  <c r="X57" i="65" s="1"/>
  <c r="X57" i="67" s="1"/>
  <c r="X57" i="68" s="1"/>
  <c r="K57" i="61"/>
  <c r="K57" i="65" s="1"/>
  <c r="K57" i="67" s="1"/>
  <c r="K57" i="68" s="1"/>
  <c r="Q57" i="61"/>
  <c r="Q57" i="65" s="1"/>
  <c r="Q57" i="67" s="1"/>
  <c r="Q57" i="68" s="1"/>
  <c r="V57" i="61"/>
  <c r="V57" i="65" s="1"/>
  <c r="V57" i="67" s="1"/>
  <c r="V57" i="68" s="1"/>
  <c r="AA57" i="61"/>
  <c r="AA57" i="65" s="1"/>
  <c r="AA57" i="67" s="1"/>
  <c r="AA57" i="68" s="1"/>
  <c r="AE57" i="61"/>
  <c r="AE57" i="65" s="1"/>
  <c r="AE57" i="67" s="1"/>
  <c r="AE57" i="68" s="1"/>
  <c r="G57" i="61"/>
  <c r="G57" i="65" s="1"/>
  <c r="G57" i="67" s="1"/>
  <c r="G57" i="68" s="1"/>
  <c r="M57" i="61"/>
  <c r="M57" i="65" s="1"/>
  <c r="M57" i="67" s="1"/>
  <c r="M57" i="68" s="1"/>
  <c r="R57" i="61"/>
  <c r="R57" i="65" s="1"/>
  <c r="R57" i="67" s="1"/>
  <c r="R57" i="68" s="1"/>
  <c r="W57" i="61"/>
  <c r="W57" i="65" s="1"/>
  <c r="W57" i="67" s="1"/>
  <c r="W57" i="68" s="1"/>
  <c r="AB57" i="61"/>
  <c r="AB57" i="65" s="1"/>
  <c r="AB57" i="67" s="1"/>
  <c r="AB57" i="68" s="1"/>
  <c r="BC57" i="61"/>
  <c r="I57" i="61"/>
  <c r="I57" i="65" s="1"/>
  <c r="I57" i="67" s="1"/>
  <c r="I57" i="68" s="1"/>
  <c r="N57" i="61"/>
  <c r="N57" i="65" s="1"/>
  <c r="N57" i="67" s="1"/>
  <c r="N57" i="68" s="1"/>
  <c r="S57" i="61"/>
  <c r="S57" i="65" s="1"/>
  <c r="S57" i="67" s="1"/>
  <c r="S57" i="68" s="1"/>
  <c r="Y57" i="61"/>
  <c r="Y57" i="65" s="1"/>
  <c r="Y57" i="67" s="1"/>
  <c r="Y57" i="68" s="1"/>
  <c r="AC57" i="61"/>
  <c r="AC57" i="65" s="1"/>
  <c r="AC57" i="67" s="1"/>
  <c r="AC57" i="68" s="1"/>
  <c r="H73" i="61"/>
  <c r="L73" i="61"/>
  <c r="P73" i="61"/>
  <c r="T73" i="61"/>
  <c r="X73" i="61"/>
  <c r="AB73" i="61"/>
  <c r="BC73" i="61"/>
  <c r="F93" i="67"/>
  <c r="F96" i="65"/>
  <c r="AB91" i="65"/>
  <c r="AB85" i="61"/>
  <c r="T85" i="61"/>
  <c r="L85" i="61"/>
  <c r="H85" i="61"/>
  <c r="V80" i="61"/>
  <c r="AA76" i="65"/>
  <c r="AA68" i="65"/>
  <c r="K76" i="65"/>
  <c r="K68" i="65"/>
  <c r="C26" i="37"/>
  <c r="C129" i="37"/>
  <c r="B129" i="37" s="1"/>
  <c r="R30" i="37"/>
  <c r="N30" i="37"/>
  <c r="J30" i="37"/>
  <c r="F30" i="37"/>
  <c r="R27" i="37"/>
  <c r="N27" i="37"/>
  <c r="J27" i="37"/>
  <c r="F27" i="37"/>
  <c r="Z30" i="37"/>
  <c r="V30" i="37"/>
  <c r="Z27" i="37"/>
  <c r="V27" i="37"/>
  <c r="AZ7" i="37"/>
  <c r="Y7" i="37"/>
  <c r="U7" i="37"/>
  <c r="Q7" i="37"/>
  <c r="M7" i="37"/>
  <c r="I7" i="37"/>
  <c r="E7" i="37"/>
  <c r="C29" i="37"/>
  <c r="AB29" i="37"/>
  <c r="X29" i="37"/>
  <c r="T29" i="37"/>
  <c r="P29" i="37"/>
  <c r="L29" i="37"/>
  <c r="H29" i="37"/>
  <c r="S15" i="65"/>
  <c r="G48" i="61"/>
  <c r="G48" i="65" s="1"/>
  <c r="G48" i="67" s="1"/>
  <c r="G48" i="68" s="1"/>
  <c r="J48" i="61"/>
  <c r="J48" i="65" s="1"/>
  <c r="J48" i="67" s="1"/>
  <c r="J48" i="68" s="1"/>
  <c r="R48" i="61"/>
  <c r="R48" i="65" s="1"/>
  <c r="R48" i="67" s="1"/>
  <c r="R48" i="68" s="1"/>
  <c r="Z48" i="61"/>
  <c r="Z48" i="65" s="1"/>
  <c r="Z48" i="67" s="1"/>
  <c r="Z48" i="68" s="1"/>
  <c r="P48" i="61"/>
  <c r="P48" i="65" s="1"/>
  <c r="P48" i="67" s="1"/>
  <c r="P48" i="68" s="1"/>
  <c r="AB48" i="61"/>
  <c r="AB48" i="65" s="1"/>
  <c r="AB48" i="67" s="1"/>
  <c r="AB48" i="68" s="1"/>
  <c r="H48" i="61"/>
  <c r="H48" i="65" s="1"/>
  <c r="H48" i="67" s="1"/>
  <c r="H48" i="68" s="1"/>
  <c r="T48" i="61"/>
  <c r="T48" i="65" s="1"/>
  <c r="T48" i="67" s="1"/>
  <c r="T48" i="68" s="1"/>
  <c r="AD48" i="61"/>
  <c r="AD48" i="65" s="1"/>
  <c r="AD48" i="67" s="1"/>
  <c r="AD48" i="68" s="1"/>
  <c r="L48" i="61"/>
  <c r="L48" i="65" s="1"/>
  <c r="L48" i="67" s="1"/>
  <c r="L48" i="68" s="1"/>
  <c r="V48" i="61"/>
  <c r="V48" i="65" s="1"/>
  <c r="V48" i="67" s="1"/>
  <c r="V48" i="68" s="1"/>
  <c r="BC48" i="61"/>
  <c r="BC48" i="65" s="1"/>
  <c r="BC48" i="67" s="1"/>
  <c r="BC48" i="68" s="1"/>
  <c r="G44" i="61"/>
  <c r="G44" i="65" s="1"/>
  <c r="N44" i="61"/>
  <c r="N44" i="65" s="1"/>
  <c r="V44" i="61"/>
  <c r="V44" i="65" s="1"/>
  <c r="AD44" i="61"/>
  <c r="H44" i="61"/>
  <c r="H44" i="65" s="1"/>
  <c r="R44" i="61"/>
  <c r="AB44" i="61"/>
  <c r="J44" i="61"/>
  <c r="T44" i="61"/>
  <c r="T44" i="65" s="1"/>
  <c r="BC44" i="61"/>
  <c r="BC44" i="65" s="1"/>
  <c r="L44" i="61"/>
  <c r="X44" i="61"/>
  <c r="X44" i="65" s="1"/>
  <c r="V37" i="61"/>
  <c r="J37" i="61"/>
  <c r="J37" i="65" s="1"/>
  <c r="J37" i="67" s="1"/>
  <c r="AD37" i="61"/>
  <c r="AD37" i="65" s="1"/>
  <c r="N37" i="61"/>
  <c r="N37" i="65" s="1"/>
  <c r="N37" i="67" s="1"/>
  <c r="BC37" i="61"/>
  <c r="BC37" i="65" s="1"/>
  <c r="BC37" i="67" s="1"/>
  <c r="R37" i="61"/>
  <c r="R37" i="65" s="1"/>
  <c r="R37" i="67" s="1"/>
  <c r="R30" i="61"/>
  <c r="R30" i="65" s="1"/>
  <c r="R30" i="67" s="1"/>
  <c r="R30" i="68" s="1"/>
  <c r="Z30" i="61"/>
  <c r="Z30" i="65" s="1"/>
  <c r="Z30" i="67" s="1"/>
  <c r="Z30" i="68" s="1"/>
  <c r="J30" i="61"/>
  <c r="J30" i="65" s="1"/>
  <c r="J30" i="67" s="1"/>
  <c r="J30" i="68" s="1"/>
  <c r="AD30" i="61"/>
  <c r="AD30" i="65" s="1"/>
  <c r="AD30" i="67" s="1"/>
  <c r="AD30" i="68" s="1"/>
  <c r="N30" i="61"/>
  <c r="N30" i="65" s="1"/>
  <c r="N30" i="67" s="1"/>
  <c r="N30" i="68" s="1"/>
  <c r="R23" i="65"/>
  <c r="R23" i="67" s="1"/>
  <c r="R23" i="68" s="1"/>
  <c r="J23" i="65"/>
  <c r="J23" i="67" s="1"/>
  <c r="J23" i="68" s="1"/>
  <c r="AD23" i="65"/>
  <c r="AD23" i="67" s="1"/>
  <c r="AD23" i="68" s="1"/>
  <c r="N23" i="65"/>
  <c r="N23" i="67" s="1"/>
  <c r="N23" i="68" s="1"/>
  <c r="V23" i="65"/>
  <c r="V23" i="67" s="1"/>
  <c r="V23" i="68" s="1"/>
  <c r="M18" i="65"/>
  <c r="M18" i="67" s="1"/>
  <c r="M18" i="68" s="1"/>
  <c r="U18" i="65"/>
  <c r="U18" i="67" s="1"/>
  <c r="U18" i="68" s="1"/>
  <c r="AC18" i="65"/>
  <c r="AC18" i="67" s="1"/>
  <c r="AC18" i="68" s="1"/>
  <c r="I60" i="61"/>
  <c r="I60" i="65" s="1"/>
  <c r="I60" i="67" s="1"/>
  <c r="I60" i="68" s="1"/>
  <c r="M60" i="61"/>
  <c r="M60" i="65" s="1"/>
  <c r="M60" i="67" s="1"/>
  <c r="M60" i="68" s="1"/>
  <c r="Q60" i="61"/>
  <c r="Q60" i="65" s="1"/>
  <c r="U60" i="61"/>
  <c r="U60" i="65" s="1"/>
  <c r="U60" i="67" s="1"/>
  <c r="U60" i="68" s="1"/>
  <c r="Y60" i="61"/>
  <c r="Y60" i="65" s="1"/>
  <c r="Y60" i="67" s="1"/>
  <c r="Y60" i="68" s="1"/>
  <c r="AC60" i="61"/>
  <c r="AC60" i="65" s="1"/>
  <c r="AC60" i="67" s="1"/>
  <c r="AC60" i="68" s="1"/>
  <c r="J60" i="61"/>
  <c r="J60" i="65" s="1"/>
  <c r="J60" i="67" s="1"/>
  <c r="J60" i="68" s="1"/>
  <c r="N60" i="61"/>
  <c r="N60" i="65" s="1"/>
  <c r="N60" i="67" s="1"/>
  <c r="N60" i="68" s="1"/>
  <c r="R60" i="61"/>
  <c r="R60" i="65" s="1"/>
  <c r="R60" i="67" s="1"/>
  <c r="R60" i="68" s="1"/>
  <c r="V60" i="61"/>
  <c r="V60" i="65" s="1"/>
  <c r="V60" i="67" s="1"/>
  <c r="V60" i="68" s="1"/>
  <c r="Z60" i="61"/>
  <c r="Z60" i="65" s="1"/>
  <c r="Z60" i="67" s="1"/>
  <c r="Z60" i="68" s="1"/>
  <c r="AD60" i="61"/>
  <c r="AD60" i="65" s="1"/>
  <c r="AD60" i="67" s="1"/>
  <c r="AD60" i="68" s="1"/>
  <c r="G60" i="61"/>
  <c r="G60" i="65" s="1"/>
  <c r="G60" i="67" s="1"/>
  <c r="G60" i="68" s="1"/>
  <c r="K60" i="61"/>
  <c r="K60" i="65" s="1"/>
  <c r="K60" i="67" s="1"/>
  <c r="K60" i="68" s="1"/>
  <c r="O60" i="61"/>
  <c r="O60" i="65" s="1"/>
  <c r="O60" i="67" s="1"/>
  <c r="O60" i="68" s="1"/>
  <c r="S60" i="61"/>
  <c r="S60" i="65" s="1"/>
  <c r="S60" i="67" s="1"/>
  <c r="S60" i="68" s="1"/>
  <c r="W60" i="61"/>
  <c r="W60" i="65" s="1"/>
  <c r="W60" i="67" s="1"/>
  <c r="W60" i="68" s="1"/>
  <c r="AA60" i="61"/>
  <c r="AA60" i="65" s="1"/>
  <c r="AA60" i="67" s="1"/>
  <c r="AA60" i="68" s="1"/>
  <c r="AE60" i="61"/>
  <c r="AE60" i="65" s="1"/>
  <c r="AE60" i="67" s="1"/>
  <c r="AE60" i="68" s="1"/>
  <c r="G63" i="61"/>
  <c r="G63" i="65" s="1"/>
  <c r="K63" i="61"/>
  <c r="K63" i="65" s="1"/>
  <c r="O63" i="61"/>
  <c r="O63" i="65" s="1"/>
  <c r="S63" i="61"/>
  <c r="S63" i="65" s="1"/>
  <c r="W63" i="61"/>
  <c r="AA63" i="61"/>
  <c r="AA63" i="65" s="1"/>
  <c r="AE63" i="61"/>
  <c r="AE63" i="65" s="1"/>
  <c r="H63" i="61"/>
  <c r="H63" i="65" s="1"/>
  <c r="L63" i="61"/>
  <c r="L63" i="65" s="1"/>
  <c r="P63" i="61"/>
  <c r="T63" i="61"/>
  <c r="T63" i="65" s="1"/>
  <c r="X63" i="61"/>
  <c r="X63" i="65" s="1"/>
  <c r="AB63" i="61"/>
  <c r="AB63" i="65" s="1"/>
  <c r="BC63" i="61"/>
  <c r="I63" i="61"/>
  <c r="I63" i="65" s="1"/>
  <c r="M63" i="61"/>
  <c r="M63" i="65" s="1"/>
  <c r="Q63" i="61"/>
  <c r="Q63" i="65" s="1"/>
  <c r="U63" i="61"/>
  <c r="U63" i="65" s="1"/>
  <c r="Y63" i="61"/>
  <c r="Y63" i="65" s="1"/>
  <c r="AC63" i="61"/>
  <c r="AC63" i="65" s="1"/>
  <c r="J83" i="61"/>
  <c r="J83" i="65" s="1"/>
  <c r="J83" i="67" s="1"/>
  <c r="J83" i="68" s="1"/>
  <c r="N83" i="61"/>
  <c r="N83" i="65" s="1"/>
  <c r="N83" i="67" s="1"/>
  <c r="N83" i="68" s="1"/>
  <c r="J76" i="61"/>
  <c r="N76" i="61"/>
  <c r="R76" i="61"/>
  <c r="V76" i="61"/>
  <c r="Z76" i="61"/>
  <c r="AD76" i="61"/>
  <c r="J71" i="61"/>
  <c r="N71" i="61"/>
  <c r="R71" i="61"/>
  <c r="V71" i="61"/>
  <c r="Z71" i="61"/>
  <c r="AD71" i="61"/>
  <c r="F27" i="65"/>
  <c r="F45" i="61"/>
  <c r="F45" i="65" s="1"/>
  <c r="F45" i="67" s="1"/>
  <c r="F75" i="65"/>
  <c r="F67" i="65"/>
  <c r="F82" i="65"/>
  <c r="F86" i="65"/>
  <c r="F97" i="65"/>
  <c r="AC95" i="61"/>
  <c r="Y95" i="61"/>
  <c r="U95" i="61"/>
  <c r="Q95" i="61"/>
  <c r="M95" i="61"/>
  <c r="I95" i="61"/>
  <c r="AE93" i="61"/>
  <c r="AE93" i="65" s="1"/>
  <c r="AE93" i="67" s="1"/>
  <c r="AE93" i="68" s="1"/>
  <c r="AA93" i="61"/>
  <c r="AA93" i="65" s="1"/>
  <c r="AA93" i="67" s="1"/>
  <c r="AA93" i="68" s="1"/>
  <c r="W93" i="61"/>
  <c r="W93" i="65" s="1"/>
  <c r="W93" i="67" s="1"/>
  <c r="W93" i="68" s="1"/>
  <c r="S93" i="61"/>
  <c r="S93" i="65" s="1"/>
  <c r="S93" i="67" s="1"/>
  <c r="S93" i="68" s="1"/>
  <c r="O93" i="61"/>
  <c r="O93" i="65" s="1"/>
  <c r="O93" i="67" s="1"/>
  <c r="O93" i="68" s="1"/>
  <c r="K93" i="61"/>
  <c r="K93" i="65" s="1"/>
  <c r="K93" i="67" s="1"/>
  <c r="K93" i="68" s="1"/>
  <c r="G93" i="61"/>
  <c r="G93" i="65" s="1"/>
  <c r="G93" i="67" s="1"/>
  <c r="G93" i="68" s="1"/>
  <c r="AC92" i="61"/>
  <c r="AC92" i="65" s="1"/>
  <c r="AC92" i="67" s="1"/>
  <c r="AC92" i="68" s="1"/>
  <c r="Y92" i="61"/>
  <c r="Y92" i="65" s="1"/>
  <c r="Y92" i="67" s="1"/>
  <c r="Y92" i="68" s="1"/>
  <c r="U92" i="61"/>
  <c r="U92" i="65" s="1"/>
  <c r="U92" i="67" s="1"/>
  <c r="U92" i="68" s="1"/>
  <c r="Q92" i="61"/>
  <c r="Q92" i="65" s="1"/>
  <c r="Q92" i="67" s="1"/>
  <c r="Q92" i="68" s="1"/>
  <c r="M92" i="61"/>
  <c r="M92" i="65" s="1"/>
  <c r="M92" i="67" s="1"/>
  <c r="M92" i="68" s="1"/>
  <c r="I92" i="61"/>
  <c r="I92" i="65" s="1"/>
  <c r="I92" i="67" s="1"/>
  <c r="I92" i="68" s="1"/>
  <c r="AE91" i="61"/>
  <c r="AA91" i="61"/>
  <c r="W91" i="61"/>
  <c r="S91" i="61"/>
  <c r="O91" i="61"/>
  <c r="K91" i="61"/>
  <c r="G91" i="61"/>
  <c r="AE85" i="61"/>
  <c r="AA85" i="61"/>
  <c r="W85" i="61"/>
  <c r="S85" i="61"/>
  <c r="O85" i="61"/>
  <c r="K85" i="61"/>
  <c r="G85" i="61"/>
  <c r="AC83" i="61"/>
  <c r="AC83" i="65" s="1"/>
  <c r="AC83" i="67" s="1"/>
  <c r="AC83" i="68" s="1"/>
  <c r="Y83" i="61"/>
  <c r="Y83" i="65" s="1"/>
  <c r="Y83" i="67" s="1"/>
  <c r="Y83" i="68" s="1"/>
  <c r="U83" i="61"/>
  <c r="U83" i="65" s="1"/>
  <c r="U83" i="67" s="1"/>
  <c r="U83" i="68" s="1"/>
  <c r="Q83" i="61"/>
  <c r="Q83" i="65" s="1"/>
  <c r="Q83" i="67" s="1"/>
  <c r="Q83" i="68" s="1"/>
  <c r="L83" i="61"/>
  <c r="L83" i="65" s="1"/>
  <c r="L83" i="67" s="1"/>
  <c r="L83" i="68" s="1"/>
  <c r="G83" i="61"/>
  <c r="G83" i="65" s="1"/>
  <c r="G83" i="67" s="1"/>
  <c r="G83" i="68" s="1"/>
  <c r="AA82" i="61"/>
  <c r="AA82" i="65" s="1"/>
  <c r="AA82" i="67" s="1"/>
  <c r="AA82" i="68" s="1"/>
  <c r="V82" i="61"/>
  <c r="V82" i="65" s="1"/>
  <c r="V82" i="67" s="1"/>
  <c r="V82" i="68" s="1"/>
  <c r="Q82" i="61"/>
  <c r="Q82" i="65" s="1"/>
  <c r="Q82" i="67" s="1"/>
  <c r="Q82" i="68" s="1"/>
  <c r="AE80" i="61"/>
  <c r="Z80" i="61"/>
  <c r="U80" i="61"/>
  <c r="O80" i="61"/>
  <c r="J80" i="61"/>
  <c r="AE76" i="61"/>
  <c r="Y76" i="61"/>
  <c r="T76" i="61"/>
  <c r="O76" i="61"/>
  <c r="I76" i="61"/>
  <c r="AD75" i="61"/>
  <c r="Y75" i="61"/>
  <c r="S75" i="61"/>
  <c r="N75" i="61"/>
  <c r="AC74" i="65"/>
  <c r="AC66" i="65"/>
  <c r="X66" i="65"/>
  <c r="X74" i="65"/>
  <c r="S66" i="65"/>
  <c r="S74" i="65"/>
  <c r="M74" i="65"/>
  <c r="M66" i="65"/>
  <c r="H66" i="65"/>
  <c r="H74" i="65"/>
  <c r="AC73" i="61"/>
  <c r="W73" i="61"/>
  <c r="R73" i="61"/>
  <c r="M73" i="61"/>
  <c r="G73" i="61"/>
  <c r="AB71" i="61"/>
  <c r="W71" i="61"/>
  <c r="Q71" i="61"/>
  <c r="L71" i="61"/>
  <c r="G71" i="61"/>
  <c r="AA68" i="61"/>
  <c r="V68" i="61"/>
  <c r="Q68" i="61"/>
  <c r="Z66" i="61"/>
  <c r="N66" i="61"/>
  <c r="X65" i="61"/>
  <c r="R63" i="61"/>
  <c r="AB60" i="61"/>
  <c r="AB60" i="65" s="1"/>
  <c r="AB60" i="67" s="1"/>
  <c r="AB60" i="68" s="1"/>
  <c r="L60" i="61"/>
  <c r="L60" i="65" s="1"/>
  <c r="L60" i="67" s="1"/>
  <c r="L60" i="68" s="1"/>
  <c r="Z57" i="61"/>
  <c r="Z57" i="65" s="1"/>
  <c r="Z57" i="67" s="1"/>
  <c r="Z57" i="68" s="1"/>
  <c r="AE56" i="61"/>
  <c r="I56" i="61"/>
  <c r="I56" i="65" s="1"/>
  <c r="I56" i="67" s="1"/>
  <c r="N45" i="61"/>
  <c r="N45" i="65" s="1"/>
  <c r="N45" i="67" s="1"/>
  <c r="N45" i="68" s="1"/>
  <c r="Z37" i="61"/>
  <c r="Z37" i="65" s="1"/>
  <c r="V27" i="65"/>
  <c r="K15" i="65"/>
  <c r="M71" i="65"/>
  <c r="C30" i="37"/>
  <c r="O30" i="37"/>
  <c r="G30" i="37"/>
  <c r="AA30" i="37"/>
  <c r="W30" i="37"/>
  <c r="Q29" i="37"/>
  <c r="F81" i="65"/>
  <c r="T91" i="65"/>
  <c r="L91" i="65"/>
  <c r="H90" i="61"/>
  <c r="E48" i="37"/>
  <c r="H91" i="65"/>
  <c r="K80" i="61"/>
  <c r="P68" i="67"/>
  <c r="P76" i="67"/>
  <c r="Z75" i="65"/>
  <c r="Z67" i="65"/>
  <c r="O75" i="65"/>
  <c r="O67" i="65"/>
  <c r="Y74" i="65"/>
  <c r="Y66" i="65"/>
  <c r="O66" i="65"/>
  <c r="O74" i="65"/>
  <c r="Y73" i="61"/>
  <c r="N73" i="61"/>
  <c r="X71" i="65"/>
  <c r="H71" i="65"/>
  <c r="V121" i="37"/>
  <c r="C27" i="37"/>
  <c r="P6" i="37"/>
  <c r="U30" i="37"/>
  <c r="Q27" i="37"/>
  <c r="E27" i="37"/>
  <c r="AZ30" i="37"/>
  <c r="AZ27" i="37"/>
  <c r="Y27" i="37"/>
  <c r="BC89" i="50"/>
  <c r="AB89" i="50"/>
  <c r="X89" i="50"/>
  <c r="T89" i="50"/>
  <c r="P89" i="50"/>
  <c r="L89" i="50"/>
  <c r="H89" i="50"/>
  <c r="BC78" i="50"/>
  <c r="AZ9" i="37" s="1"/>
  <c r="AB78" i="50"/>
  <c r="Y9" i="37" s="1"/>
  <c r="X78" i="50"/>
  <c r="U9" i="37" s="1"/>
  <c r="T78" i="50"/>
  <c r="Q9" i="37" s="1"/>
  <c r="P78" i="50"/>
  <c r="M9" i="37" s="1"/>
  <c r="L78" i="50"/>
  <c r="I9" i="37" s="1"/>
  <c r="H78" i="50"/>
  <c r="E9" i="37" s="1"/>
  <c r="BC42" i="50"/>
  <c r="AB42" i="50"/>
  <c r="X42" i="50"/>
  <c r="T42" i="50"/>
  <c r="P42" i="50"/>
  <c r="L42" i="50"/>
  <c r="H42" i="50"/>
  <c r="AD89" i="53"/>
  <c r="Z89" i="53"/>
  <c r="V89" i="53"/>
  <c r="E29" i="37"/>
  <c r="AA29" i="37"/>
  <c r="W29" i="37"/>
  <c r="S29" i="37"/>
  <c r="O29" i="37"/>
  <c r="K29" i="37"/>
  <c r="N52" i="61"/>
  <c r="N52" i="65" s="1"/>
  <c r="N52" i="67" s="1"/>
  <c r="N52" i="68" s="1"/>
  <c r="AD52" i="61"/>
  <c r="AD52" i="65" s="1"/>
  <c r="AD52" i="67" s="1"/>
  <c r="AD52" i="68" s="1"/>
  <c r="Z52" i="61"/>
  <c r="Z52" i="65" s="1"/>
  <c r="Z52" i="67" s="1"/>
  <c r="Z52" i="68" s="1"/>
  <c r="J52" i="61"/>
  <c r="J52" i="65" s="1"/>
  <c r="J52" i="67" s="1"/>
  <c r="J52" i="68" s="1"/>
  <c r="R52" i="61"/>
  <c r="R52" i="65" s="1"/>
  <c r="R52" i="67" s="1"/>
  <c r="R52" i="68" s="1"/>
  <c r="V47" i="61"/>
  <c r="V47" i="65" s="1"/>
  <c r="V47" i="67" s="1"/>
  <c r="V47" i="68" s="1"/>
  <c r="J47" i="61"/>
  <c r="J47" i="65" s="1"/>
  <c r="J47" i="67" s="1"/>
  <c r="J47" i="68" s="1"/>
  <c r="AD47" i="61"/>
  <c r="AD47" i="65" s="1"/>
  <c r="AD47" i="67" s="1"/>
  <c r="AD47" i="68" s="1"/>
  <c r="N47" i="61"/>
  <c r="N47" i="65" s="1"/>
  <c r="N47" i="67" s="1"/>
  <c r="N47" i="68" s="1"/>
  <c r="R47" i="61"/>
  <c r="R47" i="65" s="1"/>
  <c r="R47" i="67" s="1"/>
  <c r="R47" i="68" s="1"/>
  <c r="N40" i="61"/>
  <c r="N40" i="65" s="1"/>
  <c r="AD40" i="61"/>
  <c r="AD40" i="65" s="1"/>
  <c r="AD40" i="67" s="1"/>
  <c r="AD40" i="68" s="1"/>
  <c r="J40" i="61"/>
  <c r="J40" i="65" s="1"/>
  <c r="R40" i="61"/>
  <c r="R40" i="65" s="1"/>
  <c r="V40" i="61"/>
  <c r="V40" i="65" s="1"/>
  <c r="V40" i="67" s="1"/>
  <c r="V40" i="68" s="1"/>
  <c r="AB35" i="61"/>
  <c r="L35" i="61"/>
  <c r="G59" i="61"/>
  <c r="G59" i="65" s="1"/>
  <c r="G59" i="67" s="1"/>
  <c r="G59" i="68" s="1"/>
  <c r="K59" i="61"/>
  <c r="K59" i="65" s="1"/>
  <c r="O59" i="61"/>
  <c r="O59" i="65" s="1"/>
  <c r="O59" i="67" s="1"/>
  <c r="O59" i="68" s="1"/>
  <c r="S59" i="61"/>
  <c r="S59" i="65" s="1"/>
  <c r="S59" i="67" s="1"/>
  <c r="S59" i="68" s="1"/>
  <c r="W59" i="61"/>
  <c r="W59" i="65" s="1"/>
  <c r="W59" i="67" s="1"/>
  <c r="W59" i="68" s="1"/>
  <c r="AA59" i="61"/>
  <c r="AA59" i="65" s="1"/>
  <c r="AA59" i="67" s="1"/>
  <c r="AA59" i="68" s="1"/>
  <c r="AE59" i="61"/>
  <c r="AE59" i="65" s="1"/>
  <c r="AE59" i="67" s="1"/>
  <c r="AE59" i="68" s="1"/>
  <c r="H59" i="61"/>
  <c r="H59" i="65" s="1"/>
  <c r="H59" i="67" s="1"/>
  <c r="H59" i="68" s="1"/>
  <c r="L59" i="61"/>
  <c r="L59" i="65" s="1"/>
  <c r="L59" i="67" s="1"/>
  <c r="L59" i="68" s="1"/>
  <c r="P59" i="61"/>
  <c r="P59" i="65" s="1"/>
  <c r="P59" i="67" s="1"/>
  <c r="P59" i="68" s="1"/>
  <c r="T59" i="61"/>
  <c r="T59" i="65" s="1"/>
  <c r="T59" i="67" s="1"/>
  <c r="T59" i="68" s="1"/>
  <c r="X59" i="61"/>
  <c r="X59" i="65" s="1"/>
  <c r="X59" i="67" s="1"/>
  <c r="X59" i="68" s="1"/>
  <c r="AB59" i="61"/>
  <c r="AB59" i="65" s="1"/>
  <c r="AB59" i="67" s="1"/>
  <c r="AB59" i="68" s="1"/>
  <c r="BC59" i="61"/>
  <c r="BC59" i="65" s="1"/>
  <c r="BC59" i="67" s="1"/>
  <c r="BC59" i="68" s="1"/>
  <c r="I59" i="61"/>
  <c r="I59" i="65" s="1"/>
  <c r="I59" i="67" s="1"/>
  <c r="I59" i="68" s="1"/>
  <c r="M59" i="61"/>
  <c r="M59" i="65" s="1"/>
  <c r="M59" i="67" s="1"/>
  <c r="M59" i="68" s="1"/>
  <c r="Q59" i="61"/>
  <c r="Q59" i="65" s="1"/>
  <c r="Q59" i="67" s="1"/>
  <c r="Q59" i="68" s="1"/>
  <c r="U59" i="61"/>
  <c r="U59" i="65" s="1"/>
  <c r="U59" i="67" s="1"/>
  <c r="U59" i="68" s="1"/>
  <c r="Y59" i="61"/>
  <c r="Y59" i="65" s="1"/>
  <c r="Y59" i="67" s="1"/>
  <c r="Y59" i="68" s="1"/>
  <c r="AC59" i="61"/>
  <c r="AC59" i="65" s="1"/>
  <c r="AC59" i="67" s="1"/>
  <c r="AC59" i="68" s="1"/>
  <c r="I65" i="61"/>
  <c r="M65" i="61"/>
  <c r="Q65" i="61"/>
  <c r="U65" i="61"/>
  <c r="Y65" i="61"/>
  <c r="AC65" i="61"/>
  <c r="J65" i="61"/>
  <c r="N65" i="61"/>
  <c r="R65" i="61"/>
  <c r="V65" i="61"/>
  <c r="Z65" i="61"/>
  <c r="AD65" i="61"/>
  <c r="G65" i="61"/>
  <c r="K65" i="61"/>
  <c r="O65" i="61"/>
  <c r="S65" i="61"/>
  <c r="W65" i="61"/>
  <c r="AA65" i="61"/>
  <c r="AE65" i="61"/>
  <c r="H82" i="61"/>
  <c r="H82" i="65" s="1"/>
  <c r="H82" i="67" s="1"/>
  <c r="H82" i="68" s="1"/>
  <c r="L82" i="61"/>
  <c r="L82" i="65" s="1"/>
  <c r="L82" i="67" s="1"/>
  <c r="L82" i="68" s="1"/>
  <c r="P82" i="61"/>
  <c r="P82" i="65" s="1"/>
  <c r="P82" i="67" s="1"/>
  <c r="P82" i="68" s="1"/>
  <c r="T82" i="61"/>
  <c r="T82" i="65" s="1"/>
  <c r="T82" i="67" s="1"/>
  <c r="T82" i="68" s="1"/>
  <c r="X82" i="61"/>
  <c r="X82" i="65" s="1"/>
  <c r="X82" i="67" s="1"/>
  <c r="X82" i="68" s="1"/>
  <c r="AB82" i="61"/>
  <c r="AB82" i="65" s="1"/>
  <c r="AB82" i="67" s="1"/>
  <c r="AB82" i="68" s="1"/>
  <c r="BC82" i="61"/>
  <c r="BC82" i="65" s="1"/>
  <c r="BC82" i="67" s="1"/>
  <c r="BC82" i="68" s="1"/>
  <c r="H75" i="61"/>
  <c r="L75" i="61"/>
  <c r="P75" i="61"/>
  <c r="T75" i="61"/>
  <c r="X75" i="61"/>
  <c r="AB75" i="61"/>
  <c r="BC75" i="61"/>
  <c r="H68" i="61"/>
  <c r="L68" i="61"/>
  <c r="P68" i="61"/>
  <c r="T68" i="61"/>
  <c r="X68" i="61"/>
  <c r="AB68" i="61"/>
  <c r="BC68" i="61"/>
  <c r="F18" i="61"/>
  <c r="F18" i="65" s="1"/>
  <c r="F18" i="67" s="1"/>
  <c r="F30" i="61"/>
  <c r="F30" i="65" s="1"/>
  <c r="F30" i="67" s="1"/>
  <c r="F50" i="61"/>
  <c r="F50" i="65" s="1"/>
  <c r="F50" i="67" s="1"/>
  <c r="F59" i="61"/>
  <c r="F65" i="61"/>
  <c r="C45" i="37" s="1"/>
  <c r="F71" i="61"/>
  <c r="F76" i="61"/>
  <c r="F83" i="61"/>
  <c r="F91" i="61"/>
  <c r="BC97" i="61"/>
  <c r="BC97" i="65" s="1"/>
  <c r="BC97" i="67" s="1"/>
  <c r="BC97" i="68" s="1"/>
  <c r="AB97" i="61"/>
  <c r="AB97" i="65" s="1"/>
  <c r="AB97" i="67" s="1"/>
  <c r="AB97" i="68" s="1"/>
  <c r="X97" i="61"/>
  <c r="X97" i="65" s="1"/>
  <c r="X97" i="67" s="1"/>
  <c r="X97" i="68" s="1"/>
  <c r="T97" i="61"/>
  <c r="T97" i="65" s="1"/>
  <c r="T97" i="67" s="1"/>
  <c r="T97" i="68" s="1"/>
  <c r="P97" i="61"/>
  <c r="P97" i="65" s="1"/>
  <c r="P97" i="67" s="1"/>
  <c r="P97" i="68" s="1"/>
  <c r="L97" i="61"/>
  <c r="L97" i="65" s="1"/>
  <c r="L97" i="67" s="1"/>
  <c r="L97" i="68" s="1"/>
  <c r="BC95" i="61"/>
  <c r="AB95" i="61"/>
  <c r="X95" i="61"/>
  <c r="T95" i="61"/>
  <c r="P95" i="61"/>
  <c r="L95" i="61"/>
  <c r="AD93" i="61"/>
  <c r="AD93" i="65" s="1"/>
  <c r="AD93" i="67" s="1"/>
  <c r="AD93" i="68" s="1"/>
  <c r="Z93" i="61"/>
  <c r="Z93" i="65" s="1"/>
  <c r="Z93" i="67" s="1"/>
  <c r="Z93" i="68" s="1"/>
  <c r="V93" i="61"/>
  <c r="V93" i="65" s="1"/>
  <c r="V93" i="67" s="1"/>
  <c r="V93" i="68" s="1"/>
  <c r="R93" i="61"/>
  <c r="R93" i="65" s="1"/>
  <c r="R93" i="67" s="1"/>
  <c r="R93" i="68" s="1"/>
  <c r="N93" i="61"/>
  <c r="N93" i="65" s="1"/>
  <c r="N93" i="67" s="1"/>
  <c r="N93" i="68" s="1"/>
  <c r="BC92" i="61"/>
  <c r="BC92" i="65" s="1"/>
  <c r="BC92" i="67" s="1"/>
  <c r="BC92" i="68" s="1"/>
  <c r="AB92" i="61"/>
  <c r="AB92" i="65" s="1"/>
  <c r="AB92" i="67" s="1"/>
  <c r="AB92" i="68" s="1"/>
  <c r="X92" i="61"/>
  <c r="X92" i="65" s="1"/>
  <c r="X92" i="67" s="1"/>
  <c r="X92" i="68" s="1"/>
  <c r="T92" i="61"/>
  <c r="T92" i="65" s="1"/>
  <c r="T92" i="67" s="1"/>
  <c r="T92" i="68" s="1"/>
  <c r="P92" i="61"/>
  <c r="P92" i="65" s="1"/>
  <c r="P92" i="67" s="1"/>
  <c r="P92" i="68" s="1"/>
  <c r="L92" i="61"/>
  <c r="L92" i="65" s="1"/>
  <c r="L92" i="67" s="1"/>
  <c r="L92" i="68" s="1"/>
  <c r="AD91" i="61"/>
  <c r="Z91" i="61"/>
  <c r="V91" i="61"/>
  <c r="R91" i="61"/>
  <c r="N91" i="61"/>
  <c r="AD85" i="61"/>
  <c r="Z85" i="61"/>
  <c r="V85" i="61"/>
  <c r="R85" i="61"/>
  <c r="N85" i="61"/>
  <c r="BC83" i="61"/>
  <c r="BC83" i="65" s="1"/>
  <c r="BC83" i="67" s="1"/>
  <c r="BC83" i="68" s="1"/>
  <c r="AB83" i="61"/>
  <c r="AB83" i="65" s="1"/>
  <c r="AB83" i="67" s="1"/>
  <c r="AB83" i="68" s="1"/>
  <c r="X83" i="61"/>
  <c r="X83" i="65" s="1"/>
  <c r="X83" i="67" s="1"/>
  <c r="X83" i="68" s="1"/>
  <c r="T83" i="61"/>
  <c r="T83" i="65" s="1"/>
  <c r="T83" i="67" s="1"/>
  <c r="T83" i="68" s="1"/>
  <c r="P83" i="61"/>
  <c r="P83" i="65" s="1"/>
  <c r="P83" i="67" s="1"/>
  <c r="P83" i="68" s="1"/>
  <c r="K83" i="61"/>
  <c r="K83" i="65" s="1"/>
  <c r="K83" i="67" s="1"/>
  <c r="K83" i="68" s="1"/>
  <c r="AE82" i="61"/>
  <c r="AE82" i="65" s="1"/>
  <c r="AE82" i="67" s="1"/>
  <c r="AE82" i="68" s="1"/>
  <c r="Z82" i="61"/>
  <c r="Z82" i="65" s="1"/>
  <c r="Z82" i="67" s="1"/>
  <c r="Z82" i="68" s="1"/>
  <c r="U82" i="61"/>
  <c r="U82" i="65" s="1"/>
  <c r="U82" i="67" s="1"/>
  <c r="U82" i="68" s="1"/>
  <c r="O82" i="61"/>
  <c r="O82" i="65" s="1"/>
  <c r="O82" i="67" s="1"/>
  <c r="O82" i="68" s="1"/>
  <c r="J82" i="61"/>
  <c r="J82" i="65" s="1"/>
  <c r="J82" i="67" s="1"/>
  <c r="J82" i="68" s="1"/>
  <c r="AD80" i="61"/>
  <c r="Y80" i="61"/>
  <c r="S80" i="61"/>
  <c r="N80" i="61"/>
  <c r="I80" i="61"/>
  <c r="AC76" i="61"/>
  <c r="X76" i="61"/>
  <c r="S76" i="61"/>
  <c r="M76" i="61"/>
  <c r="H76" i="61"/>
  <c r="AC75" i="61"/>
  <c r="W75" i="61"/>
  <c r="R75" i="61"/>
  <c r="M75" i="61"/>
  <c r="G75" i="61"/>
  <c r="AB66" i="65"/>
  <c r="AB74" i="65"/>
  <c r="W66" i="65"/>
  <c r="Q66" i="67"/>
  <c r="L66" i="65"/>
  <c r="L74" i="65"/>
  <c r="G66" i="65"/>
  <c r="G74" i="65"/>
  <c r="AA73" i="61"/>
  <c r="V73" i="61"/>
  <c r="Q73" i="61"/>
  <c r="K73" i="61"/>
  <c r="BC71" i="61"/>
  <c r="AA71" i="61"/>
  <c r="U71" i="61"/>
  <c r="P71" i="61"/>
  <c r="K71" i="61"/>
  <c r="AE68" i="61"/>
  <c r="Z68" i="61"/>
  <c r="U68" i="61"/>
  <c r="O68" i="61"/>
  <c r="J68" i="61"/>
  <c r="O67" i="61"/>
  <c r="G67" i="61"/>
  <c r="Y66" i="61"/>
  <c r="J66" i="61"/>
  <c r="T65" i="61"/>
  <c r="AD63" i="61"/>
  <c r="N63" i="61"/>
  <c r="N63" i="65" s="1"/>
  <c r="X60" i="61"/>
  <c r="X60" i="65" s="1"/>
  <c r="X60" i="67" s="1"/>
  <c r="X60" i="68" s="1"/>
  <c r="H60" i="61"/>
  <c r="H60" i="65" s="1"/>
  <c r="H60" i="67" s="1"/>
  <c r="H60" i="68" s="1"/>
  <c r="R59" i="61"/>
  <c r="R59" i="65" s="1"/>
  <c r="R59" i="67" s="1"/>
  <c r="R59" i="68" s="1"/>
  <c r="AB58" i="61"/>
  <c r="AB58" i="65" s="1"/>
  <c r="AB58" i="67" s="1"/>
  <c r="AB58" i="68" s="1"/>
  <c r="L58" i="61"/>
  <c r="L58" i="65" s="1"/>
  <c r="L58" i="67" s="1"/>
  <c r="L58" i="68" s="1"/>
  <c r="U57" i="61"/>
  <c r="U57" i="65" s="1"/>
  <c r="U57" i="67" s="1"/>
  <c r="U57" i="68" s="1"/>
  <c r="Y56" i="61"/>
  <c r="Y56" i="65" s="1"/>
  <c r="V52" i="61"/>
  <c r="V52" i="65" s="1"/>
  <c r="V52" i="67" s="1"/>
  <c r="V52" i="68" s="1"/>
  <c r="N50" i="61"/>
  <c r="N50" i="65" s="1"/>
  <c r="AD46" i="61"/>
  <c r="AD46" i="65" s="1"/>
  <c r="AD46" i="67" s="1"/>
  <c r="AD46" i="68" s="1"/>
  <c r="Z44" i="61"/>
  <c r="V39" i="61"/>
  <c r="V39" i="65" s="1"/>
  <c r="V39" i="67" s="1"/>
  <c r="V39" i="68" s="1"/>
  <c r="T35" i="61"/>
  <c r="Z23" i="65"/>
  <c r="Z23" i="67" s="1"/>
  <c r="Z23" i="68" s="1"/>
  <c r="F66" i="65"/>
  <c r="D4" i="65"/>
  <c r="D4" i="68"/>
  <c r="G112" i="37"/>
  <c r="N56" i="65"/>
  <c r="AD56" i="65"/>
  <c r="J63" i="65"/>
  <c r="V63" i="65"/>
  <c r="F63" i="65"/>
  <c r="F58" i="67"/>
  <c r="AA15" i="65"/>
  <c r="C63" i="38"/>
  <c r="C69" i="38"/>
  <c r="C61" i="38"/>
  <c r="C67" i="38"/>
  <c r="C65" i="38"/>
  <c r="C59" i="38"/>
  <c r="C68" i="38"/>
  <c r="C62" i="38"/>
  <c r="C66" i="38"/>
  <c r="C60" i="38"/>
  <c r="P91" i="37"/>
  <c r="T55" i="37"/>
  <c r="C121" i="37"/>
  <c r="O124" i="37"/>
  <c r="Q121" i="37"/>
  <c r="E121" i="37"/>
  <c r="X121" i="37"/>
  <c r="F16" i="67"/>
  <c r="S124" i="37"/>
  <c r="K124" i="37"/>
  <c r="G124" i="37"/>
  <c r="U121" i="37"/>
  <c r="M121" i="37"/>
  <c r="I121" i="37"/>
  <c r="AB124" i="37"/>
  <c r="X124" i="37"/>
  <c r="AB121" i="37"/>
  <c r="W121" i="37"/>
  <c r="W124" i="37"/>
  <c r="U124" i="37"/>
  <c r="Q124" i="37"/>
  <c r="M124" i="37"/>
  <c r="I124" i="37"/>
  <c r="E124" i="37"/>
  <c r="S121" i="37"/>
  <c r="S120" i="37" s="1"/>
  <c r="O121" i="37"/>
  <c r="K121" i="37"/>
  <c r="G121" i="37"/>
  <c r="Z124" i="37"/>
  <c r="Z121" i="37"/>
  <c r="G52" i="61"/>
  <c r="G52" i="65" s="1"/>
  <c r="G52" i="67" s="1"/>
  <c r="G52" i="68" s="1"/>
  <c r="I52" i="61"/>
  <c r="I52" i="65" s="1"/>
  <c r="I52" i="67" s="1"/>
  <c r="I52" i="68" s="1"/>
  <c r="K52" i="61"/>
  <c r="K52" i="65" s="1"/>
  <c r="K52" i="67" s="1"/>
  <c r="K52" i="68" s="1"/>
  <c r="M52" i="61"/>
  <c r="M52" i="65" s="1"/>
  <c r="M52" i="67" s="1"/>
  <c r="M52" i="68" s="1"/>
  <c r="O52" i="61"/>
  <c r="O52" i="65" s="1"/>
  <c r="O52" i="67" s="1"/>
  <c r="O52" i="68" s="1"/>
  <c r="Q52" i="61"/>
  <c r="Q52" i="65" s="1"/>
  <c r="Q52" i="67" s="1"/>
  <c r="Q52" i="68" s="1"/>
  <c r="S52" i="61"/>
  <c r="S52" i="65" s="1"/>
  <c r="S52" i="67" s="1"/>
  <c r="S52" i="68" s="1"/>
  <c r="U52" i="61"/>
  <c r="U52" i="65" s="1"/>
  <c r="U52" i="67" s="1"/>
  <c r="U52" i="68" s="1"/>
  <c r="W52" i="61"/>
  <c r="W52" i="65" s="1"/>
  <c r="W52" i="67" s="1"/>
  <c r="W52" i="68" s="1"/>
  <c r="Y52" i="61"/>
  <c r="Y52" i="65" s="1"/>
  <c r="Y52" i="67" s="1"/>
  <c r="Y52" i="68" s="1"/>
  <c r="AA52" i="61"/>
  <c r="AA52" i="65" s="1"/>
  <c r="AA52" i="67" s="1"/>
  <c r="AA52" i="68" s="1"/>
  <c r="AC52" i="61"/>
  <c r="AC52" i="65" s="1"/>
  <c r="AC52" i="67" s="1"/>
  <c r="AC52" i="68" s="1"/>
  <c r="AE52" i="61"/>
  <c r="AE52" i="65" s="1"/>
  <c r="AE52" i="67" s="1"/>
  <c r="AE52" i="68" s="1"/>
  <c r="G50" i="61"/>
  <c r="I50" i="61"/>
  <c r="I50" i="65" s="1"/>
  <c r="I50" i="67" s="1"/>
  <c r="K50" i="61"/>
  <c r="K50" i="65" s="1"/>
  <c r="M50" i="61"/>
  <c r="M50" i="65" s="1"/>
  <c r="M50" i="67" s="1"/>
  <c r="O50" i="61"/>
  <c r="O50" i="65" s="1"/>
  <c r="O50" i="67" s="1"/>
  <c r="Q50" i="61"/>
  <c r="Q50" i="65" s="1"/>
  <c r="Q50" i="67" s="1"/>
  <c r="S50" i="61"/>
  <c r="S50" i="65" s="1"/>
  <c r="U50" i="61"/>
  <c r="U50" i="65" s="1"/>
  <c r="U50" i="67" s="1"/>
  <c r="W50" i="61"/>
  <c r="W50" i="65" s="1"/>
  <c r="Y50" i="61"/>
  <c r="Y50" i="65" s="1"/>
  <c r="Y50" i="67" s="1"/>
  <c r="AA50" i="61"/>
  <c r="AA50" i="65" s="1"/>
  <c r="AC50" i="61"/>
  <c r="AC50" i="65" s="1"/>
  <c r="AC50" i="67" s="1"/>
  <c r="AE50" i="61"/>
  <c r="AE50" i="65" s="1"/>
  <c r="AE50" i="67" s="1"/>
  <c r="G47" i="61"/>
  <c r="G47" i="65" s="1"/>
  <c r="G47" i="67" s="1"/>
  <c r="G47" i="68" s="1"/>
  <c r="I47" i="61"/>
  <c r="I47" i="65" s="1"/>
  <c r="I47" i="67" s="1"/>
  <c r="I47" i="68" s="1"/>
  <c r="K47" i="61"/>
  <c r="K47" i="65" s="1"/>
  <c r="K47" i="67" s="1"/>
  <c r="K47" i="68" s="1"/>
  <c r="M47" i="61"/>
  <c r="M47" i="65" s="1"/>
  <c r="M47" i="67" s="1"/>
  <c r="M47" i="68" s="1"/>
  <c r="O47" i="61"/>
  <c r="O47" i="65" s="1"/>
  <c r="O47" i="67" s="1"/>
  <c r="O47" i="68" s="1"/>
  <c r="Q47" i="61"/>
  <c r="Q47" i="65" s="1"/>
  <c r="Q47" i="67" s="1"/>
  <c r="Q47" i="68" s="1"/>
  <c r="S47" i="61"/>
  <c r="S47" i="65" s="1"/>
  <c r="S47" i="67" s="1"/>
  <c r="S47" i="68" s="1"/>
  <c r="U47" i="61"/>
  <c r="U47" i="65" s="1"/>
  <c r="U47" i="67" s="1"/>
  <c r="U47" i="68" s="1"/>
  <c r="W47" i="61"/>
  <c r="W47" i="65" s="1"/>
  <c r="W47" i="67" s="1"/>
  <c r="W47" i="68" s="1"/>
  <c r="Y47" i="61"/>
  <c r="Y47" i="65" s="1"/>
  <c r="Y47" i="67" s="1"/>
  <c r="Y47" i="68" s="1"/>
  <c r="AA47" i="61"/>
  <c r="AA47" i="65" s="1"/>
  <c r="AA47" i="67" s="1"/>
  <c r="AA47" i="68" s="1"/>
  <c r="AC47" i="61"/>
  <c r="AC47" i="65" s="1"/>
  <c r="AC47" i="67" s="1"/>
  <c r="AC47" i="68" s="1"/>
  <c r="AE47" i="61"/>
  <c r="AE47" i="65" s="1"/>
  <c r="AE47" i="67" s="1"/>
  <c r="AE47" i="68" s="1"/>
  <c r="G45" i="61"/>
  <c r="I45" i="61"/>
  <c r="I45" i="65" s="1"/>
  <c r="I45" i="67" s="1"/>
  <c r="I45" i="68" s="1"/>
  <c r="K45" i="61"/>
  <c r="M45" i="61"/>
  <c r="M45" i="65" s="1"/>
  <c r="M45" i="67" s="1"/>
  <c r="M45" i="68" s="1"/>
  <c r="O45" i="61"/>
  <c r="Q45" i="61"/>
  <c r="Q45" i="65" s="1"/>
  <c r="Q45" i="67" s="1"/>
  <c r="Q45" i="68" s="1"/>
  <c r="S45" i="61"/>
  <c r="U45" i="61"/>
  <c r="U45" i="65" s="1"/>
  <c r="U45" i="67" s="1"/>
  <c r="U45" i="68" s="1"/>
  <c r="W45" i="61"/>
  <c r="Y45" i="61"/>
  <c r="Y45" i="65" s="1"/>
  <c r="Y45" i="67" s="1"/>
  <c r="Y45" i="68" s="1"/>
  <c r="AA45" i="61"/>
  <c r="AC45" i="61"/>
  <c r="AC45" i="65" s="1"/>
  <c r="AC45" i="67" s="1"/>
  <c r="AC45" i="68" s="1"/>
  <c r="AE45" i="61"/>
  <c r="G40" i="61"/>
  <c r="G40" i="65" s="1"/>
  <c r="G40" i="67" s="1"/>
  <c r="G40" i="68" s="1"/>
  <c r="I40" i="61"/>
  <c r="I40" i="65" s="1"/>
  <c r="I40" i="67" s="1"/>
  <c r="I40" i="68" s="1"/>
  <c r="K40" i="61"/>
  <c r="K40" i="65" s="1"/>
  <c r="K40" i="67" s="1"/>
  <c r="K40" i="68" s="1"/>
  <c r="M40" i="61"/>
  <c r="M40" i="65" s="1"/>
  <c r="M40" i="67" s="1"/>
  <c r="M40" i="68" s="1"/>
  <c r="O40" i="61"/>
  <c r="O40" i="65" s="1"/>
  <c r="O40" i="67" s="1"/>
  <c r="O40" i="68" s="1"/>
  <c r="Q40" i="61"/>
  <c r="Q40" i="65" s="1"/>
  <c r="Q40" i="67" s="1"/>
  <c r="Q40" i="68" s="1"/>
  <c r="S40" i="61"/>
  <c r="S40" i="65" s="1"/>
  <c r="S40" i="67" s="1"/>
  <c r="S40" i="68" s="1"/>
  <c r="U40" i="61"/>
  <c r="U40" i="65" s="1"/>
  <c r="U40" i="67" s="1"/>
  <c r="U40" i="68" s="1"/>
  <c r="W40" i="61"/>
  <c r="W40" i="65" s="1"/>
  <c r="W40" i="67" s="1"/>
  <c r="W40" i="68" s="1"/>
  <c r="Y40" i="61"/>
  <c r="Y40" i="65" s="1"/>
  <c r="Y40" i="67" s="1"/>
  <c r="Y40" i="68" s="1"/>
  <c r="AA40" i="61"/>
  <c r="AA40" i="65" s="1"/>
  <c r="AA40" i="67" s="1"/>
  <c r="AA40" i="68" s="1"/>
  <c r="AC40" i="61"/>
  <c r="AC40" i="65" s="1"/>
  <c r="AC40" i="67" s="1"/>
  <c r="AC40" i="68" s="1"/>
  <c r="AE40" i="61"/>
  <c r="AE40" i="65" s="1"/>
  <c r="AE40" i="67" s="1"/>
  <c r="AE40" i="68" s="1"/>
  <c r="G38" i="61"/>
  <c r="G38" i="65" s="1"/>
  <c r="G38" i="67" s="1"/>
  <c r="G38" i="68" s="1"/>
  <c r="I38" i="61"/>
  <c r="I38" i="65" s="1"/>
  <c r="I38" i="67" s="1"/>
  <c r="I38" i="68" s="1"/>
  <c r="K38" i="61"/>
  <c r="K38" i="65" s="1"/>
  <c r="K38" i="67" s="1"/>
  <c r="K38" i="68" s="1"/>
  <c r="M38" i="61"/>
  <c r="M38" i="65" s="1"/>
  <c r="M38" i="67" s="1"/>
  <c r="M38" i="68" s="1"/>
  <c r="O38" i="61"/>
  <c r="O38" i="65" s="1"/>
  <c r="O38" i="67" s="1"/>
  <c r="O38" i="68" s="1"/>
  <c r="Q38" i="61"/>
  <c r="Q38" i="65" s="1"/>
  <c r="Q38" i="67" s="1"/>
  <c r="Q38" i="68" s="1"/>
  <c r="S38" i="61"/>
  <c r="S38" i="65" s="1"/>
  <c r="S38" i="67" s="1"/>
  <c r="S38" i="68" s="1"/>
  <c r="U38" i="61"/>
  <c r="U38" i="65" s="1"/>
  <c r="U38" i="67" s="1"/>
  <c r="U38" i="68" s="1"/>
  <c r="W38" i="61"/>
  <c r="W38" i="65" s="1"/>
  <c r="W38" i="67" s="1"/>
  <c r="W38" i="68" s="1"/>
  <c r="Y38" i="61"/>
  <c r="Y38" i="65" s="1"/>
  <c r="Y38" i="67" s="1"/>
  <c r="Y38" i="68" s="1"/>
  <c r="AA38" i="61"/>
  <c r="AA38" i="65" s="1"/>
  <c r="AA38" i="67" s="1"/>
  <c r="AA38" i="68" s="1"/>
  <c r="AC38" i="61"/>
  <c r="AC38" i="65" s="1"/>
  <c r="AC38" i="67" s="1"/>
  <c r="AC38" i="68" s="1"/>
  <c r="AE38" i="61"/>
  <c r="G35" i="61"/>
  <c r="I35" i="61"/>
  <c r="K35" i="61"/>
  <c r="M35" i="61"/>
  <c r="O35" i="61"/>
  <c r="Q35" i="61"/>
  <c r="S35" i="61"/>
  <c r="U35" i="61"/>
  <c r="W35" i="61"/>
  <c r="Y35" i="61"/>
  <c r="AA35" i="61"/>
  <c r="AC35" i="61"/>
  <c r="AE35" i="61"/>
  <c r="J35" i="61"/>
  <c r="N35" i="61"/>
  <c r="R35" i="61"/>
  <c r="V35" i="61"/>
  <c r="Z35" i="61"/>
  <c r="AD35" i="61"/>
  <c r="F35" i="61"/>
  <c r="H35" i="61"/>
  <c r="G31" i="61"/>
  <c r="G31" i="65" s="1"/>
  <c r="G31" i="67" s="1"/>
  <c r="G31" i="68" s="1"/>
  <c r="I31" i="61"/>
  <c r="I31" i="65" s="1"/>
  <c r="I31" i="67" s="1"/>
  <c r="I31" i="68" s="1"/>
  <c r="K31" i="61"/>
  <c r="K31" i="65" s="1"/>
  <c r="K31" i="67" s="1"/>
  <c r="K31" i="68" s="1"/>
  <c r="M31" i="61"/>
  <c r="M31" i="65" s="1"/>
  <c r="M31" i="67" s="1"/>
  <c r="M31" i="68" s="1"/>
  <c r="O31" i="61"/>
  <c r="O31" i="65" s="1"/>
  <c r="O31" i="67" s="1"/>
  <c r="O31" i="68" s="1"/>
  <c r="Q31" i="61"/>
  <c r="Q31" i="65" s="1"/>
  <c r="Q31" i="67" s="1"/>
  <c r="Q31" i="68" s="1"/>
  <c r="S31" i="61"/>
  <c r="S31" i="65" s="1"/>
  <c r="S31" i="67" s="1"/>
  <c r="S31" i="68" s="1"/>
  <c r="U31" i="61"/>
  <c r="U31" i="65" s="1"/>
  <c r="U31" i="67" s="1"/>
  <c r="U31" i="68" s="1"/>
  <c r="W31" i="61"/>
  <c r="W31" i="65" s="1"/>
  <c r="W31" i="67" s="1"/>
  <c r="W31" i="68" s="1"/>
  <c r="Y31" i="61"/>
  <c r="Y31" i="65" s="1"/>
  <c r="Y31" i="67" s="1"/>
  <c r="Y31" i="68" s="1"/>
  <c r="AA31" i="61"/>
  <c r="AA31" i="65" s="1"/>
  <c r="AA31" i="67" s="1"/>
  <c r="AA31" i="68" s="1"/>
  <c r="AC31" i="61"/>
  <c r="AC31" i="65" s="1"/>
  <c r="AC31" i="67" s="1"/>
  <c r="AC31" i="68" s="1"/>
  <c r="AE31" i="61"/>
  <c r="AE31" i="65" s="1"/>
  <c r="AE31" i="67" s="1"/>
  <c r="AE31" i="68" s="1"/>
  <c r="J31" i="61"/>
  <c r="J31" i="65" s="1"/>
  <c r="J31" i="67" s="1"/>
  <c r="J31" i="68" s="1"/>
  <c r="N31" i="61"/>
  <c r="N31" i="65" s="1"/>
  <c r="N31" i="67" s="1"/>
  <c r="N31" i="68" s="1"/>
  <c r="R31" i="61"/>
  <c r="R31" i="65" s="1"/>
  <c r="R31" i="67" s="1"/>
  <c r="R31" i="68" s="1"/>
  <c r="V31" i="61"/>
  <c r="V31" i="65" s="1"/>
  <c r="V31" i="67" s="1"/>
  <c r="V31" i="68" s="1"/>
  <c r="Z31" i="61"/>
  <c r="Z31" i="65" s="1"/>
  <c r="Z31" i="67" s="1"/>
  <c r="Z31" i="68" s="1"/>
  <c r="AD31" i="61"/>
  <c r="AD31" i="65" s="1"/>
  <c r="AD31" i="67" s="1"/>
  <c r="AD31" i="68" s="1"/>
  <c r="F31" i="61"/>
  <c r="H31" i="61"/>
  <c r="H31" i="65" s="1"/>
  <c r="H31" i="67" s="1"/>
  <c r="H31" i="68" s="1"/>
  <c r="L31" i="61"/>
  <c r="L31" i="65" s="1"/>
  <c r="L31" i="67" s="1"/>
  <c r="L31" i="68" s="1"/>
  <c r="P31" i="61"/>
  <c r="P31" i="65" s="1"/>
  <c r="P31" i="67" s="1"/>
  <c r="P31" i="68" s="1"/>
  <c r="T31" i="61"/>
  <c r="T31" i="65" s="1"/>
  <c r="T31" i="67" s="1"/>
  <c r="T31" i="68" s="1"/>
  <c r="X31" i="61"/>
  <c r="X31" i="65" s="1"/>
  <c r="X31" i="67" s="1"/>
  <c r="X31" i="68" s="1"/>
  <c r="AB31" i="61"/>
  <c r="AB31" i="65" s="1"/>
  <c r="AB31" i="67" s="1"/>
  <c r="AB31" i="68" s="1"/>
  <c r="BC31" i="61"/>
  <c r="BC31" i="65" s="1"/>
  <c r="BC31" i="67" s="1"/>
  <c r="BC31" i="68" s="1"/>
  <c r="G29" i="61"/>
  <c r="G29" i="65" s="1"/>
  <c r="G29" i="67" s="1"/>
  <c r="I29" i="61"/>
  <c r="I29" i="65" s="1"/>
  <c r="I29" i="67" s="1"/>
  <c r="K29" i="61"/>
  <c r="K29" i="65" s="1"/>
  <c r="K29" i="67" s="1"/>
  <c r="M29" i="61"/>
  <c r="M29" i="65" s="1"/>
  <c r="M29" i="67" s="1"/>
  <c r="O29" i="61"/>
  <c r="O29" i="65" s="1"/>
  <c r="O29" i="67" s="1"/>
  <c r="Q29" i="61"/>
  <c r="Q29" i="65" s="1"/>
  <c r="Q29" i="67" s="1"/>
  <c r="S29" i="61"/>
  <c r="S29" i="65" s="1"/>
  <c r="S29" i="67" s="1"/>
  <c r="U29" i="61"/>
  <c r="U29" i="65" s="1"/>
  <c r="U29" i="67" s="1"/>
  <c r="W29" i="61"/>
  <c r="W29" i="65" s="1"/>
  <c r="W29" i="67" s="1"/>
  <c r="Y29" i="61"/>
  <c r="Y29" i="65" s="1"/>
  <c r="Y29" i="67" s="1"/>
  <c r="AA29" i="61"/>
  <c r="AA29" i="65" s="1"/>
  <c r="AA29" i="67" s="1"/>
  <c r="AC29" i="61"/>
  <c r="AC29" i="65" s="1"/>
  <c r="AC29" i="67" s="1"/>
  <c r="AE29" i="61"/>
  <c r="AE29" i="65" s="1"/>
  <c r="AE29" i="67" s="1"/>
  <c r="J29" i="61"/>
  <c r="N29" i="61"/>
  <c r="N29" i="65" s="1"/>
  <c r="R29" i="61"/>
  <c r="R29" i="65" s="1"/>
  <c r="V29" i="61"/>
  <c r="Z29" i="61"/>
  <c r="AD29" i="61"/>
  <c r="AD29" i="65" s="1"/>
  <c r="F29" i="61"/>
  <c r="H29" i="61"/>
  <c r="H29" i="65" s="1"/>
  <c r="L29" i="61"/>
  <c r="P29" i="61"/>
  <c r="P29" i="65" s="1"/>
  <c r="T29" i="61"/>
  <c r="T29" i="65" s="1"/>
  <c r="X29" i="61"/>
  <c r="X29" i="65" s="1"/>
  <c r="AB29" i="61"/>
  <c r="BC29" i="61"/>
  <c r="BC29" i="65" s="1"/>
  <c r="G24" i="65"/>
  <c r="G24" i="67" s="1"/>
  <c r="G24" i="68" s="1"/>
  <c r="K24" i="65"/>
  <c r="K24" i="67" s="1"/>
  <c r="K24" i="68" s="1"/>
  <c r="O24" i="65"/>
  <c r="O24" i="67" s="1"/>
  <c r="O24" i="68" s="1"/>
  <c r="S24" i="65"/>
  <c r="S24" i="67" s="1"/>
  <c r="S24" i="68" s="1"/>
  <c r="U24" i="65"/>
  <c r="U24" i="67" s="1"/>
  <c r="U24" i="68" s="1"/>
  <c r="W24" i="65"/>
  <c r="W24" i="67" s="1"/>
  <c r="W24" i="68" s="1"/>
  <c r="AA24" i="65"/>
  <c r="AA24" i="67" s="1"/>
  <c r="AA24" i="68" s="1"/>
  <c r="AE24" i="65"/>
  <c r="AE24" i="67" s="1"/>
  <c r="AE24" i="68" s="1"/>
  <c r="N24" i="65"/>
  <c r="N24" i="67" s="1"/>
  <c r="N24" i="68" s="1"/>
  <c r="R24" i="65"/>
  <c r="R24" i="67" s="1"/>
  <c r="R24" i="68" s="1"/>
  <c r="V24" i="65"/>
  <c r="V24" i="67" s="1"/>
  <c r="V24" i="68" s="1"/>
  <c r="Z24" i="65"/>
  <c r="Z24" i="67" s="1"/>
  <c r="Z24" i="68" s="1"/>
  <c r="AD24" i="65"/>
  <c r="AD24" i="67" s="1"/>
  <c r="AD24" i="68" s="1"/>
  <c r="F24" i="61"/>
  <c r="F24" i="65" s="1"/>
  <c r="H24" i="65"/>
  <c r="H24" i="67" s="1"/>
  <c r="H24" i="68" s="1"/>
  <c r="P24" i="65"/>
  <c r="P24" i="67" s="1"/>
  <c r="P24" i="68" s="1"/>
  <c r="X24" i="65"/>
  <c r="X24" i="67" s="1"/>
  <c r="X24" i="68" s="1"/>
  <c r="BC24" i="65"/>
  <c r="BC24" i="67" s="1"/>
  <c r="BC24" i="68" s="1"/>
  <c r="H22" i="65"/>
  <c r="H22" i="67" s="1"/>
  <c r="H22" i="68" s="1"/>
  <c r="I22" i="65"/>
  <c r="I22" i="67" s="1"/>
  <c r="I22" i="68" s="1"/>
  <c r="K22" i="65"/>
  <c r="K22" i="67" s="1"/>
  <c r="K22" i="68" s="1"/>
  <c r="M22" i="65"/>
  <c r="M22" i="67" s="1"/>
  <c r="M22" i="68" s="1"/>
  <c r="O22" i="65"/>
  <c r="O22" i="67" s="1"/>
  <c r="O22" i="68" s="1"/>
  <c r="Q22" i="65"/>
  <c r="Q22" i="67" s="1"/>
  <c r="Q22" i="68" s="1"/>
  <c r="S22" i="65"/>
  <c r="S22" i="67" s="1"/>
  <c r="S22" i="68" s="1"/>
  <c r="U22" i="65"/>
  <c r="U22" i="67" s="1"/>
  <c r="U22" i="68" s="1"/>
  <c r="W22" i="65"/>
  <c r="W22" i="67" s="1"/>
  <c r="W22" i="68" s="1"/>
  <c r="Y22" i="65"/>
  <c r="Y22" i="67" s="1"/>
  <c r="Y22" i="68" s="1"/>
  <c r="AA22" i="65"/>
  <c r="AA22" i="67" s="1"/>
  <c r="AA22" i="68" s="1"/>
  <c r="AC22" i="65"/>
  <c r="AC22" i="67" s="1"/>
  <c r="AC22" i="68" s="1"/>
  <c r="AE22" i="65"/>
  <c r="AE22" i="67" s="1"/>
  <c r="AE22" i="68" s="1"/>
  <c r="J22" i="65"/>
  <c r="J22" i="67" s="1"/>
  <c r="J22" i="68" s="1"/>
  <c r="N22" i="65"/>
  <c r="N22" i="67" s="1"/>
  <c r="N22" i="68" s="1"/>
  <c r="R22" i="65"/>
  <c r="R22" i="67" s="1"/>
  <c r="R22" i="68" s="1"/>
  <c r="V22" i="65"/>
  <c r="V22" i="67" s="1"/>
  <c r="V22" i="68" s="1"/>
  <c r="Z22" i="65"/>
  <c r="Z22" i="67" s="1"/>
  <c r="Z22" i="68" s="1"/>
  <c r="AD22" i="65"/>
  <c r="AD22" i="67" s="1"/>
  <c r="AD22" i="68" s="1"/>
  <c r="F22" i="61"/>
  <c r="F22" i="65" s="1"/>
  <c r="G22" i="65"/>
  <c r="G22" i="67" s="1"/>
  <c r="G22" i="68" s="1"/>
  <c r="L22" i="65"/>
  <c r="L22" i="67" s="1"/>
  <c r="L22" i="68" s="1"/>
  <c r="P22" i="65"/>
  <c r="P22" i="67" s="1"/>
  <c r="P22" i="68" s="1"/>
  <c r="T22" i="65"/>
  <c r="T22" i="67" s="1"/>
  <c r="T22" i="68" s="1"/>
  <c r="X22" i="65"/>
  <c r="X22" i="67" s="1"/>
  <c r="X22" i="68" s="1"/>
  <c r="AB22" i="65"/>
  <c r="AB22" i="67" s="1"/>
  <c r="AB22" i="68" s="1"/>
  <c r="BC22" i="65"/>
  <c r="BC22" i="67" s="1"/>
  <c r="BC22" i="68" s="1"/>
  <c r="H20" i="65"/>
  <c r="L20" i="65"/>
  <c r="P20" i="65"/>
  <c r="T20" i="65"/>
  <c r="X20" i="65"/>
  <c r="AB20" i="65"/>
  <c r="BC20" i="65"/>
  <c r="M20" i="65"/>
  <c r="M20" i="67" s="1"/>
  <c r="U20" i="65"/>
  <c r="U20" i="67" s="1"/>
  <c r="AC20" i="65"/>
  <c r="AC20" i="67" s="1"/>
  <c r="O20" i="65"/>
  <c r="AE20" i="65"/>
  <c r="F20" i="61"/>
  <c r="F20" i="65" s="1"/>
  <c r="F19" i="65" s="1"/>
  <c r="K20" i="65"/>
  <c r="K20" i="67" s="1"/>
  <c r="AA20" i="65"/>
  <c r="AA20" i="67" s="1"/>
  <c r="H17" i="65"/>
  <c r="H17" i="67" s="1"/>
  <c r="H17" i="68" s="1"/>
  <c r="J17" i="65"/>
  <c r="J17" i="67" s="1"/>
  <c r="J17" i="68" s="1"/>
  <c r="L17" i="65"/>
  <c r="L17" i="67" s="1"/>
  <c r="L17" i="68" s="1"/>
  <c r="N17" i="65"/>
  <c r="N17" i="67" s="1"/>
  <c r="N17" i="68" s="1"/>
  <c r="P17" i="65"/>
  <c r="P17" i="67" s="1"/>
  <c r="P17" i="68" s="1"/>
  <c r="R17" i="65"/>
  <c r="R17" i="67" s="1"/>
  <c r="R17" i="68" s="1"/>
  <c r="T17" i="65"/>
  <c r="T17" i="67" s="1"/>
  <c r="T17" i="68" s="1"/>
  <c r="V17" i="65"/>
  <c r="V17" i="67" s="1"/>
  <c r="V17" i="68" s="1"/>
  <c r="X17" i="65"/>
  <c r="X17" i="67" s="1"/>
  <c r="X17" i="68" s="1"/>
  <c r="Z17" i="65"/>
  <c r="Z17" i="67" s="1"/>
  <c r="Z17" i="68" s="1"/>
  <c r="AB17" i="65"/>
  <c r="AB17" i="67" s="1"/>
  <c r="AB17" i="68" s="1"/>
  <c r="AD17" i="65"/>
  <c r="AD17" i="67" s="1"/>
  <c r="AD17" i="68" s="1"/>
  <c r="BC17" i="65"/>
  <c r="BC17" i="67" s="1"/>
  <c r="BC17" i="68" s="1"/>
  <c r="I17" i="65"/>
  <c r="I17" i="67" s="1"/>
  <c r="I17" i="68" s="1"/>
  <c r="M17" i="65"/>
  <c r="M17" i="67" s="1"/>
  <c r="M17" i="68" s="1"/>
  <c r="Q17" i="65"/>
  <c r="Q17" i="67" s="1"/>
  <c r="Q17" i="68" s="1"/>
  <c r="U17" i="65"/>
  <c r="U17" i="67" s="1"/>
  <c r="U17" i="68" s="1"/>
  <c r="Y17" i="65"/>
  <c r="Y17" i="67" s="1"/>
  <c r="Y17" i="68" s="1"/>
  <c r="AC17" i="65"/>
  <c r="AC17" i="67" s="1"/>
  <c r="AC17" i="68" s="1"/>
  <c r="K17" i="65"/>
  <c r="K17" i="67" s="1"/>
  <c r="K17" i="68" s="1"/>
  <c r="S17" i="65"/>
  <c r="S17" i="67" s="1"/>
  <c r="S17" i="68" s="1"/>
  <c r="AA17" i="65"/>
  <c r="AA17" i="67" s="1"/>
  <c r="AA17" i="68" s="1"/>
  <c r="F17" i="61"/>
  <c r="F17" i="65" s="1"/>
  <c r="G17" i="65"/>
  <c r="G17" i="67" s="1"/>
  <c r="G17" i="68" s="1"/>
  <c r="O17" i="65"/>
  <c r="O17" i="67" s="1"/>
  <c r="O17" i="68" s="1"/>
  <c r="W17" i="65"/>
  <c r="W17" i="67" s="1"/>
  <c r="W17" i="68" s="1"/>
  <c r="AE17" i="65"/>
  <c r="AE17" i="67" s="1"/>
  <c r="AE17" i="68" s="1"/>
  <c r="F23" i="67"/>
  <c r="F40" i="61"/>
  <c r="F47" i="61"/>
  <c r="F52" i="61"/>
  <c r="BC52" i="61"/>
  <c r="BC52" i="65" s="1"/>
  <c r="BC52" i="67" s="1"/>
  <c r="BC52" i="68" s="1"/>
  <c r="AB52" i="61"/>
  <c r="X52" i="61"/>
  <c r="X52" i="65" s="1"/>
  <c r="X52" i="67" s="1"/>
  <c r="X52" i="68" s="1"/>
  <c r="T52" i="61"/>
  <c r="P52" i="61"/>
  <c r="P52" i="65" s="1"/>
  <c r="P52" i="67" s="1"/>
  <c r="P52" i="68" s="1"/>
  <c r="L52" i="61"/>
  <c r="H52" i="61"/>
  <c r="H52" i="65" s="1"/>
  <c r="H52" i="67" s="1"/>
  <c r="H52" i="68" s="1"/>
  <c r="BC50" i="61"/>
  <c r="AB50" i="61"/>
  <c r="AB50" i="65" s="1"/>
  <c r="AB50" i="67" s="1"/>
  <c r="X50" i="61"/>
  <c r="T50" i="61"/>
  <c r="T50" i="65" s="1"/>
  <c r="T50" i="67" s="1"/>
  <c r="P50" i="61"/>
  <c r="L50" i="61"/>
  <c r="L50" i="65" s="1"/>
  <c r="L50" i="67" s="1"/>
  <c r="H50" i="61"/>
  <c r="BC47" i="61"/>
  <c r="BC47" i="65" s="1"/>
  <c r="BC47" i="67" s="1"/>
  <c r="BC47" i="68" s="1"/>
  <c r="AB47" i="61"/>
  <c r="X47" i="61"/>
  <c r="X47" i="65" s="1"/>
  <c r="X47" i="67" s="1"/>
  <c r="X47" i="68" s="1"/>
  <c r="T47" i="61"/>
  <c r="P47" i="61"/>
  <c r="P47" i="65" s="1"/>
  <c r="P47" i="67" s="1"/>
  <c r="P47" i="68" s="1"/>
  <c r="L47" i="61"/>
  <c r="H47" i="61"/>
  <c r="H47" i="65" s="1"/>
  <c r="H47" i="67" s="1"/>
  <c r="H47" i="68" s="1"/>
  <c r="BC45" i="61"/>
  <c r="AB45" i="61"/>
  <c r="AB45" i="65" s="1"/>
  <c r="AB45" i="67" s="1"/>
  <c r="AB45" i="68" s="1"/>
  <c r="X45" i="61"/>
  <c r="T45" i="61"/>
  <c r="T45" i="65" s="1"/>
  <c r="T45" i="67" s="1"/>
  <c r="T45" i="68" s="1"/>
  <c r="P45" i="61"/>
  <c r="L45" i="61"/>
  <c r="L45" i="65" s="1"/>
  <c r="L45" i="67" s="1"/>
  <c r="L45" i="68" s="1"/>
  <c r="H45" i="61"/>
  <c r="BC40" i="61"/>
  <c r="BC40" i="65" s="1"/>
  <c r="BC40" i="67" s="1"/>
  <c r="BC40" i="68" s="1"/>
  <c r="AB40" i="61"/>
  <c r="AB40" i="65" s="1"/>
  <c r="AB40" i="67" s="1"/>
  <c r="AB40" i="68" s="1"/>
  <c r="X40" i="61"/>
  <c r="X40" i="65" s="1"/>
  <c r="X40" i="67" s="1"/>
  <c r="X40" i="68" s="1"/>
  <c r="T40" i="61"/>
  <c r="T40" i="65" s="1"/>
  <c r="T40" i="67" s="1"/>
  <c r="T40" i="68" s="1"/>
  <c r="P40" i="61"/>
  <c r="P40" i="65" s="1"/>
  <c r="P40" i="67" s="1"/>
  <c r="P40" i="68" s="1"/>
  <c r="L40" i="61"/>
  <c r="L40" i="65" s="1"/>
  <c r="L40" i="67" s="1"/>
  <c r="L40" i="68" s="1"/>
  <c r="H40" i="61"/>
  <c r="H40" i="65" s="1"/>
  <c r="H40" i="67" s="1"/>
  <c r="H40" i="68" s="1"/>
  <c r="BC38" i="61"/>
  <c r="AB38" i="61"/>
  <c r="AB38" i="65" s="1"/>
  <c r="AB38" i="67" s="1"/>
  <c r="AB38" i="68" s="1"/>
  <c r="X38" i="61"/>
  <c r="X38" i="65" s="1"/>
  <c r="X38" i="67" s="1"/>
  <c r="X38" i="68" s="1"/>
  <c r="T38" i="61"/>
  <c r="T38" i="65" s="1"/>
  <c r="T38" i="67" s="1"/>
  <c r="T38" i="68" s="1"/>
  <c r="P38" i="61"/>
  <c r="P38" i="65" s="1"/>
  <c r="P38" i="67" s="1"/>
  <c r="P38" i="68" s="1"/>
  <c r="L38" i="61"/>
  <c r="L38" i="65" s="1"/>
  <c r="L38" i="67" s="1"/>
  <c r="L38" i="68" s="1"/>
  <c r="H38" i="61"/>
  <c r="H38" i="65" s="1"/>
  <c r="H38" i="67" s="1"/>
  <c r="H38" i="68" s="1"/>
  <c r="BC35" i="61"/>
  <c r="X35" i="61"/>
  <c r="P35" i="61"/>
  <c r="C124" i="37"/>
  <c r="T124" i="37"/>
  <c r="R124" i="37"/>
  <c r="P124" i="37"/>
  <c r="N124" i="37"/>
  <c r="L124" i="37"/>
  <c r="J124" i="37"/>
  <c r="H124" i="37"/>
  <c r="F124" i="37"/>
  <c r="D124" i="37"/>
  <c r="T121" i="37"/>
  <c r="R121" i="37"/>
  <c r="P121" i="37"/>
  <c r="N121" i="37"/>
  <c r="L121" i="37"/>
  <c r="J121" i="37"/>
  <c r="H121" i="37"/>
  <c r="F121" i="37"/>
  <c r="D121" i="37"/>
  <c r="AZ124" i="37"/>
  <c r="AA124" i="37"/>
  <c r="Y124" i="37"/>
  <c r="AZ121" i="37"/>
  <c r="AA121" i="37"/>
  <c r="Y121" i="37"/>
  <c r="G37" i="61"/>
  <c r="G37" i="65" s="1"/>
  <c r="I37" i="61"/>
  <c r="I37" i="65" s="1"/>
  <c r="I37" i="67" s="1"/>
  <c r="K37" i="61"/>
  <c r="K37" i="65" s="1"/>
  <c r="M37" i="61"/>
  <c r="M37" i="65" s="1"/>
  <c r="M37" i="67" s="1"/>
  <c r="O37" i="61"/>
  <c r="O37" i="65" s="1"/>
  <c r="Q37" i="61"/>
  <c r="Q37" i="65" s="1"/>
  <c r="Q37" i="67" s="1"/>
  <c r="S37" i="61"/>
  <c r="S37" i="65" s="1"/>
  <c r="U37" i="61"/>
  <c r="U37" i="65" s="1"/>
  <c r="U37" i="67" s="1"/>
  <c r="W37" i="61"/>
  <c r="Y37" i="61"/>
  <c r="Y37" i="65" s="1"/>
  <c r="Y37" i="67" s="1"/>
  <c r="AA37" i="61"/>
  <c r="AC37" i="61"/>
  <c r="AC37" i="65" s="1"/>
  <c r="AC37" i="67" s="1"/>
  <c r="G32" i="61"/>
  <c r="G32" i="65" s="1"/>
  <c r="G32" i="67" s="1"/>
  <c r="G32" i="68" s="1"/>
  <c r="I32" i="61"/>
  <c r="I32" i="65" s="1"/>
  <c r="I32" i="67" s="1"/>
  <c r="I32" i="68" s="1"/>
  <c r="K32" i="61"/>
  <c r="K32" i="65" s="1"/>
  <c r="K32" i="67" s="1"/>
  <c r="K32" i="68" s="1"/>
  <c r="M32" i="61"/>
  <c r="M32" i="65" s="1"/>
  <c r="M32" i="67" s="1"/>
  <c r="M32" i="68" s="1"/>
  <c r="O32" i="61"/>
  <c r="O32" i="65" s="1"/>
  <c r="O32" i="67" s="1"/>
  <c r="O32" i="68" s="1"/>
  <c r="Q32" i="61"/>
  <c r="Q32" i="65" s="1"/>
  <c r="Q32" i="67" s="1"/>
  <c r="Q32" i="68" s="1"/>
  <c r="S32" i="61"/>
  <c r="S32" i="65" s="1"/>
  <c r="S32" i="67" s="1"/>
  <c r="S32" i="68" s="1"/>
  <c r="U32" i="61"/>
  <c r="U32" i="65" s="1"/>
  <c r="U32" i="67" s="1"/>
  <c r="U32" i="68" s="1"/>
  <c r="W32" i="61"/>
  <c r="W32" i="65" s="1"/>
  <c r="W32" i="67" s="1"/>
  <c r="W32" i="68" s="1"/>
  <c r="Y32" i="61"/>
  <c r="Y32" i="65" s="1"/>
  <c r="Y32" i="67" s="1"/>
  <c r="Y32" i="68" s="1"/>
  <c r="AA32" i="61"/>
  <c r="AA32" i="65" s="1"/>
  <c r="AA32" i="67" s="1"/>
  <c r="AA32" i="68" s="1"/>
  <c r="AC32" i="61"/>
  <c r="AC32" i="65" s="1"/>
  <c r="AC32" i="67" s="1"/>
  <c r="AC32" i="68" s="1"/>
  <c r="AE32" i="61"/>
  <c r="AE32" i="65" s="1"/>
  <c r="AE32" i="67" s="1"/>
  <c r="AE32" i="68" s="1"/>
  <c r="G30" i="61"/>
  <c r="I30" i="61"/>
  <c r="I30" i="65" s="1"/>
  <c r="I30" i="67" s="1"/>
  <c r="I30" i="68" s="1"/>
  <c r="K30" i="61"/>
  <c r="K30" i="65" s="1"/>
  <c r="K30" i="67" s="1"/>
  <c r="K30" i="68" s="1"/>
  <c r="M30" i="61"/>
  <c r="M30" i="65" s="1"/>
  <c r="M30" i="67" s="1"/>
  <c r="M30" i="68" s="1"/>
  <c r="O30" i="61"/>
  <c r="O30" i="65" s="1"/>
  <c r="O30" i="67" s="1"/>
  <c r="O30" i="68" s="1"/>
  <c r="Q30" i="61"/>
  <c r="Q30" i="65" s="1"/>
  <c r="Q30" i="67" s="1"/>
  <c r="Q30" i="68" s="1"/>
  <c r="S30" i="61"/>
  <c r="S30" i="65" s="1"/>
  <c r="S30" i="67" s="1"/>
  <c r="S30" i="68" s="1"/>
  <c r="U30" i="61"/>
  <c r="U30" i="65" s="1"/>
  <c r="U30" i="67" s="1"/>
  <c r="U30" i="68" s="1"/>
  <c r="W30" i="61"/>
  <c r="W30" i="65" s="1"/>
  <c r="W30" i="67" s="1"/>
  <c r="W30" i="68" s="1"/>
  <c r="Y30" i="61"/>
  <c r="Y30" i="65" s="1"/>
  <c r="Y30" i="67" s="1"/>
  <c r="Y30" i="68" s="1"/>
  <c r="AA30" i="61"/>
  <c r="AA30" i="65" s="1"/>
  <c r="AA30" i="67" s="1"/>
  <c r="AA30" i="68" s="1"/>
  <c r="AC30" i="61"/>
  <c r="AC30" i="65" s="1"/>
  <c r="AC30" i="67" s="1"/>
  <c r="AC30" i="68" s="1"/>
  <c r="AE30" i="61"/>
  <c r="AE30" i="65" s="1"/>
  <c r="AE30" i="67" s="1"/>
  <c r="AE30" i="68" s="1"/>
  <c r="G27" i="61"/>
  <c r="I27" i="61"/>
  <c r="K27" i="61"/>
  <c r="M27" i="61"/>
  <c r="O27" i="61"/>
  <c r="Q27" i="61"/>
  <c r="S27" i="61"/>
  <c r="U27" i="61"/>
  <c r="W27" i="61"/>
  <c r="Y27" i="61"/>
  <c r="AA27" i="61"/>
  <c r="AC27" i="61"/>
  <c r="AE27" i="61"/>
  <c r="G23" i="65"/>
  <c r="G23" i="67" s="1"/>
  <c r="G23" i="68" s="1"/>
  <c r="I23" i="65"/>
  <c r="I23" i="67" s="1"/>
  <c r="I23" i="68" s="1"/>
  <c r="K23" i="65"/>
  <c r="K23" i="67" s="1"/>
  <c r="K23" i="68" s="1"/>
  <c r="M23" i="65"/>
  <c r="M23" i="67" s="1"/>
  <c r="M23" i="68" s="1"/>
  <c r="O23" i="65"/>
  <c r="O23" i="67" s="1"/>
  <c r="O23" i="68" s="1"/>
  <c r="Q23" i="65"/>
  <c r="Q23" i="67" s="1"/>
  <c r="Q23" i="68" s="1"/>
  <c r="S23" i="65"/>
  <c r="S23" i="67" s="1"/>
  <c r="S23" i="68" s="1"/>
  <c r="U23" i="65"/>
  <c r="U23" i="67" s="1"/>
  <c r="U23" i="68" s="1"/>
  <c r="W23" i="65"/>
  <c r="W23" i="67" s="1"/>
  <c r="W23" i="68" s="1"/>
  <c r="Y23" i="65"/>
  <c r="Y23" i="67" s="1"/>
  <c r="Y23" i="68" s="1"/>
  <c r="AA23" i="65"/>
  <c r="AA23" i="67" s="1"/>
  <c r="AA23" i="68" s="1"/>
  <c r="AC23" i="65"/>
  <c r="AC23" i="67" s="1"/>
  <c r="AC23" i="68" s="1"/>
  <c r="AE23" i="65"/>
  <c r="AE23" i="67" s="1"/>
  <c r="AE23" i="68" s="1"/>
  <c r="H21" i="65"/>
  <c r="H21" i="67" s="1"/>
  <c r="H21" i="68" s="1"/>
  <c r="J21" i="65"/>
  <c r="J21" i="67" s="1"/>
  <c r="J21" i="68" s="1"/>
  <c r="L21" i="65"/>
  <c r="L21" i="67" s="1"/>
  <c r="L21" i="68" s="1"/>
  <c r="N21" i="65"/>
  <c r="N21" i="67" s="1"/>
  <c r="N21" i="68" s="1"/>
  <c r="P21" i="65"/>
  <c r="P21" i="67" s="1"/>
  <c r="P21" i="68" s="1"/>
  <c r="R21" i="65"/>
  <c r="R21" i="67" s="1"/>
  <c r="R21" i="68" s="1"/>
  <c r="T21" i="65"/>
  <c r="T21" i="67" s="1"/>
  <c r="T21" i="68" s="1"/>
  <c r="V21" i="65"/>
  <c r="V21" i="67" s="1"/>
  <c r="V21" i="68" s="1"/>
  <c r="X21" i="65"/>
  <c r="X21" i="67" s="1"/>
  <c r="X21" i="68" s="1"/>
  <c r="Z21" i="65"/>
  <c r="Z21" i="67" s="1"/>
  <c r="Z21" i="68" s="1"/>
  <c r="AB21" i="65"/>
  <c r="AB21" i="67" s="1"/>
  <c r="AB21" i="68" s="1"/>
  <c r="AD21" i="65"/>
  <c r="AD21" i="67" s="1"/>
  <c r="AD21" i="68" s="1"/>
  <c r="BC21" i="65"/>
  <c r="BC21" i="67" s="1"/>
  <c r="BC21" i="68" s="1"/>
  <c r="G21" i="65"/>
  <c r="G21" i="67" s="1"/>
  <c r="G21" i="68" s="1"/>
  <c r="K21" i="65"/>
  <c r="K21" i="67" s="1"/>
  <c r="K21" i="68" s="1"/>
  <c r="O21" i="65"/>
  <c r="O21" i="67" s="1"/>
  <c r="O21" i="68" s="1"/>
  <c r="S21" i="65"/>
  <c r="S21" i="67" s="1"/>
  <c r="S21" i="68" s="1"/>
  <c r="W21" i="65"/>
  <c r="W21" i="67" s="1"/>
  <c r="W21" i="68" s="1"/>
  <c r="AA21" i="65"/>
  <c r="AA21" i="67" s="1"/>
  <c r="AA21" i="68" s="1"/>
  <c r="AE21" i="65"/>
  <c r="AE21" i="67" s="1"/>
  <c r="AE21" i="68" s="1"/>
  <c r="H18" i="65"/>
  <c r="H18" i="67" s="1"/>
  <c r="H18" i="68" s="1"/>
  <c r="J18" i="65"/>
  <c r="J18" i="67" s="1"/>
  <c r="J18" i="68" s="1"/>
  <c r="L18" i="65"/>
  <c r="L18" i="67" s="1"/>
  <c r="L18" i="68" s="1"/>
  <c r="N18" i="65"/>
  <c r="N18" i="67" s="1"/>
  <c r="N18" i="68" s="1"/>
  <c r="P18" i="65"/>
  <c r="P18" i="67" s="1"/>
  <c r="P18" i="68" s="1"/>
  <c r="R18" i="65"/>
  <c r="R18" i="67" s="1"/>
  <c r="R18" i="68" s="1"/>
  <c r="T18" i="65"/>
  <c r="T18" i="67" s="1"/>
  <c r="T18" i="68" s="1"/>
  <c r="V18" i="65"/>
  <c r="V18" i="67" s="1"/>
  <c r="V18" i="68" s="1"/>
  <c r="X18" i="65"/>
  <c r="X18" i="67" s="1"/>
  <c r="X18" i="68" s="1"/>
  <c r="Z18" i="65"/>
  <c r="Z18" i="67" s="1"/>
  <c r="Z18" i="68" s="1"/>
  <c r="AB18" i="65"/>
  <c r="AB18" i="67" s="1"/>
  <c r="AB18" i="68" s="1"/>
  <c r="AD18" i="65"/>
  <c r="AD18" i="67" s="1"/>
  <c r="AD18" i="68" s="1"/>
  <c r="BC18" i="65"/>
  <c r="BC18" i="67" s="1"/>
  <c r="BC18" i="68" s="1"/>
  <c r="G18" i="65"/>
  <c r="G18" i="67" s="1"/>
  <c r="G18" i="68" s="1"/>
  <c r="K18" i="65"/>
  <c r="K18" i="67" s="1"/>
  <c r="K18" i="68" s="1"/>
  <c r="O18" i="65"/>
  <c r="O18" i="67" s="1"/>
  <c r="O18" i="68" s="1"/>
  <c r="S18" i="65"/>
  <c r="S18" i="67" s="1"/>
  <c r="S18" i="68" s="1"/>
  <c r="W18" i="65"/>
  <c r="W18" i="67" s="1"/>
  <c r="W18" i="68" s="1"/>
  <c r="AA18" i="65"/>
  <c r="AA18" i="67" s="1"/>
  <c r="AA18" i="68" s="1"/>
  <c r="AE18" i="65"/>
  <c r="AE18" i="67" s="1"/>
  <c r="AE18" i="68" s="1"/>
  <c r="H16" i="65"/>
  <c r="H16" i="67" s="1"/>
  <c r="H16" i="68" s="1"/>
  <c r="J16" i="65"/>
  <c r="J16" i="67" s="1"/>
  <c r="J16" i="68" s="1"/>
  <c r="L16" i="65"/>
  <c r="L16" i="67" s="1"/>
  <c r="L16" i="68" s="1"/>
  <c r="N16" i="65"/>
  <c r="N16" i="67" s="1"/>
  <c r="N16" i="68" s="1"/>
  <c r="P16" i="65"/>
  <c r="P16" i="67" s="1"/>
  <c r="P16" i="68" s="1"/>
  <c r="R16" i="65"/>
  <c r="R16" i="67" s="1"/>
  <c r="R16" i="68" s="1"/>
  <c r="T16" i="65"/>
  <c r="T16" i="67" s="1"/>
  <c r="T16" i="68" s="1"/>
  <c r="V16" i="65"/>
  <c r="V16" i="67" s="1"/>
  <c r="V16" i="68" s="1"/>
  <c r="X16" i="65"/>
  <c r="X16" i="67" s="1"/>
  <c r="X16" i="68" s="1"/>
  <c r="Z16" i="65"/>
  <c r="Z16" i="67" s="1"/>
  <c r="Z16" i="68" s="1"/>
  <c r="AB16" i="65"/>
  <c r="AB16" i="67" s="1"/>
  <c r="AB16" i="68" s="1"/>
  <c r="AD16" i="65"/>
  <c r="AD16" i="67" s="1"/>
  <c r="AD16" i="68" s="1"/>
  <c r="BC16" i="65"/>
  <c r="BC16" i="67" s="1"/>
  <c r="BC16" i="68" s="1"/>
  <c r="G16" i="65"/>
  <c r="G16" i="67" s="1"/>
  <c r="G16" i="68" s="1"/>
  <c r="K16" i="65"/>
  <c r="K16" i="67" s="1"/>
  <c r="K16" i="68" s="1"/>
  <c r="O16" i="65"/>
  <c r="O16" i="67" s="1"/>
  <c r="O16" i="68" s="1"/>
  <c r="S16" i="65"/>
  <c r="S16" i="67" s="1"/>
  <c r="S16" i="68" s="1"/>
  <c r="W16" i="65"/>
  <c r="W16" i="67" s="1"/>
  <c r="W16" i="68" s="1"/>
  <c r="AA16" i="65"/>
  <c r="AA16" i="67" s="1"/>
  <c r="AA16" i="68" s="1"/>
  <c r="AE16" i="65"/>
  <c r="AE16" i="67" s="1"/>
  <c r="AE16" i="68" s="1"/>
  <c r="F15" i="61"/>
  <c r="F37" i="61"/>
  <c r="F39" i="61"/>
  <c r="F44" i="61"/>
  <c r="F46" i="61"/>
  <c r="F48" i="61"/>
  <c r="F51" i="61"/>
  <c r="AE51" i="61"/>
  <c r="AE51" i="65" s="1"/>
  <c r="AE51" i="67" s="1"/>
  <c r="AE51" i="68" s="1"/>
  <c r="AC51" i="61"/>
  <c r="AC51" i="65" s="1"/>
  <c r="AA51" i="61"/>
  <c r="AA51" i="65" s="1"/>
  <c r="AA51" i="67" s="1"/>
  <c r="AA51" i="68" s="1"/>
  <c r="Y51" i="61"/>
  <c r="Y51" i="65" s="1"/>
  <c r="W51" i="61"/>
  <c r="W51" i="65" s="1"/>
  <c r="W51" i="67" s="1"/>
  <c r="W51" i="68" s="1"/>
  <c r="U51" i="61"/>
  <c r="U51" i="65" s="1"/>
  <c r="S51" i="61"/>
  <c r="S51" i="65" s="1"/>
  <c r="S51" i="67" s="1"/>
  <c r="S51" i="68" s="1"/>
  <c r="Q51" i="61"/>
  <c r="Q51" i="65" s="1"/>
  <c r="O51" i="61"/>
  <c r="O51" i="65" s="1"/>
  <c r="O51" i="67" s="1"/>
  <c r="O51" i="68" s="1"/>
  <c r="M51" i="61"/>
  <c r="M51" i="65" s="1"/>
  <c r="K51" i="61"/>
  <c r="K51" i="65" s="1"/>
  <c r="K51" i="67" s="1"/>
  <c r="K51" i="68" s="1"/>
  <c r="I51" i="61"/>
  <c r="AE48" i="61"/>
  <c r="AE48" i="65" s="1"/>
  <c r="AE48" i="67" s="1"/>
  <c r="AE48" i="68" s="1"/>
  <c r="AC48" i="61"/>
  <c r="AC48" i="65" s="1"/>
  <c r="AC48" i="67" s="1"/>
  <c r="AC48" i="68" s="1"/>
  <c r="AA48" i="61"/>
  <c r="AA48" i="65" s="1"/>
  <c r="AA48" i="67" s="1"/>
  <c r="AA48" i="68" s="1"/>
  <c r="Y48" i="61"/>
  <c r="Y48" i="65" s="1"/>
  <c r="Y48" i="67" s="1"/>
  <c r="Y48" i="68" s="1"/>
  <c r="W48" i="61"/>
  <c r="W48" i="65" s="1"/>
  <c r="W48" i="67" s="1"/>
  <c r="W48" i="68" s="1"/>
  <c r="U48" i="61"/>
  <c r="U48" i="65" s="1"/>
  <c r="U48" i="67" s="1"/>
  <c r="U48" i="68" s="1"/>
  <c r="S48" i="61"/>
  <c r="S48" i="65" s="1"/>
  <c r="S48" i="67" s="1"/>
  <c r="S48" i="68" s="1"/>
  <c r="Q48" i="61"/>
  <c r="Q48" i="65" s="1"/>
  <c r="Q48" i="67" s="1"/>
  <c r="Q48" i="68" s="1"/>
  <c r="O48" i="61"/>
  <c r="O48" i="65" s="1"/>
  <c r="O48" i="67" s="1"/>
  <c r="O48" i="68" s="1"/>
  <c r="M48" i="61"/>
  <c r="M48" i="65" s="1"/>
  <c r="M48" i="67" s="1"/>
  <c r="M48" i="68" s="1"/>
  <c r="K48" i="61"/>
  <c r="K48" i="65" s="1"/>
  <c r="K48" i="67" s="1"/>
  <c r="K48" i="68" s="1"/>
  <c r="I48" i="61"/>
  <c r="I48" i="65" s="1"/>
  <c r="I48" i="67" s="1"/>
  <c r="I48" i="68" s="1"/>
  <c r="AE46" i="61"/>
  <c r="AE46" i="65" s="1"/>
  <c r="AE46" i="67" s="1"/>
  <c r="AE46" i="68" s="1"/>
  <c r="AC46" i="61"/>
  <c r="AC46" i="65" s="1"/>
  <c r="AC46" i="67" s="1"/>
  <c r="AC46" i="68" s="1"/>
  <c r="AA46" i="61"/>
  <c r="AA46" i="65" s="1"/>
  <c r="AA46" i="67" s="1"/>
  <c r="AA46" i="68" s="1"/>
  <c r="Y46" i="61"/>
  <c r="Y46" i="65" s="1"/>
  <c r="Y46" i="67" s="1"/>
  <c r="Y46" i="68" s="1"/>
  <c r="W46" i="61"/>
  <c r="W46" i="65" s="1"/>
  <c r="W46" i="67" s="1"/>
  <c r="W46" i="68" s="1"/>
  <c r="U46" i="61"/>
  <c r="U46" i="65" s="1"/>
  <c r="U46" i="67" s="1"/>
  <c r="U46" i="68" s="1"/>
  <c r="S46" i="61"/>
  <c r="S46" i="65" s="1"/>
  <c r="S46" i="67" s="1"/>
  <c r="S46" i="68" s="1"/>
  <c r="Q46" i="61"/>
  <c r="Q46" i="65" s="1"/>
  <c r="Q46" i="67" s="1"/>
  <c r="Q46" i="68" s="1"/>
  <c r="O46" i="61"/>
  <c r="O46" i="65" s="1"/>
  <c r="O46" i="67" s="1"/>
  <c r="O46" i="68" s="1"/>
  <c r="M46" i="61"/>
  <c r="M46" i="65" s="1"/>
  <c r="M46" i="67" s="1"/>
  <c r="M46" i="68" s="1"/>
  <c r="K46" i="61"/>
  <c r="K46" i="65" s="1"/>
  <c r="K46" i="67" s="1"/>
  <c r="K46" i="68" s="1"/>
  <c r="I46" i="61"/>
  <c r="I46" i="65" s="1"/>
  <c r="I46" i="67" s="1"/>
  <c r="I46" i="68" s="1"/>
  <c r="AE44" i="61"/>
  <c r="AE44" i="65" s="1"/>
  <c r="AC44" i="61"/>
  <c r="AA44" i="61"/>
  <c r="AA44" i="65" s="1"/>
  <c r="Y44" i="61"/>
  <c r="W44" i="61"/>
  <c r="U44" i="61"/>
  <c r="S44" i="61"/>
  <c r="S44" i="65" s="1"/>
  <c r="Q44" i="61"/>
  <c r="O44" i="61"/>
  <c r="O44" i="65" s="1"/>
  <c r="M44" i="61"/>
  <c r="K44" i="61"/>
  <c r="K44" i="65" s="1"/>
  <c r="I44" i="61"/>
  <c r="AE39" i="61"/>
  <c r="AE39" i="65" s="1"/>
  <c r="AE39" i="67" s="1"/>
  <c r="AE39" i="68" s="1"/>
  <c r="AC39" i="61"/>
  <c r="AA39" i="61"/>
  <c r="AA39" i="65" s="1"/>
  <c r="AA39" i="67" s="1"/>
  <c r="AA39" i="68" s="1"/>
  <c r="Y39" i="61"/>
  <c r="W39" i="61"/>
  <c r="W39" i="65" s="1"/>
  <c r="W39" i="67" s="1"/>
  <c r="W39" i="68" s="1"/>
  <c r="U39" i="61"/>
  <c r="S39" i="61"/>
  <c r="S39" i="65" s="1"/>
  <c r="S39" i="67" s="1"/>
  <c r="S39" i="68" s="1"/>
  <c r="Q39" i="61"/>
  <c r="Q39" i="65" s="1"/>
  <c r="O39" i="61"/>
  <c r="O39" i="65" s="1"/>
  <c r="O39" i="67" s="1"/>
  <c r="O39" i="68" s="1"/>
  <c r="M39" i="61"/>
  <c r="M39" i="65" s="1"/>
  <c r="M39" i="67" s="1"/>
  <c r="M39" i="68" s="1"/>
  <c r="K39" i="61"/>
  <c r="K39" i="65" s="1"/>
  <c r="K39" i="67" s="1"/>
  <c r="K39" i="68" s="1"/>
  <c r="I39" i="61"/>
  <c r="I39" i="65" s="1"/>
  <c r="AE37" i="61"/>
  <c r="AE37" i="65" s="1"/>
  <c r="AE37" i="67" s="1"/>
  <c r="AB37" i="61"/>
  <c r="X37" i="61"/>
  <c r="X37" i="65" s="1"/>
  <c r="X37" i="67" s="1"/>
  <c r="T37" i="61"/>
  <c r="T37" i="65" s="1"/>
  <c r="P37" i="61"/>
  <c r="L37" i="61"/>
  <c r="L37" i="65" s="1"/>
  <c r="H37" i="61"/>
  <c r="H37" i="65" s="1"/>
  <c r="H37" i="67" s="1"/>
  <c r="BC32" i="61"/>
  <c r="BC32" i="65" s="1"/>
  <c r="BC32" i="67" s="1"/>
  <c r="BC32" i="68" s="1"/>
  <c r="AB32" i="61"/>
  <c r="AB32" i="65" s="1"/>
  <c r="AB32" i="67" s="1"/>
  <c r="AB32" i="68" s="1"/>
  <c r="X32" i="61"/>
  <c r="X32" i="65" s="1"/>
  <c r="X32" i="67" s="1"/>
  <c r="X32" i="68" s="1"/>
  <c r="T32" i="61"/>
  <c r="T32" i="65" s="1"/>
  <c r="T32" i="67" s="1"/>
  <c r="T32" i="68" s="1"/>
  <c r="P32" i="61"/>
  <c r="P32" i="65" s="1"/>
  <c r="P32" i="67" s="1"/>
  <c r="P32" i="68" s="1"/>
  <c r="L32" i="61"/>
  <c r="L32" i="65" s="1"/>
  <c r="L32" i="67" s="1"/>
  <c r="L32" i="68" s="1"/>
  <c r="H32" i="61"/>
  <c r="H32" i="65" s="1"/>
  <c r="H32" i="67" s="1"/>
  <c r="H32" i="68" s="1"/>
  <c r="BC30" i="61"/>
  <c r="BC30" i="65" s="1"/>
  <c r="BC30" i="67" s="1"/>
  <c r="BC30" i="68" s="1"/>
  <c r="AB30" i="61"/>
  <c r="AB30" i="65" s="1"/>
  <c r="AB30" i="67" s="1"/>
  <c r="AB30" i="68" s="1"/>
  <c r="X30" i="61"/>
  <c r="X30" i="65" s="1"/>
  <c r="X30" i="67" s="1"/>
  <c r="X30" i="68" s="1"/>
  <c r="T30" i="61"/>
  <c r="T30" i="65" s="1"/>
  <c r="T30" i="67" s="1"/>
  <c r="T30" i="68" s="1"/>
  <c r="P30" i="61"/>
  <c r="P30" i="65" s="1"/>
  <c r="P30" i="67" s="1"/>
  <c r="P30" i="68" s="1"/>
  <c r="L30" i="61"/>
  <c r="L30" i="65" s="1"/>
  <c r="L30" i="67" s="1"/>
  <c r="L30" i="68" s="1"/>
  <c r="H30" i="61"/>
  <c r="H30" i="65" s="1"/>
  <c r="H30" i="67" s="1"/>
  <c r="H30" i="68" s="1"/>
  <c r="BC27" i="61"/>
  <c r="AB27" i="61"/>
  <c r="X27" i="61"/>
  <c r="T27" i="61"/>
  <c r="P27" i="61"/>
  <c r="L27" i="61"/>
  <c r="H27" i="61"/>
  <c r="BC23" i="65"/>
  <c r="BC23" i="67" s="1"/>
  <c r="BC23" i="68" s="1"/>
  <c r="AB23" i="65"/>
  <c r="AB23" i="67" s="1"/>
  <c r="AB23" i="68" s="1"/>
  <c r="X23" i="65"/>
  <c r="X23" i="67" s="1"/>
  <c r="X23" i="68" s="1"/>
  <c r="T23" i="65"/>
  <c r="T23" i="67" s="1"/>
  <c r="T23" i="68" s="1"/>
  <c r="P23" i="65"/>
  <c r="P23" i="67" s="1"/>
  <c r="P23" i="68" s="1"/>
  <c r="L23" i="65"/>
  <c r="L23" i="67" s="1"/>
  <c r="L23" i="68" s="1"/>
  <c r="H23" i="65"/>
  <c r="H23" i="67" s="1"/>
  <c r="H23" i="68" s="1"/>
  <c r="AC21" i="65"/>
  <c r="AC21" i="67" s="1"/>
  <c r="AC21" i="68" s="1"/>
  <c r="U21" i="65"/>
  <c r="U21" i="67" s="1"/>
  <c r="U21" i="68" s="1"/>
  <c r="M21" i="65"/>
  <c r="M21" i="67" s="1"/>
  <c r="M21" i="68" s="1"/>
  <c r="Y18" i="65"/>
  <c r="Y18" i="67" s="1"/>
  <c r="Y18" i="68" s="1"/>
  <c r="Q18" i="65"/>
  <c r="Q18" i="67" s="1"/>
  <c r="Q18" i="68" s="1"/>
  <c r="I18" i="65"/>
  <c r="I18" i="67" s="1"/>
  <c r="I18" i="68" s="1"/>
  <c r="AC16" i="65"/>
  <c r="AC16" i="67" s="1"/>
  <c r="AC16" i="68" s="1"/>
  <c r="U16" i="65"/>
  <c r="U16" i="67" s="1"/>
  <c r="U16" i="68" s="1"/>
  <c r="M16" i="65"/>
  <c r="M16" i="67" s="1"/>
  <c r="M16" i="68" s="1"/>
  <c r="AC24" i="65"/>
  <c r="AC24" i="67" s="1"/>
  <c r="AC24" i="68" s="1"/>
  <c r="Y24" i="65"/>
  <c r="Y24" i="67" s="1"/>
  <c r="Y24" i="68" s="1"/>
  <c r="Q24" i="65"/>
  <c r="Q24" i="67" s="1"/>
  <c r="Q24" i="68" s="1"/>
  <c r="M24" i="65"/>
  <c r="M24" i="67" s="1"/>
  <c r="M24" i="68" s="1"/>
  <c r="I24" i="65"/>
  <c r="I24" i="67" s="1"/>
  <c r="I24" i="68" s="1"/>
  <c r="Y20" i="65"/>
  <c r="Y20" i="67" s="1"/>
  <c r="W20" i="65"/>
  <c r="S20" i="65"/>
  <c r="S20" i="67" s="1"/>
  <c r="Q20" i="65"/>
  <c r="Q20" i="67" s="1"/>
  <c r="I20" i="65"/>
  <c r="I20" i="67" s="1"/>
  <c r="G20" i="65"/>
  <c r="AB44" i="65"/>
  <c r="P44" i="65"/>
  <c r="L44" i="65"/>
  <c r="V37" i="65"/>
  <c r="AB24" i="65"/>
  <c r="AB24" i="67" s="1"/>
  <c r="AB24" i="68" s="1"/>
  <c r="T24" i="65"/>
  <c r="T24" i="67" s="1"/>
  <c r="T24" i="68" s="1"/>
  <c r="L24" i="65"/>
  <c r="L24" i="67" s="1"/>
  <c r="L24" i="68" s="1"/>
  <c r="J24" i="65"/>
  <c r="J24" i="67" s="1"/>
  <c r="J24" i="68" s="1"/>
  <c r="AD20" i="65"/>
  <c r="Z20" i="65"/>
  <c r="Z20" i="67" s="1"/>
  <c r="V20" i="65"/>
  <c r="R20" i="65"/>
  <c r="R20" i="67" s="1"/>
  <c r="N20" i="65"/>
  <c r="J20" i="65"/>
  <c r="J20" i="67" s="1"/>
  <c r="B112" i="37"/>
  <c r="B113" i="37" s="1"/>
  <c r="C196" i="37"/>
  <c r="B196" i="37" s="1"/>
  <c r="AZ6" i="37"/>
  <c r="AA6" i="37"/>
  <c r="Y6" i="37"/>
  <c r="W6" i="37"/>
  <c r="U6" i="37"/>
  <c r="S6" i="37"/>
  <c r="Q6" i="37"/>
  <c r="O6" i="37"/>
  <c r="M6" i="37"/>
  <c r="K6" i="37"/>
  <c r="I6" i="37"/>
  <c r="G6" i="37"/>
  <c r="E6" i="37"/>
  <c r="S89" i="53"/>
  <c r="Q89" i="53"/>
  <c r="O89" i="53"/>
  <c r="M89" i="53"/>
  <c r="K89" i="53"/>
  <c r="I89" i="53"/>
  <c r="G89" i="53"/>
  <c r="AZ8" i="37"/>
  <c r="AA8" i="37"/>
  <c r="Y8" i="37"/>
  <c r="W8" i="37"/>
  <c r="U8" i="37"/>
  <c r="S8" i="37"/>
  <c r="Q8" i="37"/>
  <c r="O8" i="37"/>
  <c r="M8" i="37"/>
  <c r="K8" i="37"/>
  <c r="I8" i="37"/>
  <c r="G8" i="37"/>
  <c r="E8" i="37"/>
  <c r="C112" i="37"/>
  <c r="E112" i="37"/>
  <c r="F112" i="37"/>
  <c r="F113" i="37" s="1"/>
  <c r="D112" i="37"/>
  <c r="B184" i="37"/>
  <c r="B183" i="37"/>
  <c r="B181" i="37"/>
  <c r="F119" i="37"/>
  <c r="F162" i="37" s="1"/>
  <c r="H91" i="37"/>
  <c r="J73" i="37"/>
  <c r="L55" i="37"/>
  <c r="R119" i="37"/>
  <c r="J119" i="37"/>
  <c r="T91" i="37"/>
  <c r="L91" i="37"/>
  <c r="D91" i="37"/>
  <c r="N73" i="37"/>
  <c r="F73" i="37"/>
  <c r="P55" i="37"/>
  <c r="H55" i="37"/>
  <c r="T119" i="37"/>
  <c r="P119" i="37"/>
  <c r="P162" i="37" s="1"/>
  <c r="L119" i="37"/>
  <c r="H119" i="37"/>
  <c r="D119" i="37"/>
  <c r="R91" i="37"/>
  <c r="N91" i="37"/>
  <c r="J91" i="37"/>
  <c r="F91" i="37"/>
  <c r="B127" i="37"/>
  <c r="B132" i="37"/>
  <c r="S125" i="37"/>
  <c r="O125" i="37"/>
  <c r="K125" i="37"/>
  <c r="G125" i="37"/>
  <c r="U125" i="37"/>
  <c r="Q125" i="37"/>
  <c r="I125" i="37"/>
  <c r="E125" i="37"/>
  <c r="B128" i="37"/>
  <c r="T125" i="37"/>
  <c r="R125" i="37"/>
  <c r="P125" i="37"/>
  <c r="N125" i="37"/>
  <c r="L125" i="37"/>
  <c r="J125" i="37"/>
  <c r="H125" i="37"/>
  <c r="F125" i="37"/>
  <c r="D125" i="37"/>
  <c r="U19" i="37"/>
  <c r="S19" i="37"/>
  <c r="Q19" i="37"/>
  <c r="O19" i="37"/>
  <c r="M19" i="37"/>
  <c r="K19" i="37"/>
  <c r="I19" i="37"/>
  <c r="G19" i="37"/>
  <c r="E19" i="37"/>
  <c r="U14" i="37"/>
  <c r="S14" i="37"/>
  <c r="Q14" i="37"/>
  <c r="O14" i="37"/>
  <c r="M14" i="37"/>
  <c r="K14" i="37"/>
  <c r="I14" i="37"/>
  <c r="G14" i="37"/>
  <c r="E14" i="37"/>
  <c r="AZ125" i="37"/>
  <c r="AA125" i="37"/>
  <c r="Y125" i="37"/>
  <c r="W125" i="37"/>
  <c r="AZ19" i="37"/>
  <c r="AA19" i="37"/>
  <c r="Y19" i="37"/>
  <c r="W19" i="37"/>
  <c r="AZ14" i="37"/>
  <c r="AA14" i="37"/>
  <c r="Y14" i="37"/>
  <c r="W14" i="37"/>
  <c r="T19" i="37"/>
  <c r="R19" i="37"/>
  <c r="P19" i="37"/>
  <c r="N19" i="37"/>
  <c r="L19" i="37"/>
  <c r="J19" i="37"/>
  <c r="H19" i="37"/>
  <c r="F19" i="37"/>
  <c r="D19" i="37"/>
  <c r="T14" i="37"/>
  <c r="R14" i="37"/>
  <c r="P14" i="37"/>
  <c r="N14" i="37"/>
  <c r="L14" i="37"/>
  <c r="J14" i="37"/>
  <c r="H14" i="37"/>
  <c r="F14" i="37"/>
  <c r="D14" i="37"/>
  <c r="AB125" i="37"/>
  <c r="Z125" i="37"/>
  <c r="X125" i="37"/>
  <c r="V125" i="37"/>
  <c r="AB19" i="37"/>
  <c r="Z19" i="37"/>
  <c r="X19" i="37"/>
  <c r="V19" i="37"/>
  <c r="AB14" i="37"/>
  <c r="Z14" i="37"/>
  <c r="X14" i="37"/>
  <c r="V14" i="37"/>
  <c r="U55" i="37"/>
  <c r="U73" i="37"/>
  <c r="U91" i="37"/>
  <c r="U119" i="37"/>
  <c r="U162" i="37" s="1"/>
  <c r="S55" i="37"/>
  <c r="S73" i="37"/>
  <c r="S91" i="37"/>
  <c r="S119" i="37"/>
  <c r="S162" i="37" s="1"/>
  <c r="Q55" i="37"/>
  <c r="Q73" i="37"/>
  <c r="Q91" i="37"/>
  <c r="Q119" i="37"/>
  <c r="Q162" i="37" s="1"/>
  <c r="O55" i="37"/>
  <c r="O73" i="37"/>
  <c r="O91" i="37"/>
  <c r="O119" i="37"/>
  <c r="O162" i="37" s="1"/>
  <c r="M55" i="37"/>
  <c r="M73" i="37"/>
  <c r="M91" i="37"/>
  <c r="M119" i="37"/>
  <c r="M162" i="37" s="1"/>
  <c r="K55" i="37"/>
  <c r="K73" i="37"/>
  <c r="K91" i="37"/>
  <c r="K119" i="37"/>
  <c r="K162" i="37" s="1"/>
  <c r="I55" i="37"/>
  <c r="I73" i="37"/>
  <c r="I91" i="37"/>
  <c r="I119" i="37"/>
  <c r="I162" i="37" s="1"/>
  <c r="G55" i="37"/>
  <c r="G73" i="37"/>
  <c r="G91" i="37"/>
  <c r="G119" i="37"/>
  <c r="G162" i="37" s="1"/>
  <c r="E55" i="37"/>
  <c r="E73" i="37"/>
  <c r="E91" i="37"/>
  <c r="E119" i="37"/>
  <c r="E162" i="37" s="1"/>
  <c r="B182" i="37"/>
  <c r="C195" i="37"/>
  <c r="B195" i="37" s="1"/>
  <c r="C197" i="37"/>
  <c r="B197" i="37" s="1"/>
  <c r="C14" i="37"/>
  <c r="B15" i="37"/>
  <c r="C19" i="37"/>
  <c r="AT95" i="65" l="1"/>
  <c r="AT94" i="61"/>
  <c r="BA95" i="65"/>
  <c r="BA94" i="61"/>
  <c r="AK95" i="65"/>
  <c r="AK94" i="61"/>
  <c r="AR95" i="65"/>
  <c r="AR94" i="61"/>
  <c r="AY95" i="65"/>
  <c r="AY94" i="61"/>
  <c r="AI95" i="65"/>
  <c r="AI94" i="61"/>
  <c r="AZ71" i="65"/>
  <c r="AW46" i="37"/>
  <c r="AQ71" i="65"/>
  <c r="AN46" i="37"/>
  <c r="AF71" i="65"/>
  <c r="AC46" i="37"/>
  <c r="AP71" i="65"/>
  <c r="AM46" i="37"/>
  <c r="AW71" i="65"/>
  <c r="AT46" i="37"/>
  <c r="AG71" i="65"/>
  <c r="AD46" i="37"/>
  <c r="AR68" i="65"/>
  <c r="AR76" i="65"/>
  <c r="AU68" i="65"/>
  <c r="AU76" i="65"/>
  <c r="BB68" i="65"/>
  <c r="BB76" i="65"/>
  <c r="AL68" i="65"/>
  <c r="AL76" i="65"/>
  <c r="AO68" i="65"/>
  <c r="AO76" i="65"/>
  <c r="AG68" i="65"/>
  <c r="AG76" i="65"/>
  <c r="AH63" i="65"/>
  <c r="AE45" i="37"/>
  <c r="AT63" i="65"/>
  <c r="AQ45" i="37"/>
  <c r="AI63" i="65"/>
  <c r="AF45" i="37"/>
  <c r="AO63" i="65"/>
  <c r="AL45" i="37"/>
  <c r="AV63" i="65"/>
  <c r="AS45" i="37"/>
  <c r="AF63" i="65"/>
  <c r="AC45" i="37"/>
  <c r="AY20" i="65"/>
  <c r="AY19" i="61"/>
  <c r="AY14" i="61" s="1"/>
  <c r="AY13" i="61" s="1"/>
  <c r="AI20" i="65"/>
  <c r="AI19" i="61"/>
  <c r="AP20" i="65"/>
  <c r="AP19" i="61"/>
  <c r="AW20" i="65"/>
  <c r="AW19" i="61"/>
  <c r="AW14" i="61" s="1"/>
  <c r="AW13" i="61" s="1"/>
  <c r="AG20" i="65"/>
  <c r="AG19" i="61"/>
  <c r="AG14" i="61" s="1"/>
  <c r="AG13" i="61" s="1"/>
  <c r="AN20" i="65"/>
  <c r="AN19" i="61"/>
  <c r="AU50" i="65"/>
  <c r="AU49" i="61"/>
  <c r="AL50" i="65"/>
  <c r="AL49" i="61"/>
  <c r="BA50" i="65"/>
  <c r="BA49" i="61"/>
  <c r="AK50" i="65"/>
  <c r="AK49" i="61"/>
  <c r="AR50" i="65"/>
  <c r="AR49" i="61"/>
  <c r="BA73" i="65"/>
  <c r="BA72" i="61"/>
  <c r="BA65" i="65"/>
  <c r="AR65" i="65"/>
  <c r="AR73" i="65"/>
  <c r="AR72" i="61"/>
  <c r="AR70" i="61" s="1"/>
  <c r="AG65" i="65"/>
  <c r="AG72" i="61"/>
  <c r="AG70" i="61" s="1"/>
  <c r="AG73" i="65"/>
  <c r="AM72" i="61"/>
  <c r="AM70" i="61" s="1"/>
  <c r="AM73" i="65"/>
  <c r="AM65" i="65"/>
  <c r="AT65" i="65"/>
  <c r="AT73" i="65"/>
  <c r="AT72" i="61"/>
  <c r="AT70" i="61" s="1"/>
  <c r="AO80" i="65"/>
  <c r="AL47" i="37"/>
  <c r="AO79" i="61"/>
  <c r="AV80" i="65"/>
  <c r="AS47" i="37"/>
  <c r="AV79" i="61"/>
  <c r="AF80" i="65"/>
  <c r="AC47" i="37"/>
  <c r="AF79" i="61"/>
  <c r="AM80" i="65"/>
  <c r="AJ47" i="37"/>
  <c r="AM79" i="61"/>
  <c r="AT80" i="65"/>
  <c r="AQ47" i="37"/>
  <c r="AT79" i="61"/>
  <c r="AY85" i="65"/>
  <c r="AY84" i="61"/>
  <c r="AI85" i="65"/>
  <c r="AI84" i="61"/>
  <c r="AP85" i="65"/>
  <c r="AP84" i="61"/>
  <c r="AW85" i="65"/>
  <c r="AW84" i="61"/>
  <c r="AG85" i="65"/>
  <c r="AG84" i="61"/>
  <c r="AN85" i="65"/>
  <c r="AN84" i="61"/>
  <c r="BA56" i="65"/>
  <c r="AX44" i="37"/>
  <c r="BA55" i="61"/>
  <c r="AP56" i="65"/>
  <c r="AM44" i="37"/>
  <c r="AP55" i="61"/>
  <c r="AG56" i="65"/>
  <c r="AD44" i="37"/>
  <c r="AG55" i="61"/>
  <c r="AZ56" i="65"/>
  <c r="AW44" i="37"/>
  <c r="AZ55" i="61"/>
  <c r="AJ56" i="65"/>
  <c r="AG44" i="37"/>
  <c r="AJ55" i="61"/>
  <c r="AQ56" i="65"/>
  <c r="AN44" i="37"/>
  <c r="AQ55" i="61"/>
  <c r="AZ27" i="65"/>
  <c r="AW40" i="37"/>
  <c r="AJ27" i="65"/>
  <c r="AG40" i="37"/>
  <c r="AQ27" i="65"/>
  <c r="AN40" i="37"/>
  <c r="AX27" i="65"/>
  <c r="AX27" i="67" s="1"/>
  <c r="AX27" i="68" s="1"/>
  <c r="AU40" i="37"/>
  <c r="AH27" i="65"/>
  <c r="AH27" i="67" s="1"/>
  <c r="AH27" i="68" s="1"/>
  <c r="AE40" i="37"/>
  <c r="AO27" i="65"/>
  <c r="AO27" i="67" s="1"/>
  <c r="AO27" i="68" s="1"/>
  <c r="AL40" i="37"/>
  <c r="BB74" i="65"/>
  <c r="BB66" i="65"/>
  <c r="AS66" i="65"/>
  <c r="AS74" i="65"/>
  <c r="AH66" i="65"/>
  <c r="AH74" i="65"/>
  <c r="AN74" i="65"/>
  <c r="AN66" i="65"/>
  <c r="AU66" i="65"/>
  <c r="AU74" i="65"/>
  <c r="BA29" i="65"/>
  <c r="BA28" i="61"/>
  <c r="BA26" i="61" s="1"/>
  <c r="AK29" i="65"/>
  <c r="AK28" i="61"/>
  <c r="AK26" i="61" s="1"/>
  <c r="AR29" i="65"/>
  <c r="AR28" i="61"/>
  <c r="AR26" i="61" s="1"/>
  <c r="AY29" i="65"/>
  <c r="AY28" i="61"/>
  <c r="AY26" i="61" s="1"/>
  <c r="AI29" i="65"/>
  <c r="AI28" i="61"/>
  <c r="AI26" i="61" s="1"/>
  <c r="AP28" i="61"/>
  <c r="AP26" i="61" s="1"/>
  <c r="AP29" i="65"/>
  <c r="AO35" i="65"/>
  <c r="AL41" i="37"/>
  <c r="AG35" i="65"/>
  <c r="AD41" i="37"/>
  <c r="AN35" i="65"/>
  <c r="AK41" i="37"/>
  <c r="AU35" i="65"/>
  <c r="AR41" i="37"/>
  <c r="BB35" i="65"/>
  <c r="AY41" i="37"/>
  <c r="AL35" i="65"/>
  <c r="AI41" i="37"/>
  <c r="AQ91" i="65"/>
  <c r="AN48" i="37"/>
  <c r="AQ90" i="61"/>
  <c r="AX91" i="65"/>
  <c r="AU48" i="37"/>
  <c r="AX90" i="61"/>
  <c r="AH91" i="65"/>
  <c r="AE48" i="37"/>
  <c r="AH90" i="61"/>
  <c r="AO91" i="65"/>
  <c r="AL48" i="37"/>
  <c r="AO90" i="61"/>
  <c r="AV91" i="65"/>
  <c r="AS48" i="37"/>
  <c r="AV90" i="61"/>
  <c r="AF91" i="65"/>
  <c r="AC48" i="37"/>
  <c r="AF90" i="61"/>
  <c r="AP67" i="65"/>
  <c r="AP75" i="65"/>
  <c r="BB67" i="65"/>
  <c r="BB75" i="65"/>
  <c r="AQ67" i="65"/>
  <c r="AQ75" i="65"/>
  <c r="AS67" i="65"/>
  <c r="AS75" i="65"/>
  <c r="AZ75" i="65"/>
  <c r="AZ67" i="65"/>
  <c r="AJ75" i="65"/>
  <c r="AJ67" i="65"/>
  <c r="AQ64" i="61"/>
  <c r="AQ62" i="61" s="1"/>
  <c r="AF64" i="61"/>
  <c r="AF62" i="61" s="1"/>
  <c r="AR64" i="61"/>
  <c r="AT64" i="61"/>
  <c r="AT62" i="61" s="1"/>
  <c r="BA64" i="61"/>
  <c r="BA62" i="61" s="1"/>
  <c r="AK64" i="61"/>
  <c r="AK62" i="61" s="1"/>
  <c r="BB37" i="65"/>
  <c r="BB36" i="61"/>
  <c r="BB34" i="61" s="1"/>
  <c r="AT37" i="65"/>
  <c r="AT36" i="61"/>
  <c r="AT34" i="61" s="1"/>
  <c r="AS37" i="65"/>
  <c r="AS36" i="61"/>
  <c r="AS34" i="61" s="1"/>
  <c r="AZ37" i="65"/>
  <c r="AZ36" i="61"/>
  <c r="AZ34" i="61" s="1"/>
  <c r="AJ37" i="65"/>
  <c r="AJ36" i="61"/>
  <c r="AJ34" i="61" s="1"/>
  <c r="AQ37" i="65"/>
  <c r="AQ36" i="61"/>
  <c r="AQ34" i="61" s="1"/>
  <c r="AS44" i="65"/>
  <c r="AP42" i="37"/>
  <c r="AS43" i="61"/>
  <c r="AH44" i="65"/>
  <c r="AE42" i="37"/>
  <c r="AH43" i="61"/>
  <c r="BB44" i="65"/>
  <c r="AY42" i="37"/>
  <c r="BB43" i="61"/>
  <c r="AV44" i="65"/>
  <c r="AS42" i="37"/>
  <c r="AV43" i="61"/>
  <c r="AF44" i="65"/>
  <c r="AC42" i="37"/>
  <c r="AF43" i="61"/>
  <c r="AM44" i="65"/>
  <c r="AJ42" i="37"/>
  <c r="AM43" i="61"/>
  <c r="AJ39" i="37"/>
  <c r="AM15" i="65"/>
  <c r="AT15" i="65"/>
  <c r="AQ39" i="37"/>
  <c r="BA15" i="65"/>
  <c r="AX39" i="37"/>
  <c r="AK15" i="65"/>
  <c r="AH39" i="37"/>
  <c r="AO39" i="37"/>
  <c r="AR15" i="65"/>
  <c r="AP95" i="65"/>
  <c r="AP94" i="61"/>
  <c r="AW95" i="65"/>
  <c r="AW94" i="61"/>
  <c r="AG95" i="65"/>
  <c r="AG94" i="61"/>
  <c r="AN95" i="65"/>
  <c r="AN94" i="61"/>
  <c r="AU95" i="65"/>
  <c r="AU94" i="61"/>
  <c r="AR71" i="65"/>
  <c r="AO46" i="37"/>
  <c r="AI71" i="65"/>
  <c r="AF46" i="37"/>
  <c r="BB71" i="65"/>
  <c r="AY46" i="37"/>
  <c r="AL71" i="65"/>
  <c r="AI46" i="37"/>
  <c r="AS71" i="65"/>
  <c r="AP46" i="37"/>
  <c r="AN76" i="65"/>
  <c r="AN68" i="65"/>
  <c r="AQ68" i="65"/>
  <c r="AQ76" i="65"/>
  <c r="AX76" i="65"/>
  <c r="AX68" i="65"/>
  <c r="BA76" i="65"/>
  <c r="BA68" i="65"/>
  <c r="AJ68" i="65"/>
  <c r="AJ76" i="65"/>
  <c r="AU63" i="65"/>
  <c r="AR45" i="37"/>
  <c r="AL63" i="65"/>
  <c r="AI45" i="37"/>
  <c r="BA63" i="65"/>
  <c r="AX45" i="37"/>
  <c r="AK63" i="65"/>
  <c r="AH45" i="37"/>
  <c r="AR63" i="65"/>
  <c r="AO45" i="37"/>
  <c r="AR62" i="61"/>
  <c r="AU20" i="65"/>
  <c r="AU19" i="61"/>
  <c r="AU14" i="61" s="1"/>
  <c r="AU13" i="61" s="1"/>
  <c r="BB20" i="65"/>
  <c r="BB19" i="61"/>
  <c r="AL20" i="65"/>
  <c r="AL19" i="61"/>
  <c r="AL14" i="61" s="1"/>
  <c r="AL13" i="61" s="1"/>
  <c r="AS20" i="65"/>
  <c r="AS19" i="61"/>
  <c r="AZ20" i="65"/>
  <c r="AZ19" i="61"/>
  <c r="AZ14" i="61" s="1"/>
  <c r="AZ13" i="61" s="1"/>
  <c r="AJ20" i="65"/>
  <c r="AJ19" i="61"/>
  <c r="AJ14" i="61" s="1"/>
  <c r="AJ13" i="61" s="1"/>
  <c r="AX50" i="65"/>
  <c r="AX49" i="61"/>
  <c r="AM50" i="65"/>
  <c r="AM49" i="61"/>
  <c r="AY50" i="65"/>
  <c r="AY49" i="61"/>
  <c r="AW50" i="65"/>
  <c r="AW49" i="61"/>
  <c r="AG50" i="65"/>
  <c r="AG49" i="61"/>
  <c r="AN50" i="65"/>
  <c r="AN49" i="61"/>
  <c r="AV72" i="61"/>
  <c r="AV70" i="61" s="1"/>
  <c r="AV65" i="65"/>
  <c r="AV73" i="65"/>
  <c r="AS73" i="65"/>
  <c r="AS72" i="61"/>
  <c r="AS70" i="61" s="1"/>
  <c r="AS65" i="65"/>
  <c r="AJ65" i="65"/>
  <c r="AJ73" i="65"/>
  <c r="AJ72" i="61"/>
  <c r="AJ70" i="61" s="1"/>
  <c r="AY72" i="61"/>
  <c r="AY70" i="61" s="1"/>
  <c r="AY65" i="65"/>
  <c r="AY73" i="65"/>
  <c r="AI65" i="65"/>
  <c r="AI72" i="61"/>
  <c r="AI70" i="61" s="1"/>
  <c r="AI73" i="65"/>
  <c r="AP73" i="65"/>
  <c r="AP72" i="61"/>
  <c r="AP70" i="61" s="1"/>
  <c r="AP65" i="65"/>
  <c r="BA80" i="65"/>
  <c r="AX47" i="37"/>
  <c r="BA79" i="61"/>
  <c r="AK80" i="65"/>
  <c r="AH47" i="37"/>
  <c r="AK79" i="61"/>
  <c r="AR80" i="65"/>
  <c r="AO47" i="37"/>
  <c r="AR79" i="61"/>
  <c r="AY80" i="65"/>
  <c r="AV47" i="37"/>
  <c r="AY79" i="61"/>
  <c r="AY78" i="61" s="1"/>
  <c r="AI80" i="65"/>
  <c r="AF47" i="37"/>
  <c r="AI79" i="61"/>
  <c r="AI78" i="61" s="1"/>
  <c r="AP80" i="65"/>
  <c r="AM47" i="37"/>
  <c r="AP79" i="61"/>
  <c r="AP78" i="61" s="1"/>
  <c r="AU85" i="65"/>
  <c r="AU84" i="61"/>
  <c r="BB85" i="65"/>
  <c r="BB84" i="61"/>
  <c r="AL85" i="65"/>
  <c r="AL84" i="61"/>
  <c r="AS85" i="65"/>
  <c r="AS84" i="61"/>
  <c r="AZ85" i="65"/>
  <c r="AZ84" i="61"/>
  <c r="AJ85" i="65"/>
  <c r="AJ84" i="61"/>
  <c r="AS56" i="65"/>
  <c r="AP44" i="37"/>
  <c r="AS55" i="61"/>
  <c r="AH56" i="65"/>
  <c r="AE44" i="37"/>
  <c r="AH55" i="61"/>
  <c r="BB56" i="65"/>
  <c r="AY44" i="37"/>
  <c r="BB55" i="61"/>
  <c r="AV56" i="65"/>
  <c r="AS44" i="37"/>
  <c r="AV55" i="61"/>
  <c r="AF56" i="65"/>
  <c r="AC44" i="37"/>
  <c r="AC43" i="37" s="1"/>
  <c r="AF55" i="61"/>
  <c r="AM56" i="65"/>
  <c r="AJ44" i="37"/>
  <c r="AM55" i="61"/>
  <c r="AV27" i="65"/>
  <c r="AS40" i="37"/>
  <c r="AF27" i="65"/>
  <c r="AC40" i="37"/>
  <c r="AM27" i="65"/>
  <c r="AJ40" i="37"/>
  <c r="AT27" i="65"/>
  <c r="AT27" i="67" s="1"/>
  <c r="AT27" i="68" s="1"/>
  <c r="AQ40" i="37"/>
  <c r="BA27" i="65"/>
  <c r="BA27" i="67" s="1"/>
  <c r="BA27" i="68" s="1"/>
  <c r="AX40" i="37"/>
  <c r="AK27" i="65"/>
  <c r="AK27" i="67" s="1"/>
  <c r="AK27" i="68" s="1"/>
  <c r="AH40" i="37"/>
  <c r="AW66" i="65"/>
  <c r="AW74" i="65"/>
  <c r="AT74" i="65"/>
  <c r="AT66" i="65"/>
  <c r="AK66" i="65"/>
  <c r="AK74" i="65"/>
  <c r="AZ66" i="65"/>
  <c r="AZ74" i="65"/>
  <c r="AJ66" i="65"/>
  <c r="AJ74" i="65"/>
  <c r="AQ74" i="65"/>
  <c r="AQ66" i="65"/>
  <c r="AW29" i="65"/>
  <c r="AW28" i="61"/>
  <c r="AW26" i="61" s="1"/>
  <c r="AG29" i="65"/>
  <c r="AG28" i="61"/>
  <c r="AG26" i="61" s="1"/>
  <c r="AN29" i="65"/>
  <c r="AN28" i="61"/>
  <c r="AN26" i="61" s="1"/>
  <c r="AU29" i="65"/>
  <c r="AU28" i="61"/>
  <c r="AU26" i="61" s="1"/>
  <c r="BB29" i="65"/>
  <c r="BB28" i="61"/>
  <c r="BB26" i="61" s="1"/>
  <c r="AL28" i="61"/>
  <c r="AL26" i="61" s="1"/>
  <c r="AL29" i="65"/>
  <c r="BA35" i="65"/>
  <c r="AX41" i="37"/>
  <c r="AZ35" i="65"/>
  <c r="AW41" i="37"/>
  <c r="AJ35" i="65"/>
  <c r="AG41" i="37"/>
  <c r="AQ35" i="65"/>
  <c r="AN41" i="37"/>
  <c r="AX35" i="65"/>
  <c r="AU41" i="37"/>
  <c r="AH35" i="65"/>
  <c r="AE41" i="37"/>
  <c r="AM91" i="65"/>
  <c r="AJ48" i="37"/>
  <c r="AM90" i="61"/>
  <c r="AT91" i="65"/>
  <c r="AQ48" i="37"/>
  <c r="AT90" i="61"/>
  <c r="AT89" i="61" s="1"/>
  <c r="BA91" i="65"/>
  <c r="AX48" i="37"/>
  <c r="BA90" i="61"/>
  <c r="BA89" i="61" s="1"/>
  <c r="AK91" i="65"/>
  <c r="AH48" i="37"/>
  <c r="AK90" i="61"/>
  <c r="AK89" i="61" s="1"/>
  <c r="AR91" i="65"/>
  <c r="AO48" i="37"/>
  <c r="AR90" i="61"/>
  <c r="AR89" i="61" s="1"/>
  <c r="AH67" i="65"/>
  <c r="AH75" i="65"/>
  <c r="AT67" i="65"/>
  <c r="AT75" i="65"/>
  <c r="AI67" i="65"/>
  <c r="AI75" i="65"/>
  <c r="AO75" i="65"/>
  <c r="AO67" i="65"/>
  <c r="AV67" i="65"/>
  <c r="AV75" i="65"/>
  <c r="AF67" i="65"/>
  <c r="AF75" i="65"/>
  <c r="AI64" i="61"/>
  <c r="AI62" i="61" s="1"/>
  <c r="AU64" i="61"/>
  <c r="AU62" i="61" s="1"/>
  <c r="AJ64" i="61"/>
  <c r="AP64" i="61"/>
  <c r="AW64" i="61"/>
  <c r="AW62" i="61" s="1"/>
  <c r="AG64" i="61"/>
  <c r="AG62" i="61" s="1"/>
  <c r="AL37" i="65"/>
  <c r="AL36" i="61"/>
  <c r="AL34" i="61" s="1"/>
  <c r="AP37" i="65"/>
  <c r="AP36" i="61"/>
  <c r="AO37" i="65"/>
  <c r="AO36" i="61"/>
  <c r="AO34" i="61" s="1"/>
  <c r="AV37" i="65"/>
  <c r="AV36" i="61"/>
  <c r="AV34" i="61" s="1"/>
  <c r="AF37" i="65"/>
  <c r="AF36" i="61"/>
  <c r="AF34" i="61" s="1"/>
  <c r="AM37" i="65"/>
  <c r="AM36" i="61"/>
  <c r="AM34" i="61" s="1"/>
  <c r="AK44" i="65"/>
  <c r="AH42" i="37"/>
  <c r="AK43" i="61"/>
  <c r="AK42" i="61" s="1"/>
  <c r="AW44" i="65"/>
  <c r="AT42" i="37"/>
  <c r="AW43" i="61"/>
  <c r="AW42" i="61" s="1"/>
  <c r="AT44" i="65"/>
  <c r="AQ42" i="37"/>
  <c r="AT43" i="61"/>
  <c r="AR44" i="65"/>
  <c r="AO42" i="37"/>
  <c r="AR43" i="61"/>
  <c r="AR42" i="61" s="1"/>
  <c r="AY44" i="65"/>
  <c r="AV42" i="37"/>
  <c r="AY43" i="61"/>
  <c r="AY42" i="61" s="1"/>
  <c r="AI44" i="65"/>
  <c r="AF42" i="37"/>
  <c r="AI43" i="61"/>
  <c r="AY15" i="65"/>
  <c r="AV39" i="37"/>
  <c r="AF39" i="37"/>
  <c r="AI15" i="65"/>
  <c r="AI14" i="61"/>
  <c r="AI13" i="61" s="1"/>
  <c r="AP15" i="65"/>
  <c r="AM39" i="37"/>
  <c r="AP14" i="61"/>
  <c r="AP13" i="61" s="1"/>
  <c r="AW15" i="65"/>
  <c r="AT39" i="37"/>
  <c r="AG15" i="65"/>
  <c r="AD39" i="37"/>
  <c r="AK39" i="37"/>
  <c r="AN15" i="65"/>
  <c r="AN14" i="61"/>
  <c r="AN13" i="61" s="1"/>
  <c r="BB95" i="65"/>
  <c r="BB94" i="61"/>
  <c r="AL95" i="65"/>
  <c r="AL94" i="61"/>
  <c r="AS95" i="65"/>
  <c r="AS94" i="61"/>
  <c r="AZ95" i="65"/>
  <c r="AZ94" i="61"/>
  <c r="AJ95" i="65"/>
  <c r="AJ94" i="61"/>
  <c r="AQ95" i="65"/>
  <c r="AQ94" i="61"/>
  <c r="AU71" i="65"/>
  <c r="AR46" i="37"/>
  <c r="AJ71" i="65"/>
  <c r="AG46" i="37"/>
  <c r="AV71" i="65"/>
  <c r="AS46" i="37"/>
  <c r="AX71" i="65"/>
  <c r="AU46" i="37"/>
  <c r="AH71" i="65"/>
  <c r="AE46" i="37"/>
  <c r="AO71" i="65"/>
  <c r="AL46" i="37"/>
  <c r="AZ68" i="65"/>
  <c r="AZ76" i="65"/>
  <c r="AI68" i="65"/>
  <c r="AI76" i="65"/>
  <c r="AM68" i="65"/>
  <c r="AM76" i="65"/>
  <c r="AT68" i="65"/>
  <c r="AT76" i="65"/>
  <c r="AW68" i="65"/>
  <c r="AW76" i="65"/>
  <c r="AH76" i="65"/>
  <c r="AH68" i="65"/>
  <c r="AX63" i="65"/>
  <c r="AU45" i="37"/>
  <c r="AM63" i="65"/>
  <c r="AJ45" i="37"/>
  <c r="AY63" i="65"/>
  <c r="AV45" i="37"/>
  <c r="AW63" i="65"/>
  <c r="AT45" i="37"/>
  <c r="AG63" i="65"/>
  <c r="AD45" i="37"/>
  <c r="AN63" i="65"/>
  <c r="AK45" i="37"/>
  <c r="AQ20" i="65"/>
  <c r="AQ19" i="61"/>
  <c r="AX20" i="65"/>
  <c r="AX19" i="61"/>
  <c r="AH20" i="65"/>
  <c r="AH19" i="61"/>
  <c r="AO20" i="65"/>
  <c r="AO19" i="61"/>
  <c r="AO14" i="61" s="1"/>
  <c r="AO13" i="61" s="1"/>
  <c r="AV20" i="65"/>
  <c r="AV19" i="61"/>
  <c r="AV14" i="61" s="1"/>
  <c r="AV13" i="61" s="1"/>
  <c r="AF20" i="65"/>
  <c r="AF19" i="61"/>
  <c r="AF14" i="61" s="1"/>
  <c r="AF13" i="61" s="1"/>
  <c r="AP50" i="65"/>
  <c r="AP49" i="61"/>
  <c r="BB50" i="65"/>
  <c r="BB49" i="61"/>
  <c r="AQ50" i="65"/>
  <c r="AQ49" i="61"/>
  <c r="AS50" i="65"/>
  <c r="AS49" i="61"/>
  <c r="AZ50" i="65"/>
  <c r="AZ49" i="61"/>
  <c r="AJ50" i="65"/>
  <c r="AJ49" i="61"/>
  <c r="AN72" i="61"/>
  <c r="AN70" i="61" s="1"/>
  <c r="AN65" i="65"/>
  <c r="AN73" i="65"/>
  <c r="AK73" i="65"/>
  <c r="AK72" i="61"/>
  <c r="AK65" i="65"/>
  <c r="AW65" i="65"/>
  <c r="AW72" i="61"/>
  <c r="AW70" i="61" s="1"/>
  <c r="AW73" i="65"/>
  <c r="AU73" i="65"/>
  <c r="AU65" i="65"/>
  <c r="AU72" i="61"/>
  <c r="AU70" i="61" s="1"/>
  <c r="BB65" i="65"/>
  <c r="BB64" i="65" s="1"/>
  <c r="BB72" i="61"/>
  <c r="BB70" i="61" s="1"/>
  <c r="BB73" i="65"/>
  <c r="AL65" i="65"/>
  <c r="AL72" i="61"/>
  <c r="AL70" i="61" s="1"/>
  <c r="AL73" i="65"/>
  <c r="AW80" i="65"/>
  <c r="AT47" i="37"/>
  <c r="AW79" i="61"/>
  <c r="AW78" i="61" s="1"/>
  <c r="AG80" i="65"/>
  <c r="AD47" i="37"/>
  <c r="AG79" i="61"/>
  <c r="AG78" i="61" s="1"/>
  <c r="AN80" i="65"/>
  <c r="AK47" i="37"/>
  <c r="AN79" i="61"/>
  <c r="AN78" i="61" s="1"/>
  <c r="AU80" i="65"/>
  <c r="AR47" i="37"/>
  <c r="AU79" i="61"/>
  <c r="AU78" i="61" s="1"/>
  <c r="BB80" i="65"/>
  <c r="AY47" i="37"/>
  <c r="BB79" i="61"/>
  <c r="BB78" i="61" s="1"/>
  <c r="AL80" i="65"/>
  <c r="AI47" i="37"/>
  <c r="AL79" i="61"/>
  <c r="AL78" i="61" s="1"/>
  <c r="AQ85" i="65"/>
  <c r="AQ84" i="61"/>
  <c r="AX85" i="65"/>
  <c r="AX84" i="61"/>
  <c r="AH85" i="65"/>
  <c r="AH84" i="61"/>
  <c r="AO85" i="65"/>
  <c r="AO84" i="61"/>
  <c r="AV85" i="65"/>
  <c r="AV84" i="61"/>
  <c r="AF85" i="65"/>
  <c r="AF84" i="61"/>
  <c r="AK56" i="65"/>
  <c r="AH44" i="37"/>
  <c r="AK55" i="61"/>
  <c r="AW56" i="65"/>
  <c r="AT44" i="37"/>
  <c r="AW55" i="61"/>
  <c r="AT56" i="65"/>
  <c r="AQ44" i="37"/>
  <c r="AT55" i="61"/>
  <c r="AR56" i="65"/>
  <c r="AO44" i="37"/>
  <c r="AO43" i="37" s="1"/>
  <c r="AR55" i="61"/>
  <c r="AY56" i="65"/>
  <c r="AV44" i="37"/>
  <c r="AY55" i="61"/>
  <c r="AI56" i="65"/>
  <c r="AF44" i="37"/>
  <c r="AF43" i="37" s="1"/>
  <c r="AI55" i="61"/>
  <c r="AR27" i="65"/>
  <c r="AO40" i="37"/>
  <c r="AY27" i="65"/>
  <c r="AV40" i="37"/>
  <c r="AI27" i="65"/>
  <c r="AF40" i="37"/>
  <c r="AP27" i="65"/>
  <c r="AP27" i="67" s="1"/>
  <c r="AP27" i="68" s="1"/>
  <c r="AM40" i="37"/>
  <c r="AW27" i="65"/>
  <c r="AW27" i="67" s="1"/>
  <c r="AW27" i="68" s="1"/>
  <c r="AT40" i="37"/>
  <c r="AG27" i="65"/>
  <c r="AG27" i="67" s="1"/>
  <c r="AG27" i="68" s="1"/>
  <c r="AD40" i="37"/>
  <c r="AO66" i="65"/>
  <c r="AO74" i="65"/>
  <c r="AL74" i="65"/>
  <c r="AL66" i="65"/>
  <c r="AX66" i="65"/>
  <c r="AX74" i="65"/>
  <c r="AV74" i="65"/>
  <c r="AV66" i="65"/>
  <c r="AF74" i="65"/>
  <c r="AF66" i="65"/>
  <c r="AM66" i="65"/>
  <c r="AM74" i="65"/>
  <c r="AS29" i="65"/>
  <c r="AS28" i="61"/>
  <c r="AS26" i="61" s="1"/>
  <c r="AZ29" i="65"/>
  <c r="AZ28" i="61"/>
  <c r="AZ26" i="61" s="1"/>
  <c r="AJ29" i="65"/>
  <c r="AJ28" i="61"/>
  <c r="AJ26" i="61" s="1"/>
  <c r="AQ29" i="65"/>
  <c r="AQ28" i="61"/>
  <c r="AQ26" i="61" s="1"/>
  <c r="AX28" i="61"/>
  <c r="AX26" i="61" s="1"/>
  <c r="AX29" i="65"/>
  <c r="AH29" i="65"/>
  <c r="AH28" i="61"/>
  <c r="AH26" i="61" s="1"/>
  <c r="AK35" i="65"/>
  <c r="AH41" i="37"/>
  <c r="AV35" i="65"/>
  <c r="AS41" i="37"/>
  <c r="AF35" i="65"/>
  <c r="AC41" i="37"/>
  <c r="AM35" i="65"/>
  <c r="AJ41" i="37"/>
  <c r="AT35" i="65"/>
  <c r="AQ41" i="37"/>
  <c r="AY91" i="65"/>
  <c r="AV48" i="37"/>
  <c r="AY90" i="61"/>
  <c r="AY89" i="61" s="1"/>
  <c r="AI91" i="65"/>
  <c r="AF48" i="37"/>
  <c r="AI90" i="61"/>
  <c r="AI89" i="61" s="1"/>
  <c r="AP91" i="65"/>
  <c r="AM48" i="37"/>
  <c r="AP90" i="61"/>
  <c r="AP89" i="61" s="1"/>
  <c r="AW91" i="65"/>
  <c r="AT48" i="37"/>
  <c r="AW90" i="61"/>
  <c r="AW89" i="61" s="1"/>
  <c r="AG91" i="65"/>
  <c r="AD48" i="37"/>
  <c r="AG90" i="61"/>
  <c r="AN91" i="65"/>
  <c r="AK48" i="37"/>
  <c r="AN90" i="61"/>
  <c r="AN89" i="61" s="1"/>
  <c r="AU75" i="65"/>
  <c r="AU67" i="65"/>
  <c r="AL67" i="65"/>
  <c r="AL75" i="65"/>
  <c r="BA67" i="65"/>
  <c r="BA75" i="65"/>
  <c r="AK67" i="65"/>
  <c r="AK75" i="65"/>
  <c r="AR75" i="65"/>
  <c r="AR67" i="65"/>
  <c r="AV64" i="61"/>
  <c r="AV62" i="61" s="1"/>
  <c r="AM64" i="61"/>
  <c r="AM62" i="61" s="1"/>
  <c r="BB64" i="61"/>
  <c r="AL64" i="61"/>
  <c r="AL62" i="61" s="1"/>
  <c r="AS64" i="61"/>
  <c r="AS62" i="61" s="1"/>
  <c r="AX37" i="65"/>
  <c r="AX36" i="61"/>
  <c r="AX34" i="61" s="1"/>
  <c r="BA37" i="65"/>
  <c r="BA36" i="61"/>
  <c r="BA34" i="61" s="1"/>
  <c r="AK37" i="65"/>
  <c r="AK36" i="61"/>
  <c r="AK34" i="61" s="1"/>
  <c r="AR37" i="65"/>
  <c r="AR36" i="61"/>
  <c r="AR34" i="61" s="1"/>
  <c r="AY37" i="65"/>
  <c r="AY36" i="61"/>
  <c r="AY34" i="61" s="1"/>
  <c r="AI37" i="65"/>
  <c r="AI36" i="61"/>
  <c r="AI34" i="61" s="1"/>
  <c r="AX44" i="65"/>
  <c r="AU42" i="37"/>
  <c r="AX43" i="61"/>
  <c r="AX42" i="61" s="1"/>
  <c r="AO44" i="65"/>
  <c r="AL42" i="37"/>
  <c r="AO43" i="61"/>
  <c r="AL44" i="65"/>
  <c r="AI42" i="37"/>
  <c r="AL43" i="61"/>
  <c r="AL42" i="61" s="1"/>
  <c r="AN44" i="65"/>
  <c r="AK42" i="37"/>
  <c r="AN43" i="61"/>
  <c r="AN42" i="61" s="1"/>
  <c r="AU44" i="65"/>
  <c r="AR42" i="37"/>
  <c r="AU43" i="61"/>
  <c r="AU42" i="61" s="1"/>
  <c r="AU15" i="65"/>
  <c r="AR39" i="37"/>
  <c r="BB15" i="65"/>
  <c r="AY39" i="37"/>
  <c r="BB14" i="61"/>
  <c r="BB13" i="61" s="1"/>
  <c r="AL15" i="65"/>
  <c r="AI39" i="37"/>
  <c r="AS15" i="65"/>
  <c r="AP39" i="37"/>
  <c r="AS14" i="61"/>
  <c r="AS13" i="61" s="1"/>
  <c r="AW39" i="37"/>
  <c r="AZ15" i="65"/>
  <c r="AG39" i="37"/>
  <c r="AJ15" i="65"/>
  <c r="AX95" i="65"/>
  <c r="AX94" i="61"/>
  <c r="AH95" i="65"/>
  <c r="AH94" i="61"/>
  <c r="AO95" i="65"/>
  <c r="AO94" i="61"/>
  <c r="AV95" i="65"/>
  <c r="AV94" i="61"/>
  <c r="AF95" i="65"/>
  <c r="AF94" i="61"/>
  <c r="AM95" i="65"/>
  <c r="AM94" i="61"/>
  <c r="AM71" i="65"/>
  <c r="AJ46" i="37"/>
  <c r="AY71" i="65"/>
  <c r="AV46" i="37"/>
  <c r="AN71" i="65"/>
  <c r="AK46" i="37"/>
  <c r="AT71" i="65"/>
  <c r="AQ46" i="37"/>
  <c r="BA71" i="65"/>
  <c r="AX46" i="37"/>
  <c r="BA70" i="61"/>
  <c r="AK71" i="65"/>
  <c r="AH46" i="37"/>
  <c r="AK70" i="61"/>
  <c r="AV76" i="65"/>
  <c r="AV68" i="65"/>
  <c r="AY68" i="65"/>
  <c r="AY76" i="65"/>
  <c r="AF76" i="65"/>
  <c r="AF68" i="65"/>
  <c r="AP76" i="65"/>
  <c r="AP68" i="65"/>
  <c r="AS76" i="65"/>
  <c r="AS68" i="65"/>
  <c r="AK76" i="65"/>
  <c r="AK68" i="65"/>
  <c r="AP63" i="65"/>
  <c r="AM45" i="37"/>
  <c r="AP62" i="61"/>
  <c r="BB63" i="65"/>
  <c r="AY45" i="37"/>
  <c r="BB62" i="61"/>
  <c r="AQ63" i="65"/>
  <c r="AN45" i="37"/>
  <c r="AS63" i="65"/>
  <c r="AP45" i="37"/>
  <c r="AZ63" i="65"/>
  <c r="AW45" i="37"/>
  <c r="AJ63" i="65"/>
  <c r="AG45" i="37"/>
  <c r="AJ62" i="61"/>
  <c r="AM20" i="65"/>
  <c r="AM19" i="61"/>
  <c r="AM14" i="61" s="1"/>
  <c r="AM13" i="61" s="1"/>
  <c r="AT20" i="65"/>
  <c r="AT19" i="61"/>
  <c r="AT14" i="61" s="1"/>
  <c r="AT13" i="61" s="1"/>
  <c r="BA20" i="65"/>
  <c r="BA19" i="61"/>
  <c r="BA14" i="61" s="1"/>
  <c r="BA13" i="61" s="1"/>
  <c r="AK20" i="65"/>
  <c r="AK19" i="61"/>
  <c r="AK14" i="61" s="1"/>
  <c r="AK13" i="61" s="1"/>
  <c r="AR20" i="65"/>
  <c r="AR19" i="61"/>
  <c r="AR14" i="61" s="1"/>
  <c r="AR13" i="61" s="1"/>
  <c r="AH50" i="65"/>
  <c r="AH49" i="61"/>
  <c r="AT50" i="65"/>
  <c r="AT49" i="61"/>
  <c r="AI50" i="65"/>
  <c r="AI49" i="61"/>
  <c r="AO50" i="65"/>
  <c r="AO49" i="61"/>
  <c r="AV50" i="65"/>
  <c r="AV49" i="61"/>
  <c r="AF50" i="65"/>
  <c r="AF49" i="61"/>
  <c r="AF72" i="61"/>
  <c r="AF70" i="61" s="1"/>
  <c r="AF65" i="65"/>
  <c r="AF64" i="65" s="1"/>
  <c r="AF62" i="65" s="1"/>
  <c r="AF73" i="65"/>
  <c r="AZ65" i="65"/>
  <c r="AZ64" i="65" s="1"/>
  <c r="AZ62" i="65" s="1"/>
  <c r="AZ72" i="61"/>
  <c r="AZ70" i="61" s="1"/>
  <c r="AZ73" i="65"/>
  <c r="AO72" i="61"/>
  <c r="AO70" i="61" s="1"/>
  <c r="AO65" i="65"/>
  <c r="AO64" i="65" s="1"/>
  <c r="AO62" i="65" s="1"/>
  <c r="AO73" i="65"/>
  <c r="AQ65" i="65"/>
  <c r="AQ64" i="65" s="1"/>
  <c r="AQ62" i="65" s="1"/>
  <c r="AQ72" i="61"/>
  <c r="AQ70" i="61" s="1"/>
  <c r="AQ73" i="65"/>
  <c r="AX73" i="65"/>
  <c r="AX72" i="61"/>
  <c r="AX70" i="61" s="1"/>
  <c r="AX65" i="65"/>
  <c r="AH73" i="65"/>
  <c r="AH72" i="61"/>
  <c r="AH70" i="61" s="1"/>
  <c r="AH65" i="65"/>
  <c r="AH64" i="65" s="1"/>
  <c r="AH62" i="65" s="1"/>
  <c r="AS80" i="65"/>
  <c r="AP47" i="37"/>
  <c r="AS79" i="61"/>
  <c r="AS78" i="61" s="1"/>
  <c r="AZ80" i="65"/>
  <c r="AW47" i="37"/>
  <c r="AZ79" i="61"/>
  <c r="AZ78" i="61" s="1"/>
  <c r="AJ80" i="65"/>
  <c r="AG47" i="37"/>
  <c r="AJ79" i="61"/>
  <c r="AJ78" i="61" s="1"/>
  <c r="AQ80" i="65"/>
  <c r="AN47" i="37"/>
  <c r="AQ79" i="61"/>
  <c r="AQ78" i="61" s="1"/>
  <c r="AX80" i="65"/>
  <c r="AU47" i="37"/>
  <c r="AX79" i="61"/>
  <c r="AX78" i="61" s="1"/>
  <c r="AH80" i="65"/>
  <c r="AE47" i="37"/>
  <c r="AH79" i="61"/>
  <c r="AH78" i="61" s="1"/>
  <c r="AM85" i="65"/>
  <c r="AM84" i="61"/>
  <c r="AT85" i="65"/>
  <c r="AT84" i="61"/>
  <c r="BA85" i="65"/>
  <c r="BA84" i="61"/>
  <c r="AK85" i="65"/>
  <c r="AK84" i="61"/>
  <c r="AR85" i="65"/>
  <c r="AR84" i="61"/>
  <c r="AX56" i="65"/>
  <c r="AU44" i="37"/>
  <c r="AU43" i="37" s="1"/>
  <c r="AX55" i="61"/>
  <c r="AO56" i="65"/>
  <c r="AL44" i="37"/>
  <c r="AL43" i="37" s="1"/>
  <c r="AO55" i="61"/>
  <c r="AL56" i="65"/>
  <c r="AI44" i="37"/>
  <c r="AI43" i="37" s="1"/>
  <c r="AL55" i="61"/>
  <c r="AN56" i="65"/>
  <c r="AK44" i="37"/>
  <c r="AK43" i="37" s="1"/>
  <c r="AN55" i="61"/>
  <c r="AU56" i="65"/>
  <c r="AR44" i="37"/>
  <c r="AR43" i="37" s="1"/>
  <c r="AU55" i="61"/>
  <c r="AN27" i="65"/>
  <c r="AK40" i="37"/>
  <c r="AK38" i="37" s="1"/>
  <c r="AU27" i="65"/>
  <c r="AR40" i="37"/>
  <c r="AR38" i="37" s="1"/>
  <c r="BB27" i="65"/>
  <c r="BB27" i="67" s="1"/>
  <c r="BB27" i="68" s="1"/>
  <c r="AY40" i="37"/>
  <c r="AL27" i="65"/>
  <c r="AL27" i="67" s="1"/>
  <c r="AL27" i="68" s="1"/>
  <c r="AI40" i="37"/>
  <c r="AI38" i="37" s="1"/>
  <c r="AS27" i="65"/>
  <c r="AS27" i="67" s="1"/>
  <c r="AS27" i="68" s="1"/>
  <c r="AP40" i="37"/>
  <c r="AP38" i="37" s="1"/>
  <c r="AG66" i="65"/>
  <c r="AG74" i="65"/>
  <c r="BA66" i="65"/>
  <c r="BA74" i="65"/>
  <c r="AP66" i="65"/>
  <c r="AP74" i="65"/>
  <c r="AR66" i="65"/>
  <c r="AR74" i="65"/>
  <c r="AY74" i="65"/>
  <c r="AY66" i="65"/>
  <c r="AI74" i="65"/>
  <c r="AI66" i="65"/>
  <c r="AO29" i="65"/>
  <c r="AO28" i="61"/>
  <c r="AO26" i="61" s="1"/>
  <c r="AV29" i="65"/>
  <c r="AV28" i="61"/>
  <c r="AV26" i="61" s="1"/>
  <c r="AF29" i="65"/>
  <c r="AF28" i="61"/>
  <c r="AF26" i="61" s="1"/>
  <c r="AM29" i="65"/>
  <c r="AM28" i="61"/>
  <c r="AM26" i="61" s="1"/>
  <c r="AT29" i="65"/>
  <c r="AT28" i="61"/>
  <c r="AT26" i="61" s="1"/>
  <c r="AS35" i="65"/>
  <c r="AP41" i="37"/>
  <c r="AW35" i="65"/>
  <c r="AT41" i="37"/>
  <c r="AR35" i="65"/>
  <c r="AO41" i="37"/>
  <c r="AY35" i="65"/>
  <c r="AV41" i="37"/>
  <c r="AI35" i="65"/>
  <c r="AF41" i="37"/>
  <c r="AP35" i="65"/>
  <c r="AM41" i="37"/>
  <c r="AP34" i="61"/>
  <c r="AU91" i="65"/>
  <c r="AR48" i="37"/>
  <c r="AU90" i="61"/>
  <c r="AU89" i="61" s="1"/>
  <c r="BB91" i="65"/>
  <c r="AY48" i="37"/>
  <c r="BB90" i="61"/>
  <c r="BB89" i="61" s="1"/>
  <c r="AL91" i="65"/>
  <c r="AI48" i="37"/>
  <c r="AL90" i="61"/>
  <c r="AL89" i="61" s="1"/>
  <c r="AS91" i="65"/>
  <c r="AP48" i="37"/>
  <c r="AS90" i="61"/>
  <c r="AS89" i="61" s="1"/>
  <c r="AZ91" i="65"/>
  <c r="AW48" i="37"/>
  <c r="AZ90" i="61"/>
  <c r="AZ89" i="61" s="1"/>
  <c r="AJ91" i="65"/>
  <c r="AG48" i="37"/>
  <c r="AJ90" i="61"/>
  <c r="AJ89" i="61" s="1"/>
  <c r="AX67" i="65"/>
  <c r="AX75" i="65"/>
  <c r="AM75" i="65"/>
  <c r="AM67" i="65"/>
  <c r="AY67" i="65"/>
  <c r="AY75" i="65"/>
  <c r="AW75" i="65"/>
  <c r="AW67" i="65"/>
  <c r="AG67" i="65"/>
  <c r="AG75" i="65"/>
  <c r="AN67" i="65"/>
  <c r="AN75" i="65"/>
  <c r="AY64" i="61"/>
  <c r="AY62" i="61" s="1"/>
  <c r="AN64" i="61"/>
  <c r="AN62" i="61" s="1"/>
  <c r="AZ64" i="61"/>
  <c r="AZ62" i="61" s="1"/>
  <c r="AX64" i="61"/>
  <c r="AX62" i="61" s="1"/>
  <c r="AH64" i="61"/>
  <c r="AH62" i="61" s="1"/>
  <c r="AO64" i="61"/>
  <c r="AO62" i="61" s="1"/>
  <c r="AH37" i="65"/>
  <c r="AH36" i="61"/>
  <c r="AH34" i="61" s="1"/>
  <c r="AW37" i="65"/>
  <c r="AW36" i="61"/>
  <c r="AW34" i="61" s="1"/>
  <c r="AG37" i="65"/>
  <c r="AG36" i="61"/>
  <c r="AG34" i="61" s="1"/>
  <c r="AN37" i="65"/>
  <c r="AN36" i="61"/>
  <c r="AN34" i="61" s="1"/>
  <c r="AU37" i="65"/>
  <c r="AU36" i="61"/>
  <c r="AU34" i="61" s="1"/>
  <c r="BA44" i="65"/>
  <c r="AX42" i="37"/>
  <c r="BA43" i="61"/>
  <c r="BA42" i="61" s="1"/>
  <c r="AP44" i="65"/>
  <c r="AM42" i="37"/>
  <c r="AP43" i="61"/>
  <c r="AP42" i="61" s="1"/>
  <c r="AG44" i="65"/>
  <c r="AD42" i="37"/>
  <c r="AG43" i="61"/>
  <c r="AG42" i="61" s="1"/>
  <c r="AZ44" i="65"/>
  <c r="AW42" i="37"/>
  <c r="AZ43" i="61"/>
  <c r="AZ42" i="61" s="1"/>
  <c r="AJ44" i="65"/>
  <c r="AG42" i="37"/>
  <c r="AJ43" i="61"/>
  <c r="AJ42" i="61" s="1"/>
  <c r="AQ44" i="65"/>
  <c r="AN42" i="37"/>
  <c r="AQ43" i="61"/>
  <c r="AQ42" i="61" s="1"/>
  <c r="AN39" i="37"/>
  <c r="AQ14" i="61"/>
  <c r="AQ13" i="61" s="1"/>
  <c r="AQ15" i="65"/>
  <c r="AX15" i="65"/>
  <c r="AU39" i="37"/>
  <c r="AX14" i="61"/>
  <c r="AX13" i="61" s="1"/>
  <c r="AH15" i="65"/>
  <c r="AE39" i="37"/>
  <c r="AH14" i="61"/>
  <c r="AH13" i="61" s="1"/>
  <c r="AO15" i="65"/>
  <c r="AL39" i="37"/>
  <c r="AS39" i="37"/>
  <c r="AV15" i="65"/>
  <c r="AC39" i="37"/>
  <c r="AC38" i="37" s="1"/>
  <c r="AF15" i="65"/>
  <c r="N162" i="37"/>
  <c r="V55" i="61"/>
  <c r="R43" i="61"/>
  <c r="V36" i="61"/>
  <c r="V34" i="61" s="1"/>
  <c r="Z36" i="61"/>
  <c r="Z34" i="61" s="1"/>
  <c r="F36" i="61"/>
  <c r="F34" i="61" s="1"/>
  <c r="M120" i="37"/>
  <c r="C125" i="37"/>
  <c r="J49" i="61"/>
  <c r="H55" i="61"/>
  <c r="R44" i="65"/>
  <c r="R43" i="65" s="1"/>
  <c r="AB120" i="37"/>
  <c r="J43" i="61"/>
  <c r="AE49" i="65"/>
  <c r="P36" i="61"/>
  <c r="P34" i="61" s="1"/>
  <c r="G120" i="37"/>
  <c r="L44" i="37"/>
  <c r="AB55" i="61"/>
  <c r="M55" i="65"/>
  <c r="AD49" i="61"/>
  <c r="H49" i="61"/>
  <c r="T44" i="37"/>
  <c r="AD55" i="61"/>
  <c r="AC55" i="65"/>
  <c r="O45" i="37"/>
  <c r="P46" i="37"/>
  <c r="T45" i="37"/>
  <c r="T55" i="61"/>
  <c r="Z43" i="61"/>
  <c r="C40" i="37"/>
  <c r="U120" i="37"/>
  <c r="Q44" i="37"/>
  <c r="T64" i="61"/>
  <c r="T62" i="61" s="1"/>
  <c r="Y120" i="37"/>
  <c r="X49" i="61"/>
  <c r="S40" i="37"/>
  <c r="S49" i="61"/>
  <c r="R28" i="61"/>
  <c r="R26" i="61" s="1"/>
  <c r="F62" i="37"/>
  <c r="J46" i="37"/>
  <c r="D86" i="61"/>
  <c r="W49" i="61"/>
  <c r="X55" i="61"/>
  <c r="V49" i="61"/>
  <c r="D120" i="37"/>
  <c r="L120" i="37"/>
  <c r="T120" i="37"/>
  <c r="S44" i="37"/>
  <c r="V64" i="61"/>
  <c r="V62" i="61" s="1"/>
  <c r="AC64" i="61"/>
  <c r="AC62" i="61" s="1"/>
  <c r="M64" i="61"/>
  <c r="M62" i="61" s="1"/>
  <c r="V120" i="37"/>
  <c r="E120" i="37"/>
  <c r="AZ120" i="37"/>
  <c r="V62" i="37"/>
  <c r="BC90" i="61"/>
  <c r="U56" i="65"/>
  <c r="R44" i="37"/>
  <c r="W44" i="37"/>
  <c r="G44" i="37"/>
  <c r="P37" i="65"/>
  <c r="P37" i="67" s="1"/>
  <c r="P36" i="67" s="1"/>
  <c r="W50" i="67"/>
  <c r="W50" i="68" s="1"/>
  <c r="W49" i="68" s="1"/>
  <c r="W49" i="65"/>
  <c r="D68" i="61"/>
  <c r="K59" i="67"/>
  <c r="K59" i="68" s="1"/>
  <c r="K55" i="65"/>
  <c r="V29" i="65"/>
  <c r="V29" i="67" s="1"/>
  <c r="T36" i="61"/>
  <c r="T34" i="61" s="1"/>
  <c r="Z49" i="61"/>
  <c r="BC49" i="61"/>
  <c r="G36" i="61"/>
  <c r="G34" i="61" s="1"/>
  <c r="X44" i="37"/>
  <c r="AE56" i="65"/>
  <c r="AB44" i="37"/>
  <c r="Z46" i="37"/>
  <c r="AD36" i="61"/>
  <c r="AD34" i="61" s="1"/>
  <c r="AB64" i="61"/>
  <c r="AB62" i="61" s="1"/>
  <c r="B130" i="37"/>
  <c r="H64" i="61"/>
  <c r="H62" i="61" s="1"/>
  <c r="Y44" i="37"/>
  <c r="AB56" i="65"/>
  <c r="AB56" i="67" s="1"/>
  <c r="G56" i="65"/>
  <c r="G56" i="67" s="1"/>
  <c r="G56" i="68" s="1"/>
  <c r="D44" i="37"/>
  <c r="P55" i="61"/>
  <c r="H120" i="37"/>
  <c r="P120" i="37"/>
  <c r="X120" i="37"/>
  <c r="K55" i="61"/>
  <c r="E46" i="37"/>
  <c r="Q64" i="61"/>
  <c r="Q62" i="61" s="1"/>
  <c r="Q60" i="67"/>
  <c r="Q60" i="68" s="1"/>
  <c r="N62" i="37"/>
  <c r="BC57" i="65"/>
  <c r="BC57" i="67" s="1"/>
  <c r="BC57" i="68" s="1"/>
  <c r="AZ44" i="37"/>
  <c r="S58" i="65"/>
  <c r="S58" i="67" s="1"/>
  <c r="S58" i="68" s="1"/>
  <c r="P44" i="37"/>
  <c r="BC55" i="61"/>
  <c r="O44" i="37"/>
  <c r="W64" i="61"/>
  <c r="W62" i="61" s="1"/>
  <c r="R64" i="61"/>
  <c r="R62" i="61" s="1"/>
  <c r="I64" i="61"/>
  <c r="I62" i="61" s="1"/>
  <c r="L64" i="61"/>
  <c r="L62" i="61" s="1"/>
  <c r="F90" i="61"/>
  <c r="AB36" i="61"/>
  <c r="AB34" i="61" s="1"/>
  <c r="F15" i="65"/>
  <c r="F14" i="65" s="1"/>
  <c r="F13" i="65" s="1"/>
  <c r="W36" i="61"/>
  <c r="W34" i="61" s="1"/>
  <c r="AB28" i="61"/>
  <c r="AB26" i="61" s="1"/>
  <c r="L28" i="61"/>
  <c r="L26" i="61" s="1"/>
  <c r="Z28" i="61"/>
  <c r="Z26" i="61" s="1"/>
  <c r="J28" i="61"/>
  <c r="J26" i="61" s="1"/>
  <c r="Z120" i="37"/>
  <c r="O120" i="37"/>
  <c r="W120" i="37"/>
  <c r="I120" i="37"/>
  <c r="Q120" i="37"/>
  <c r="H44" i="37"/>
  <c r="W42" i="37"/>
  <c r="Y55" i="65"/>
  <c r="AA45" i="37"/>
  <c r="D67" i="61"/>
  <c r="S64" i="61"/>
  <c r="S62" i="61" s="1"/>
  <c r="AD64" i="61"/>
  <c r="AD62" i="61" s="1"/>
  <c r="N64" i="61"/>
  <c r="N62" i="61" s="1"/>
  <c r="J36" i="61"/>
  <c r="J34" i="61" s="1"/>
  <c r="H45" i="37"/>
  <c r="G42" i="37"/>
  <c r="AA42" i="37"/>
  <c r="J62" i="37"/>
  <c r="Q55" i="65"/>
  <c r="AA44" i="37"/>
  <c r="K44" i="37"/>
  <c r="H89" i="61"/>
  <c r="N202" i="37"/>
  <c r="AA162" i="37"/>
  <c r="AA150" i="37"/>
  <c r="AZ202" i="37"/>
  <c r="W162" i="37"/>
  <c r="W150" i="37"/>
  <c r="B30" i="37"/>
  <c r="X214" i="37"/>
  <c r="X202" i="37"/>
  <c r="C113" i="37"/>
  <c r="D113" i="37" s="1"/>
  <c r="E113" i="37" s="1"/>
  <c r="G113" i="37" s="1"/>
  <c r="Y214" i="37"/>
  <c r="Y202" i="37"/>
  <c r="V162" i="37"/>
  <c r="V150" i="37"/>
  <c r="AB214" i="37"/>
  <c r="AB202" i="37"/>
  <c r="Z162" i="37"/>
  <c r="Z150" i="37"/>
  <c r="W63" i="65"/>
  <c r="W63" i="67" s="1"/>
  <c r="R63" i="65"/>
  <c r="R63" i="67" s="1"/>
  <c r="C39" i="37"/>
  <c r="K120" i="37"/>
  <c r="X44" i="67"/>
  <c r="T28" i="65"/>
  <c r="T29" i="67"/>
  <c r="AE37" i="68"/>
  <c r="U37" i="68"/>
  <c r="F45" i="68"/>
  <c r="V49" i="65"/>
  <c r="V50" i="67"/>
  <c r="D150" i="37"/>
  <c r="D162" i="37"/>
  <c r="T150" i="37"/>
  <c r="T162" i="37"/>
  <c r="N28" i="65"/>
  <c r="N29" i="67"/>
  <c r="AD28" i="65"/>
  <c r="AD29" i="67"/>
  <c r="R36" i="65"/>
  <c r="R40" i="67"/>
  <c r="R40" i="68" s="1"/>
  <c r="P44" i="67"/>
  <c r="V43" i="65"/>
  <c r="S60" i="37"/>
  <c r="V44" i="67"/>
  <c r="BC44" i="67"/>
  <c r="R49" i="65"/>
  <c r="R50" i="67"/>
  <c r="G29" i="68"/>
  <c r="AE29" i="68"/>
  <c r="AE28" i="68" s="1"/>
  <c r="AE28" i="67"/>
  <c r="AA44" i="67"/>
  <c r="P27" i="65"/>
  <c r="M40" i="37"/>
  <c r="BC27" i="65"/>
  <c r="AZ40" i="37"/>
  <c r="U43" i="61"/>
  <c r="R42" i="37"/>
  <c r="M49" i="65"/>
  <c r="M51" i="67"/>
  <c r="M51" i="68" s="1"/>
  <c r="U49" i="65"/>
  <c r="U51" i="67"/>
  <c r="U51" i="68" s="1"/>
  <c r="Y29" i="68"/>
  <c r="Y28" i="68" s="1"/>
  <c r="Y28" i="67"/>
  <c r="Z35" i="65"/>
  <c r="W41" i="37"/>
  <c r="AA49" i="65"/>
  <c r="AA50" i="67"/>
  <c r="S49" i="65"/>
  <c r="S50" i="67"/>
  <c r="M46" i="37"/>
  <c r="P71" i="65"/>
  <c r="G66" i="67"/>
  <c r="G74" i="67"/>
  <c r="G75" i="65"/>
  <c r="G67" i="65"/>
  <c r="X76" i="65"/>
  <c r="X68" i="65"/>
  <c r="S79" i="61"/>
  <c r="P47" i="37"/>
  <c r="S80" i="65"/>
  <c r="BC94" i="61"/>
  <c r="BC95" i="65"/>
  <c r="AZ66" i="37" s="1"/>
  <c r="F59" i="65"/>
  <c r="D59" i="61"/>
  <c r="U64" i="61"/>
  <c r="U62" i="61" s="1"/>
  <c r="O66" i="67"/>
  <c r="O74" i="67"/>
  <c r="P68" i="68"/>
  <c r="P76" i="68"/>
  <c r="D81" i="65"/>
  <c r="F81" i="67"/>
  <c r="AC74" i="67"/>
  <c r="AC66" i="67"/>
  <c r="AD75" i="65"/>
  <c r="AD67" i="65"/>
  <c r="Y68" i="65"/>
  <c r="Y76" i="65"/>
  <c r="U79" i="61"/>
  <c r="R47" i="37"/>
  <c r="U80" i="65"/>
  <c r="G84" i="61"/>
  <c r="G85" i="65"/>
  <c r="W84" i="61"/>
  <c r="W85" i="65"/>
  <c r="K90" i="61"/>
  <c r="H48" i="37"/>
  <c r="K91" i="65"/>
  <c r="AA90" i="61"/>
  <c r="X48" i="37"/>
  <c r="AA91" i="65"/>
  <c r="AA46" i="37"/>
  <c r="AD71" i="65"/>
  <c r="AZ45" i="37"/>
  <c r="X45" i="37"/>
  <c r="N37" i="68"/>
  <c r="AB90" i="61"/>
  <c r="F93" i="68"/>
  <c r="D93" i="68" s="1"/>
  <c r="D93" i="67"/>
  <c r="L46" i="37"/>
  <c r="O71" i="65"/>
  <c r="K66" i="65"/>
  <c r="K74" i="65"/>
  <c r="BC66" i="65"/>
  <c r="BC74" i="65"/>
  <c r="AB68" i="65"/>
  <c r="AB76" i="65"/>
  <c r="U90" i="61"/>
  <c r="R48" i="37"/>
  <c r="U91" i="65"/>
  <c r="G94" i="61"/>
  <c r="G95" i="65"/>
  <c r="W94" i="61"/>
  <c r="W95" i="65"/>
  <c r="F60" i="65"/>
  <c r="D60" i="61"/>
  <c r="N74" i="65"/>
  <c r="N66" i="65"/>
  <c r="I72" i="61"/>
  <c r="I70" i="61" s="1"/>
  <c r="I73" i="65"/>
  <c r="I65" i="65"/>
  <c r="U48" i="37"/>
  <c r="F66" i="67"/>
  <c r="F74" i="67"/>
  <c r="X79" i="61"/>
  <c r="U47" i="37"/>
  <c r="X80" i="65"/>
  <c r="H150" i="37"/>
  <c r="H162" i="37"/>
  <c r="J150" i="37"/>
  <c r="J162" i="37"/>
  <c r="K36" i="61"/>
  <c r="K34" i="61" s="1"/>
  <c r="R55" i="61"/>
  <c r="H28" i="65"/>
  <c r="H29" i="67"/>
  <c r="P28" i="65"/>
  <c r="P29" i="67"/>
  <c r="BC28" i="65"/>
  <c r="BC29" i="67"/>
  <c r="L44" i="67"/>
  <c r="AB44" i="67"/>
  <c r="N49" i="65"/>
  <c r="N50" i="67"/>
  <c r="AD49" i="65"/>
  <c r="AD50" i="67"/>
  <c r="G28" i="61"/>
  <c r="G26" i="61" s="1"/>
  <c r="W28" i="61"/>
  <c r="W26" i="61" s="1"/>
  <c r="AE28" i="61"/>
  <c r="AE26" i="61" s="1"/>
  <c r="AE44" i="67"/>
  <c r="T27" i="65"/>
  <c r="Q40" i="37"/>
  <c r="T42" i="37"/>
  <c r="L150" i="37"/>
  <c r="L162" i="37"/>
  <c r="R150" i="37"/>
  <c r="R162" i="37"/>
  <c r="K49" i="61"/>
  <c r="AA49" i="61"/>
  <c r="R28" i="65"/>
  <c r="R29" i="67"/>
  <c r="N36" i="65"/>
  <c r="N40" i="67"/>
  <c r="N40" i="68" s="1"/>
  <c r="H44" i="67"/>
  <c r="N43" i="65"/>
  <c r="K60" i="37"/>
  <c r="N44" i="67"/>
  <c r="AD44" i="65"/>
  <c r="T50" i="68"/>
  <c r="Z49" i="65"/>
  <c r="Z50" i="67"/>
  <c r="K29" i="68"/>
  <c r="K28" i="68" s="1"/>
  <c r="K28" i="67"/>
  <c r="AA29" i="68"/>
  <c r="AA28" i="68" s="1"/>
  <c r="AA28" i="67"/>
  <c r="S44" i="67"/>
  <c r="H27" i="65"/>
  <c r="E40" i="37"/>
  <c r="X27" i="65"/>
  <c r="U40" i="37"/>
  <c r="T36" i="65"/>
  <c r="T37" i="67"/>
  <c r="Q36" i="65"/>
  <c r="Q39" i="67"/>
  <c r="Q39" i="68" s="1"/>
  <c r="Q43" i="61"/>
  <c r="N42" i="37"/>
  <c r="Y49" i="65"/>
  <c r="Y51" i="67"/>
  <c r="Y51" i="68" s="1"/>
  <c r="W27" i="65"/>
  <c r="T40" i="37"/>
  <c r="S36" i="65"/>
  <c r="S37" i="67"/>
  <c r="X35" i="65"/>
  <c r="U41" i="37"/>
  <c r="P49" i="61"/>
  <c r="B133" i="37"/>
  <c r="S36" i="61"/>
  <c r="S34" i="61" s="1"/>
  <c r="O49" i="61"/>
  <c r="AE49" i="61"/>
  <c r="N55" i="61"/>
  <c r="L29" i="65"/>
  <c r="AB29" i="65"/>
  <c r="L36" i="61"/>
  <c r="L34" i="61" s="1"/>
  <c r="V36" i="65"/>
  <c r="V37" i="67"/>
  <c r="Z36" i="65"/>
  <c r="Z37" i="67"/>
  <c r="BC37" i="68"/>
  <c r="N36" i="61"/>
  <c r="N34" i="61" s="1"/>
  <c r="J44" i="65"/>
  <c r="N43" i="61"/>
  <c r="T44" i="67"/>
  <c r="Z44" i="65"/>
  <c r="AD43" i="61"/>
  <c r="P50" i="65"/>
  <c r="BC50" i="65"/>
  <c r="M28" i="61"/>
  <c r="M26" i="61" s="1"/>
  <c r="U28" i="61"/>
  <c r="U26" i="61" s="1"/>
  <c r="AC28" i="61"/>
  <c r="AC26" i="61" s="1"/>
  <c r="G44" i="67"/>
  <c r="W44" i="65"/>
  <c r="O49" i="65"/>
  <c r="L27" i="65"/>
  <c r="I40" i="37"/>
  <c r="AB27" i="65"/>
  <c r="Y40" i="37"/>
  <c r="H37" i="68"/>
  <c r="H36" i="68" s="1"/>
  <c r="H36" i="67"/>
  <c r="H42" i="37"/>
  <c r="P42" i="37"/>
  <c r="X42" i="37"/>
  <c r="AC27" i="65"/>
  <c r="Z40" i="37"/>
  <c r="U27" i="65"/>
  <c r="R40" i="37"/>
  <c r="M27" i="65"/>
  <c r="J40" i="37"/>
  <c r="Q37" i="68"/>
  <c r="I37" i="68"/>
  <c r="BC35" i="65"/>
  <c r="AZ41" i="37"/>
  <c r="AD35" i="65"/>
  <c r="AA41" i="37"/>
  <c r="N35" i="65"/>
  <c r="K41" i="37"/>
  <c r="AA35" i="65"/>
  <c r="X41" i="37"/>
  <c r="S35" i="65"/>
  <c r="P41" i="37"/>
  <c r="K35" i="65"/>
  <c r="H41" i="37"/>
  <c r="AC50" i="68"/>
  <c r="U50" i="68"/>
  <c r="M50" i="68"/>
  <c r="C120" i="37"/>
  <c r="AD63" i="65"/>
  <c r="AD63" i="67" s="1"/>
  <c r="I55" i="61"/>
  <c r="M55" i="61"/>
  <c r="Q55" i="61"/>
  <c r="U55" i="61"/>
  <c r="Y55" i="61"/>
  <c r="AC55" i="61"/>
  <c r="E44" i="37"/>
  <c r="M44" i="37"/>
  <c r="U44" i="37"/>
  <c r="H62" i="37"/>
  <c r="O55" i="65"/>
  <c r="Q56" i="67"/>
  <c r="W55" i="65"/>
  <c r="Y56" i="67"/>
  <c r="Y56" i="68" s="1"/>
  <c r="X62" i="37"/>
  <c r="K45" i="37"/>
  <c r="H46" i="37"/>
  <c r="K71" i="65"/>
  <c r="AZ46" i="37"/>
  <c r="BC71" i="65"/>
  <c r="AA72" i="61"/>
  <c r="AA70" i="61" s="1"/>
  <c r="AA65" i="65"/>
  <c r="AA73" i="65"/>
  <c r="W75" i="65"/>
  <c r="W67" i="65"/>
  <c r="S76" i="65"/>
  <c r="S68" i="65"/>
  <c r="N79" i="61"/>
  <c r="K47" i="37"/>
  <c r="N80" i="65"/>
  <c r="R84" i="61"/>
  <c r="R85" i="65"/>
  <c r="N90" i="61"/>
  <c r="K48" i="37"/>
  <c r="N91" i="65"/>
  <c r="AD90" i="61"/>
  <c r="AD91" i="65"/>
  <c r="AA48" i="37"/>
  <c r="L94" i="61"/>
  <c r="L95" i="65"/>
  <c r="AB94" i="61"/>
  <c r="AB95" i="65"/>
  <c r="Y66" i="37" s="1"/>
  <c r="D91" i="61"/>
  <c r="C48" i="37"/>
  <c r="F91" i="65"/>
  <c r="D65" i="61"/>
  <c r="F64" i="61"/>
  <c r="BC67" i="65"/>
  <c r="BC75" i="65"/>
  <c r="P67" i="65"/>
  <c r="P75" i="65"/>
  <c r="G64" i="61"/>
  <c r="G62" i="61" s="1"/>
  <c r="Y64" i="61"/>
  <c r="Y62" i="61" s="1"/>
  <c r="D58" i="61"/>
  <c r="Y72" i="61"/>
  <c r="Y70" i="61" s="1"/>
  <c r="Y73" i="65"/>
  <c r="Y65" i="65"/>
  <c r="Y66" i="67"/>
  <c r="Y74" i="67"/>
  <c r="Z75" i="67"/>
  <c r="Z67" i="67"/>
  <c r="E66" i="37"/>
  <c r="H91" i="67"/>
  <c r="H90" i="65"/>
  <c r="I48" i="37"/>
  <c r="T90" i="61"/>
  <c r="M71" i="67"/>
  <c r="X64" i="61"/>
  <c r="X62" i="61" s="1"/>
  <c r="N46" i="37"/>
  <c r="Q71" i="65"/>
  <c r="M72" i="61"/>
  <c r="M70" i="61" s="1"/>
  <c r="M73" i="65"/>
  <c r="M65" i="65"/>
  <c r="H74" i="67"/>
  <c r="H66" i="67"/>
  <c r="S66" i="67"/>
  <c r="S74" i="67"/>
  <c r="Y67" i="65"/>
  <c r="Y75" i="65"/>
  <c r="T68" i="65"/>
  <c r="T76" i="65"/>
  <c r="O79" i="61"/>
  <c r="L47" i="37"/>
  <c r="O80" i="65"/>
  <c r="S84" i="61"/>
  <c r="S85" i="65"/>
  <c r="G90" i="61"/>
  <c r="D48" i="37"/>
  <c r="G91" i="65"/>
  <c r="W90" i="61"/>
  <c r="T48" i="37"/>
  <c r="W91" i="65"/>
  <c r="I94" i="61"/>
  <c r="I95" i="65"/>
  <c r="Y94" i="61"/>
  <c r="Y95" i="65"/>
  <c r="F86" i="67"/>
  <c r="D86" i="65"/>
  <c r="F27" i="67"/>
  <c r="O46" i="37"/>
  <c r="R71" i="65"/>
  <c r="Z68" i="65"/>
  <c r="Z76" i="65"/>
  <c r="J68" i="65"/>
  <c r="J76" i="65"/>
  <c r="V45" i="37"/>
  <c r="F45" i="37"/>
  <c r="Q45" i="37"/>
  <c r="AB45" i="37"/>
  <c r="L45" i="37"/>
  <c r="Q42" i="37"/>
  <c r="E42" i="37"/>
  <c r="D42" i="37"/>
  <c r="S45" i="37"/>
  <c r="L84" i="61"/>
  <c r="L85" i="65"/>
  <c r="Y48" i="37"/>
  <c r="D93" i="65"/>
  <c r="X72" i="61"/>
  <c r="X70" i="61" s="1"/>
  <c r="X73" i="65"/>
  <c r="X65" i="65"/>
  <c r="H72" i="61"/>
  <c r="H70" i="61" s="1"/>
  <c r="H73" i="65"/>
  <c r="H65" i="65"/>
  <c r="W45" i="37"/>
  <c r="AB46" i="37"/>
  <c r="AE71" i="65"/>
  <c r="AE72" i="61"/>
  <c r="AE70" i="61" s="1"/>
  <c r="AE65" i="65"/>
  <c r="AE73" i="65"/>
  <c r="AA66" i="65"/>
  <c r="AA74" i="65"/>
  <c r="V75" i="65"/>
  <c r="V67" i="65"/>
  <c r="W76" i="65"/>
  <c r="W68" i="65"/>
  <c r="R79" i="61"/>
  <c r="O47" i="37"/>
  <c r="R80" i="65"/>
  <c r="Q84" i="61"/>
  <c r="Q85" i="65"/>
  <c r="Q90" i="61"/>
  <c r="N48" i="37"/>
  <c r="Q91" i="65"/>
  <c r="S94" i="61"/>
  <c r="S95" i="65"/>
  <c r="F95" i="65"/>
  <c r="D95" i="61"/>
  <c r="D66" i="61"/>
  <c r="R74" i="65"/>
  <c r="R66" i="65"/>
  <c r="R27" i="65"/>
  <c r="O40" i="37"/>
  <c r="J27" i="65"/>
  <c r="G40" i="37"/>
  <c r="AE66" i="67"/>
  <c r="AE74" i="67"/>
  <c r="U75" i="67"/>
  <c r="U67" i="67"/>
  <c r="U68" i="67"/>
  <c r="U76" i="67"/>
  <c r="Q79" i="61"/>
  <c r="N47" i="37"/>
  <c r="Q80" i="65"/>
  <c r="BC84" i="61"/>
  <c r="BC85" i="65"/>
  <c r="X91" i="67"/>
  <c r="X90" i="65"/>
  <c r="AZ48" i="37"/>
  <c r="R94" i="61"/>
  <c r="R95" i="65"/>
  <c r="F85" i="65"/>
  <c r="F84" i="61"/>
  <c r="D85" i="61"/>
  <c r="AB79" i="61"/>
  <c r="Y47" i="37"/>
  <c r="AB80" i="65"/>
  <c r="L79" i="61"/>
  <c r="I47" i="37"/>
  <c r="L80" i="65"/>
  <c r="J65" i="67"/>
  <c r="J73" i="67"/>
  <c r="H95" i="67"/>
  <c r="H94" i="65"/>
  <c r="W66" i="68"/>
  <c r="W74" i="68"/>
  <c r="J36" i="65"/>
  <c r="J40" i="67"/>
  <c r="J40" i="68" s="1"/>
  <c r="AB50" i="68"/>
  <c r="W29" i="68"/>
  <c r="W28" i="68" s="1"/>
  <c r="W28" i="67"/>
  <c r="K44" i="67"/>
  <c r="L36" i="65"/>
  <c r="L37" i="67"/>
  <c r="S27" i="65"/>
  <c r="P40" i="37"/>
  <c r="O36" i="65"/>
  <c r="O37" i="67"/>
  <c r="G36" i="65"/>
  <c r="G37" i="67"/>
  <c r="I29" i="68"/>
  <c r="I28" i="68" s="1"/>
  <c r="I28" i="67"/>
  <c r="Y35" i="65"/>
  <c r="V41" i="37"/>
  <c r="Q35" i="65"/>
  <c r="N41" i="37"/>
  <c r="I35" i="65"/>
  <c r="F41" i="37"/>
  <c r="F38" i="68"/>
  <c r="K72" i="61"/>
  <c r="K70" i="61" s="1"/>
  <c r="K65" i="65"/>
  <c r="K73" i="65"/>
  <c r="AC67" i="65"/>
  <c r="AC75" i="65"/>
  <c r="P94" i="61"/>
  <c r="P95" i="65"/>
  <c r="M66" i="37" s="1"/>
  <c r="D83" i="61"/>
  <c r="F83" i="65"/>
  <c r="AB67" i="65"/>
  <c r="AB75" i="65"/>
  <c r="L67" i="65"/>
  <c r="L75" i="65"/>
  <c r="X71" i="67"/>
  <c r="L90" i="61"/>
  <c r="T46" i="37"/>
  <c r="W71" i="65"/>
  <c r="AC94" i="61"/>
  <c r="AC95" i="65"/>
  <c r="F67" i="67"/>
  <c r="F75" i="67"/>
  <c r="K46" i="37"/>
  <c r="N71" i="65"/>
  <c r="V68" i="65"/>
  <c r="V76" i="65"/>
  <c r="M45" i="37"/>
  <c r="U42" i="37"/>
  <c r="AA68" i="67"/>
  <c r="AA76" i="67"/>
  <c r="S71" i="67"/>
  <c r="AA79" i="61"/>
  <c r="X47" i="37"/>
  <c r="AA80" i="65"/>
  <c r="P91" i="67"/>
  <c r="P90" i="65"/>
  <c r="V94" i="61"/>
  <c r="V95" i="65"/>
  <c r="H79" i="61"/>
  <c r="E47" i="37"/>
  <c r="H80" i="65"/>
  <c r="G76" i="67"/>
  <c r="G68" i="67"/>
  <c r="Z55" i="61"/>
  <c r="X37" i="68"/>
  <c r="X36" i="68" s="1"/>
  <c r="X36" i="67"/>
  <c r="R36" i="61"/>
  <c r="R34" i="61" s="1"/>
  <c r="V43" i="61"/>
  <c r="R49" i="61"/>
  <c r="R42" i="61" s="1"/>
  <c r="O28" i="61"/>
  <c r="O26" i="61" s="1"/>
  <c r="O44" i="67"/>
  <c r="AB42" i="37"/>
  <c r="C42" i="37"/>
  <c r="Y27" i="65"/>
  <c r="V40" i="37"/>
  <c r="Q27" i="65"/>
  <c r="N40" i="37"/>
  <c r="I27" i="65"/>
  <c r="F40" i="37"/>
  <c r="M37" i="68"/>
  <c r="M36" i="68" s="1"/>
  <c r="M36" i="67"/>
  <c r="P35" i="65"/>
  <c r="M41" i="37"/>
  <c r="H35" i="65"/>
  <c r="E41" i="37"/>
  <c r="V35" i="65"/>
  <c r="S41" i="37"/>
  <c r="AE35" i="65"/>
  <c r="AB41" i="37"/>
  <c r="W35" i="65"/>
  <c r="T41" i="37"/>
  <c r="O35" i="65"/>
  <c r="L41" i="37"/>
  <c r="G35" i="65"/>
  <c r="D41" i="37"/>
  <c r="Y50" i="68"/>
  <c r="Q50" i="68"/>
  <c r="G55" i="61"/>
  <c r="O55" i="61"/>
  <c r="S55" i="61"/>
  <c r="W55" i="61"/>
  <c r="AA55" i="61"/>
  <c r="AE55" i="61"/>
  <c r="I44" i="37"/>
  <c r="M56" i="67"/>
  <c r="M55" i="67" s="1"/>
  <c r="L62" i="37"/>
  <c r="T62" i="37"/>
  <c r="AA55" i="65"/>
  <c r="R46" i="37"/>
  <c r="U71" i="65"/>
  <c r="Q72" i="61"/>
  <c r="Q70" i="61" s="1"/>
  <c r="Q73" i="65"/>
  <c r="Q65" i="65"/>
  <c r="M67" i="65"/>
  <c r="M75" i="65"/>
  <c r="H76" i="65"/>
  <c r="H68" i="65"/>
  <c r="AC68" i="65"/>
  <c r="AC76" i="65"/>
  <c r="Y79" i="61"/>
  <c r="V47" i="37"/>
  <c r="Y80" i="65"/>
  <c r="Z84" i="61"/>
  <c r="Z85" i="65"/>
  <c r="V90" i="61"/>
  <c r="S48" i="37"/>
  <c r="V91" i="65"/>
  <c r="T94" i="61"/>
  <c r="T95" i="65"/>
  <c r="Q66" i="37" s="1"/>
  <c r="F68" i="65"/>
  <c r="F76" i="65"/>
  <c r="D76" i="61"/>
  <c r="X67" i="65"/>
  <c r="X75" i="65"/>
  <c r="H67" i="65"/>
  <c r="H75" i="65"/>
  <c r="AE64" i="61"/>
  <c r="AE62" i="61" s="1"/>
  <c r="O64" i="61"/>
  <c r="O62" i="61" s="1"/>
  <c r="Z64" i="61"/>
  <c r="Z62" i="61" s="1"/>
  <c r="J64" i="61"/>
  <c r="J62" i="61" s="1"/>
  <c r="AB35" i="65"/>
  <c r="Y41" i="37"/>
  <c r="D75" i="61"/>
  <c r="U46" i="37"/>
  <c r="O67" i="67"/>
  <c r="O75" i="67"/>
  <c r="T91" i="67"/>
  <c r="T90" i="65"/>
  <c r="D81" i="61"/>
  <c r="D46" i="37"/>
  <c r="G71" i="65"/>
  <c r="Y46" i="37"/>
  <c r="AB71" i="65"/>
  <c r="W72" i="61"/>
  <c r="W70" i="61" s="1"/>
  <c r="W65" i="65"/>
  <c r="W73" i="65"/>
  <c r="X74" i="67"/>
  <c r="X66" i="67"/>
  <c r="N75" i="65"/>
  <c r="N67" i="65"/>
  <c r="I68" i="65"/>
  <c r="I76" i="65"/>
  <c r="AE76" i="65"/>
  <c r="AE68" i="65"/>
  <c r="Z79" i="61"/>
  <c r="W47" i="37"/>
  <c r="Z80" i="65"/>
  <c r="K84" i="61"/>
  <c r="K85" i="65"/>
  <c r="AA84" i="61"/>
  <c r="AA85" i="65"/>
  <c r="O90" i="61"/>
  <c r="L48" i="37"/>
  <c r="O91" i="65"/>
  <c r="AE90" i="61"/>
  <c r="AB48" i="37"/>
  <c r="AE91" i="65"/>
  <c r="Q94" i="61"/>
  <c r="Q95" i="65"/>
  <c r="F97" i="67"/>
  <c r="D97" i="65"/>
  <c r="F82" i="67"/>
  <c r="D82" i="65"/>
  <c r="W46" i="37"/>
  <c r="Z71" i="65"/>
  <c r="G46" i="37"/>
  <c r="J71" i="65"/>
  <c r="R68" i="65"/>
  <c r="R76" i="65"/>
  <c r="N45" i="37"/>
  <c r="Y45" i="37"/>
  <c r="I45" i="37"/>
  <c r="D45" i="37"/>
  <c r="I42" i="37"/>
  <c r="Y42" i="37"/>
  <c r="S42" i="37"/>
  <c r="V79" i="61"/>
  <c r="S47" i="37"/>
  <c r="V80" i="65"/>
  <c r="AB84" i="61"/>
  <c r="AB85" i="65"/>
  <c r="F96" i="67"/>
  <c r="D96" i="65"/>
  <c r="BC72" i="61"/>
  <c r="BC70" i="61" s="1"/>
  <c r="BC73" i="65"/>
  <c r="BC65" i="65"/>
  <c r="P72" i="61"/>
  <c r="P70" i="61" s="1"/>
  <c r="P73" i="65"/>
  <c r="P65" i="65"/>
  <c r="BC64" i="61"/>
  <c r="BC62" i="61" s="1"/>
  <c r="Q46" i="37"/>
  <c r="T71" i="65"/>
  <c r="U72" i="61"/>
  <c r="U70" i="61" s="1"/>
  <c r="U73" i="65"/>
  <c r="U65" i="65"/>
  <c r="P66" i="65"/>
  <c r="P74" i="65"/>
  <c r="K75" i="65"/>
  <c r="K67" i="65"/>
  <c r="L76" i="65"/>
  <c r="L68" i="65"/>
  <c r="G79" i="61"/>
  <c r="D47" i="37"/>
  <c r="G80" i="65"/>
  <c r="AC79" i="61"/>
  <c r="Z47" i="37"/>
  <c r="AC80" i="65"/>
  <c r="I84" i="61"/>
  <c r="I85" i="65"/>
  <c r="Y84" i="61"/>
  <c r="Y85" i="65"/>
  <c r="I90" i="61"/>
  <c r="F48" i="37"/>
  <c r="I91" i="65"/>
  <c r="Y90" i="61"/>
  <c r="V48" i="37"/>
  <c r="Y91" i="65"/>
  <c r="K94" i="61"/>
  <c r="K95" i="65"/>
  <c r="AA94" i="61"/>
  <c r="AA95" i="65"/>
  <c r="D80" i="61"/>
  <c r="C47" i="37"/>
  <c r="F80" i="65"/>
  <c r="F79" i="61"/>
  <c r="C44" i="37"/>
  <c r="D56" i="61"/>
  <c r="F55" i="61"/>
  <c r="Z74" i="65"/>
  <c r="Z66" i="65"/>
  <c r="J74" i="65"/>
  <c r="J66" i="65"/>
  <c r="AD27" i="65"/>
  <c r="AA40" i="37"/>
  <c r="S72" i="61"/>
  <c r="S70" i="61" s="1"/>
  <c r="S65" i="65"/>
  <c r="S73" i="65"/>
  <c r="T74" i="67"/>
  <c r="T66" i="67"/>
  <c r="AE75" i="68"/>
  <c r="AE67" i="68"/>
  <c r="P84" i="61"/>
  <c r="P85" i="65"/>
  <c r="M48" i="37"/>
  <c r="X90" i="61"/>
  <c r="J94" i="61"/>
  <c r="J89" i="61" s="1"/>
  <c r="J95" i="65"/>
  <c r="G66" i="37" s="1"/>
  <c r="Z94" i="61"/>
  <c r="Z95" i="65"/>
  <c r="D74" i="61"/>
  <c r="T79" i="61"/>
  <c r="Q47" i="37"/>
  <c r="T80" i="65"/>
  <c r="J72" i="61"/>
  <c r="J70" i="61" s="1"/>
  <c r="I71" i="67"/>
  <c r="G45" i="37"/>
  <c r="J91" i="67"/>
  <c r="J90" i="65"/>
  <c r="L50" i="68"/>
  <c r="O29" i="68"/>
  <c r="O28" i="68" s="1"/>
  <c r="O28" i="67"/>
  <c r="Y37" i="68"/>
  <c r="M43" i="61"/>
  <c r="J42" i="37"/>
  <c r="AC43" i="61"/>
  <c r="Z42" i="37"/>
  <c r="AC49" i="65"/>
  <c r="AC51" i="67"/>
  <c r="AC51" i="68" s="1"/>
  <c r="AA27" i="65"/>
  <c r="X40" i="37"/>
  <c r="K27" i="65"/>
  <c r="H40" i="37"/>
  <c r="Q29" i="68"/>
  <c r="Q28" i="68" s="1"/>
  <c r="Q28" i="67"/>
  <c r="J35" i="65"/>
  <c r="G41" i="37"/>
  <c r="K49" i="65"/>
  <c r="K50" i="67"/>
  <c r="V84" i="61"/>
  <c r="V85" i="65"/>
  <c r="R90" i="61"/>
  <c r="O48" i="37"/>
  <c r="R91" i="65"/>
  <c r="L35" i="65"/>
  <c r="I41" i="37"/>
  <c r="R72" i="61"/>
  <c r="R70" i="61" s="1"/>
  <c r="R65" i="65"/>
  <c r="R73" i="65"/>
  <c r="M94" i="61"/>
  <c r="M95" i="65"/>
  <c r="R45" i="37"/>
  <c r="T84" i="61"/>
  <c r="T85" i="65"/>
  <c r="T72" i="61"/>
  <c r="T70" i="61" s="1"/>
  <c r="T73" i="65"/>
  <c r="T65" i="65"/>
  <c r="P64" i="61"/>
  <c r="P62" i="61" s="1"/>
  <c r="O72" i="61"/>
  <c r="O70" i="61" s="1"/>
  <c r="O65" i="65"/>
  <c r="O73" i="65"/>
  <c r="AA75" i="65"/>
  <c r="AA67" i="65"/>
  <c r="W79" i="61"/>
  <c r="T47" i="37"/>
  <c r="W80" i="65"/>
  <c r="U84" i="61"/>
  <c r="U85" i="65"/>
  <c r="F92" i="65"/>
  <c r="D92" i="61"/>
  <c r="AD74" i="65"/>
  <c r="AD66" i="65"/>
  <c r="N27" i="65"/>
  <c r="K40" i="37"/>
  <c r="I66" i="67"/>
  <c r="I74" i="67"/>
  <c r="I75" i="67"/>
  <c r="I67" i="67"/>
  <c r="J55" i="61"/>
  <c r="X28" i="65"/>
  <c r="X26" i="65" s="1"/>
  <c r="X29" i="67"/>
  <c r="AD36" i="65"/>
  <c r="AD37" i="67"/>
  <c r="H50" i="65"/>
  <c r="X50" i="65"/>
  <c r="AC37" i="68"/>
  <c r="L42" i="37"/>
  <c r="O36" i="61"/>
  <c r="O34" i="61" s="1"/>
  <c r="L55" i="61"/>
  <c r="J29" i="65"/>
  <c r="Z29" i="65"/>
  <c r="H36" i="65"/>
  <c r="X36" i="61"/>
  <c r="X34" i="61" s="1"/>
  <c r="J49" i="65"/>
  <c r="J50" i="67"/>
  <c r="N49" i="61"/>
  <c r="S29" i="68"/>
  <c r="S28" i="68" s="1"/>
  <c r="S28" i="67"/>
  <c r="M36" i="65"/>
  <c r="I50" i="68"/>
  <c r="I36" i="65"/>
  <c r="I39" i="67"/>
  <c r="I39" i="68" s="1"/>
  <c r="I43" i="61"/>
  <c r="F42" i="37"/>
  <c r="Y43" i="61"/>
  <c r="V42" i="37"/>
  <c r="Q49" i="65"/>
  <c r="Q51" i="67"/>
  <c r="Q51" i="68" s="1"/>
  <c r="AE27" i="65"/>
  <c r="AB40" i="37"/>
  <c r="O27" i="65"/>
  <c r="L40" i="37"/>
  <c r="G27" i="65"/>
  <c r="D40" i="37"/>
  <c r="AA36" i="61"/>
  <c r="AA34" i="61" s="1"/>
  <c r="K36" i="65"/>
  <c r="K37" i="67"/>
  <c r="T28" i="61"/>
  <c r="T26" i="61" s="1"/>
  <c r="AC29" i="68"/>
  <c r="AC28" i="68" s="1"/>
  <c r="AC28" i="67"/>
  <c r="U29" i="68"/>
  <c r="U28" i="68" s="1"/>
  <c r="U28" i="67"/>
  <c r="M29" i="68"/>
  <c r="M28" i="68" s="1"/>
  <c r="M28" i="67"/>
  <c r="C41" i="37"/>
  <c r="R35" i="65"/>
  <c r="O41" i="37"/>
  <c r="AC35" i="65"/>
  <c r="Z41" i="37"/>
  <c r="U35" i="65"/>
  <c r="R41" i="37"/>
  <c r="M35" i="65"/>
  <c r="J41" i="37"/>
  <c r="AE50" i="68"/>
  <c r="AE49" i="68" s="1"/>
  <c r="AE49" i="67"/>
  <c r="O50" i="68"/>
  <c r="O49" i="68" s="1"/>
  <c r="O49" i="67"/>
  <c r="F50" i="68"/>
  <c r="BC63" i="65"/>
  <c r="BC63" i="67" s="1"/>
  <c r="P63" i="65"/>
  <c r="P63" i="67" s="1"/>
  <c r="F44" i="37"/>
  <c r="J44" i="37"/>
  <c r="N44" i="37"/>
  <c r="V44" i="37"/>
  <c r="Z44" i="37"/>
  <c r="I55" i="65"/>
  <c r="Z62" i="37"/>
  <c r="T35" i="65"/>
  <c r="Q41" i="37"/>
  <c r="X46" i="37"/>
  <c r="AA71" i="65"/>
  <c r="V72" i="61"/>
  <c r="V70" i="61" s="1"/>
  <c r="V65" i="65"/>
  <c r="V73" i="65"/>
  <c r="L74" i="67"/>
  <c r="L66" i="67"/>
  <c r="AB74" i="67"/>
  <c r="AB66" i="67"/>
  <c r="R75" i="65"/>
  <c r="R67" i="65"/>
  <c r="M68" i="65"/>
  <c r="M76" i="65"/>
  <c r="I79" i="61"/>
  <c r="F47" i="37"/>
  <c r="I80" i="65"/>
  <c r="AD79" i="61"/>
  <c r="AA47" i="37"/>
  <c r="AD80" i="65"/>
  <c r="N84" i="61"/>
  <c r="N85" i="65"/>
  <c r="AD84" i="61"/>
  <c r="AD85" i="65"/>
  <c r="Z90" i="61"/>
  <c r="W48" i="37"/>
  <c r="Z91" i="65"/>
  <c r="X94" i="61"/>
  <c r="X95" i="65"/>
  <c r="C46" i="37"/>
  <c r="F71" i="65"/>
  <c r="D71" i="61"/>
  <c r="F30" i="68"/>
  <c r="T67" i="65"/>
  <c r="T75" i="65"/>
  <c r="AA64" i="61"/>
  <c r="AA62" i="61" s="1"/>
  <c r="K64" i="61"/>
  <c r="K62" i="61" s="1"/>
  <c r="D63" i="61"/>
  <c r="H71" i="67"/>
  <c r="N72" i="61"/>
  <c r="N70" i="61" s="1"/>
  <c r="N65" i="65"/>
  <c r="N73" i="65"/>
  <c r="K79" i="61"/>
  <c r="H47" i="37"/>
  <c r="K80" i="65"/>
  <c r="L91" i="67"/>
  <c r="L90" i="65"/>
  <c r="Q48" i="37"/>
  <c r="V27" i="67"/>
  <c r="I46" i="37"/>
  <c r="L71" i="65"/>
  <c r="G72" i="61"/>
  <c r="G70" i="61" s="1"/>
  <c r="G65" i="65"/>
  <c r="G73" i="65"/>
  <c r="AC72" i="61"/>
  <c r="AC70" i="61" s="1"/>
  <c r="AC73" i="65"/>
  <c r="AC65" i="65"/>
  <c r="M74" i="67"/>
  <c r="M66" i="67"/>
  <c r="S75" i="65"/>
  <c r="S67" i="65"/>
  <c r="O76" i="65"/>
  <c r="O68" i="65"/>
  <c r="J79" i="61"/>
  <c r="J78" i="61" s="1"/>
  <c r="G47" i="37"/>
  <c r="J80" i="65"/>
  <c r="AE79" i="61"/>
  <c r="AB47" i="37"/>
  <c r="AE80" i="65"/>
  <c r="O84" i="61"/>
  <c r="O85" i="65"/>
  <c r="AE84" i="61"/>
  <c r="AE85" i="65"/>
  <c r="S90" i="61"/>
  <c r="P48" i="37"/>
  <c r="S91" i="65"/>
  <c r="U94" i="61"/>
  <c r="U95" i="65"/>
  <c r="D97" i="61"/>
  <c r="D82" i="61"/>
  <c r="V71" i="65"/>
  <c r="S46" i="37"/>
  <c r="AD68" i="65"/>
  <c r="AD76" i="65"/>
  <c r="N68" i="65"/>
  <c r="N76" i="65"/>
  <c r="Z45" i="37"/>
  <c r="J45" i="37"/>
  <c r="U45" i="37"/>
  <c r="E45" i="37"/>
  <c r="P45" i="37"/>
  <c r="R37" i="68"/>
  <c r="J37" i="68"/>
  <c r="AZ42" i="37"/>
  <c r="O42" i="37"/>
  <c r="K42" i="37"/>
  <c r="K68" i="67"/>
  <c r="K76" i="67"/>
  <c r="H84" i="61"/>
  <c r="H85" i="65"/>
  <c r="AB91" i="67"/>
  <c r="AB90" i="65"/>
  <c r="D96" i="61"/>
  <c r="AB72" i="61"/>
  <c r="AB70" i="61" s="1"/>
  <c r="AB73" i="65"/>
  <c r="AB65" i="65"/>
  <c r="L72" i="61"/>
  <c r="L70" i="61" s="1"/>
  <c r="L73" i="65"/>
  <c r="L65" i="65"/>
  <c r="V46" i="37"/>
  <c r="Y71" i="65"/>
  <c r="Z72" i="61"/>
  <c r="Z70" i="61" s="1"/>
  <c r="Z65" i="65"/>
  <c r="Z73" i="65"/>
  <c r="U74" i="65"/>
  <c r="U66" i="65"/>
  <c r="Q67" i="65"/>
  <c r="Q75" i="65"/>
  <c r="Q68" i="65"/>
  <c r="Q76" i="65"/>
  <c r="M79" i="61"/>
  <c r="J47" i="37"/>
  <c r="M80" i="65"/>
  <c r="M84" i="61"/>
  <c r="M85" i="65"/>
  <c r="AC84" i="61"/>
  <c r="AC85" i="65"/>
  <c r="M90" i="61"/>
  <c r="J48" i="37"/>
  <c r="M91" i="65"/>
  <c r="AC90" i="61"/>
  <c r="Z48" i="37"/>
  <c r="AC91" i="65"/>
  <c r="O94" i="61"/>
  <c r="O95" i="65"/>
  <c r="AE94" i="61"/>
  <c r="AE95" i="65"/>
  <c r="F65" i="65"/>
  <c r="F73" i="65"/>
  <c r="F72" i="61"/>
  <c r="F70" i="61" s="1"/>
  <c r="D73" i="61"/>
  <c r="F32" i="68"/>
  <c r="D32" i="68" s="1"/>
  <c r="D32" i="67"/>
  <c r="V74" i="65"/>
  <c r="V66" i="65"/>
  <c r="Z27" i="65"/>
  <c r="W40" i="37"/>
  <c r="D93" i="61"/>
  <c r="AC71" i="67"/>
  <c r="AD72" i="61"/>
  <c r="AD70" i="61" s="1"/>
  <c r="AD65" i="65"/>
  <c r="AD73" i="65"/>
  <c r="J75" i="67"/>
  <c r="J67" i="67"/>
  <c r="BC68" i="67"/>
  <c r="BC76" i="67"/>
  <c r="X84" i="61"/>
  <c r="X85" i="65"/>
  <c r="P90" i="61"/>
  <c r="BC91" i="67"/>
  <c r="BC90" i="65"/>
  <c r="N94" i="61"/>
  <c r="N95" i="65"/>
  <c r="AD94" i="61"/>
  <c r="AD95" i="65"/>
  <c r="F57" i="65"/>
  <c r="D57" i="61"/>
  <c r="BC79" i="61"/>
  <c r="AZ47" i="37"/>
  <c r="BC80" i="65"/>
  <c r="P79" i="61"/>
  <c r="M47" i="37"/>
  <c r="P80" i="65"/>
  <c r="J85" i="67"/>
  <c r="J84" i="65"/>
  <c r="F46" i="37"/>
  <c r="M42" i="37"/>
  <c r="G48" i="37"/>
  <c r="Z63" i="67"/>
  <c r="V63" i="67"/>
  <c r="N63" i="67"/>
  <c r="J63" i="67"/>
  <c r="BC56" i="67"/>
  <c r="U62" i="37"/>
  <c r="X56" i="67"/>
  <c r="X55" i="65"/>
  <c r="Q62" i="37"/>
  <c r="T56" i="67"/>
  <c r="T55" i="65"/>
  <c r="M62" i="37"/>
  <c r="P56" i="67"/>
  <c r="P55" i="65"/>
  <c r="I62" i="37"/>
  <c r="L56" i="67"/>
  <c r="L55" i="65"/>
  <c r="E62" i="37"/>
  <c r="H56" i="67"/>
  <c r="H55" i="65"/>
  <c r="AE63" i="67"/>
  <c r="AA63" i="67"/>
  <c r="S63" i="67"/>
  <c r="O63" i="67"/>
  <c r="K63" i="67"/>
  <c r="G63" i="67"/>
  <c r="K56" i="68"/>
  <c r="L80" i="37"/>
  <c r="O56" i="68"/>
  <c r="O55" i="67"/>
  <c r="S56" i="68"/>
  <c r="T80" i="37"/>
  <c r="W56" i="68"/>
  <c r="W55" i="67"/>
  <c r="X80" i="37"/>
  <c r="AA56" i="68"/>
  <c r="AA55" i="67"/>
  <c r="AB63" i="67"/>
  <c r="X63" i="67"/>
  <c r="T63" i="67"/>
  <c r="L63" i="67"/>
  <c r="H63" i="67"/>
  <c r="AA62" i="37"/>
  <c r="AD56" i="67"/>
  <c r="AD55" i="65"/>
  <c r="W62" i="37"/>
  <c r="Z56" i="67"/>
  <c r="Z55" i="65"/>
  <c r="S62" i="37"/>
  <c r="V56" i="67"/>
  <c r="V55" i="65"/>
  <c r="O62" i="37"/>
  <c r="R56" i="67"/>
  <c r="R55" i="65"/>
  <c r="K62" i="37"/>
  <c r="N56" i="67"/>
  <c r="N55" i="65"/>
  <c r="G62" i="37"/>
  <c r="J56" i="67"/>
  <c r="J55" i="65"/>
  <c r="AC63" i="67"/>
  <c r="Y63" i="67"/>
  <c r="U63" i="67"/>
  <c r="Q63" i="67"/>
  <c r="M63" i="67"/>
  <c r="I63" i="67"/>
  <c r="F80" i="37"/>
  <c r="I56" i="68"/>
  <c r="I55" i="67"/>
  <c r="Z80" i="37"/>
  <c r="AC56" i="68"/>
  <c r="AC55" i="67"/>
  <c r="F63" i="67"/>
  <c r="F58" i="68"/>
  <c r="F56" i="67"/>
  <c r="J20" i="68"/>
  <c r="J19" i="68" s="1"/>
  <c r="J19" i="67"/>
  <c r="R20" i="68"/>
  <c r="R19" i="68" s="1"/>
  <c r="R19" i="67"/>
  <c r="Z20" i="68"/>
  <c r="Z19" i="68" s="1"/>
  <c r="Z19" i="67"/>
  <c r="Q20" i="68"/>
  <c r="Q19" i="68" s="1"/>
  <c r="Q19" i="67"/>
  <c r="S20" i="68"/>
  <c r="S19" i="68" s="1"/>
  <c r="S19" i="67"/>
  <c r="W19" i="65"/>
  <c r="W20" i="67"/>
  <c r="Y20" i="68"/>
  <c r="Y19" i="68" s="1"/>
  <c r="Y19" i="67"/>
  <c r="O15" i="65"/>
  <c r="L39" i="37"/>
  <c r="AE15" i="65"/>
  <c r="AB39" i="37"/>
  <c r="AC15" i="65"/>
  <c r="Z39" i="37"/>
  <c r="U15" i="65"/>
  <c r="R39" i="37"/>
  <c r="M15" i="65"/>
  <c r="J39" i="37"/>
  <c r="BC15" i="65"/>
  <c r="AZ39" i="37"/>
  <c r="AB15" i="65"/>
  <c r="Y39" i="37"/>
  <c r="X15" i="65"/>
  <c r="U39" i="37"/>
  <c r="T15" i="65"/>
  <c r="Q39" i="37"/>
  <c r="P15" i="65"/>
  <c r="M39" i="37"/>
  <c r="L15" i="65"/>
  <c r="I39" i="37"/>
  <c r="H15" i="65"/>
  <c r="E39" i="37"/>
  <c r="H39" i="37"/>
  <c r="X39" i="37"/>
  <c r="P39" i="37"/>
  <c r="N19" i="65"/>
  <c r="N20" i="67"/>
  <c r="V19" i="65"/>
  <c r="V20" i="67"/>
  <c r="AD19" i="65"/>
  <c r="AD20" i="67"/>
  <c r="G19" i="65"/>
  <c r="G20" i="67"/>
  <c r="I20" i="68"/>
  <c r="I19" i="68" s="1"/>
  <c r="I19" i="67"/>
  <c r="G15" i="65"/>
  <c r="G14" i="65" s="1"/>
  <c r="G13" i="65" s="1"/>
  <c r="D39" i="37"/>
  <c r="W15" i="65"/>
  <c r="T39" i="37"/>
  <c r="Y15" i="65"/>
  <c r="V39" i="37"/>
  <c r="Q15" i="65"/>
  <c r="N39" i="37"/>
  <c r="I15" i="65"/>
  <c r="F39" i="37"/>
  <c r="AD15" i="65"/>
  <c r="AD14" i="65" s="1"/>
  <c r="AD13" i="65" s="1"/>
  <c r="AA39" i="37"/>
  <c r="Z15" i="65"/>
  <c r="W39" i="37"/>
  <c r="V15" i="65"/>
  <c r="S39" i="37"/>
  <c r="R15" i="65"/>
  <c r="O39" i="37"/>
  <c r="N15" i="65"/>
  <c r="N14" i="65" s="1"/>
  <c r="N13" i="65" s="1"/>
  <c r="K39" i="37"/>
  <c r="J15" i="65"/>
  <c r="G39" i="37"/>
  <c r="AA20" i="68"/>
  <c r="AA19" i="68" s="1"/>
  <c r="AA19" i="67"/>
  <c r="K20" i="68"/>
  <c r="K19" i="68" s="1"/>
  <c r="K19" i="67"/>
  <c r="AE19" i="65"/>
  <c r="AE20" i="67"/>
  <c r="O19" i="65"/>
  <c r="O20" i="67"/>
  <c r="AC20" i="68"/>
  <c r="AC19" i="68" s="1"/>
  <c r="AC19" i="67"/>
  <c r="U20" i="68"/>
  <c r="U19" i="68" s="1"/>
  <c r="U19" i="67"/>
  <c r="M20" i="68"/>
  <c r="M19" i="68" s="1"/>
  <c r="M19" i="67"/>
  <c r="BC19" i="65"/>
  <c r="BC20" i="67"/>
  <c r="AB19" i="65"/>
  <c r="AB20" i="67"/>
  <c r="X19" i="65"/>
  <c r="X20" i="67"/>
  <c r="T19" i="65"/>
  <c r="T20" i="67"/>
  <c r="P19" i="65"/>
  <c r="P20" i="67"/>
  <c r="L19" i="65"/>
  <c r="L20" i="67"/>
  <c r="H19" i="65"/>
  <c r="H20" i="67"/>
  <c r="H57" i="37"/>
  <c r="K15" i="67"/>
  <c r="X57" i="37"/>
  <c r="AA15" i="67"/>
  <c r="P57" i="37"/>
  <c r="S15" i="67"/>
  <c r="F23" i="68"/>
  <c r="D23" i="68" s="1"/>
  <c r="D23" i="67"/>
  <c r="F21" i="68"/>
  <c r="D21" i="68" s="1"/>
  <c r="D21" i="67"/>
  <c r="F18" i="68"/>
  <c r="D18" i="68" s="1"/>
  <c r="D18" i="67"/>
  <c r="F16" i="68"/>
  <c r="D16" i="68" s="1"/>
  <c r="D16" i="67"/>
  <c r="AA120" i="37"/>
  <c r="F120" i="37"/>
  <c r="J120" i="37"/>
  <c r="N120" i="37"/>
  <c r="R120" i="37"/>
  <c r="Y39" i="65"/>
  <c r="Y39" i="67" s="1"/>
  <c r="Y39" i="68" s="1"/>
  <c r="Y36" i="61"/>
  <c r="Y34" i="61" s="1"/>
  <c r="AC39" i="65"/>
  <c r="AC39" i="67" s="1"/>
  <c r="AC39" i="68" s="1"/>
  <c r="AC36" i="61"/>
  <c r="AC34" i="61" s="1"/>
  <c r="I51" i="65"/>
  <c r="I51" i="67" s="1"/>
  <c r="I51" i="68" s="1"/>
  <c r="I49" i="61"/>
  <c r="BC38" i="65"/>
  <c r="BC36" i="61"/>
  <c r="BC34" i="61" s="1"/>
  <c r="H45" i="65"/>
  <c r="H45" i="67" s="1"/>
  <c r="H45" i="68" s="1"/>
  <c r="H43" i="61"/>
  <c r="P45" i="65"/>
  <c r="P45" i="67" s="1"/>
  <c r="P45" i="68" s="1"/>
  <c r="P43" i="61"/>
  <c r="X45" i="65"/>
  <c r="X45" i="67" s="1"/>
  <c r="X45" i="68" s="1"/>
  <c r="X43" i="61"/>
  <c r="BC45" i="65"/>
  <c r="BC45" i="67" s="1"/>
  <c r="BC45" i="68" s="1"/>
  <c r="BC43" i="61"/>
  <c r="L47" i="65"/>
  <c r="L43" i="61"/>
  <c r="T47" i="65"/>
  <c r="T43" i="61"/>
  <c r="AB47" i="65"/>
  <c r="AB43" i="61"/>
  <c r="L52" i="65"/>
  <c r="L52" i="67" s="1"/>
  <c r="L52" i="68" s="1"/>
  <c r="L49" i="61"/>
  <c r="T52" i="65"/>
  <c r="T52" i="67" s="1"/>
  <c r="T52" i="68" s="1"/>
  <c r="T49" i="61"/>
  <c r="AB52" i="65"/>
  <c r="AB52" i="67" s="1"/>
  <c r="AB52" i="68" s="1"/>
  <c r="AB49" i="61"/>
  <c r="AA19" i="65"/>
  <c r="AA14" i="65" s="1"/>
  <c r="AA13" i="65" s="1"/>
  <c r="K19" i="65"/>
  <c r="K14" i="65" s="1"/>
  <c r="K13" i="65" s="1"/>
  <c r="AC19" i="65"/>
  <c r="U19" i="65"/>
  <c r="M19" i="65"/>
  <c r="AC28" i="65"/>
  <c r="Y28" i="65"/>
  <c r="U28" i="65"/>
  <c r="Q28" i="65"/>
  <c r="M28" i="65"/>
  <c r="I28" i="65"/>
  <c r="AE38" i="65"/>
  <c r="AE38" i="67" s="1"/>
  <c r="AE38" i="68" s="1"/>
  <c r="AE36" i="61"/>
  <c r="AE34" i="61" s="1"/>
  <c r="AE45" i="65"/>
  <c r="AB60" i="37" s="1"/>
  <c r="AE43" i="61"/>
  <c r="AA45" i="65"/>
  <c r="AA43" i="61"/>
  <c r="W45" i="65"/>
  <c r="W45" i="67" s="1"/>
  <c r="W45" i="68" s="1"/>
  <c r="W43" i="61"/>
  <c r="S45" i="65"/>
  <c r="S43" i="61"/>
  <c r="O45" i="65"/>
  <c r="O43" i="61"/>
  <c r="K45" i="65"/>
  <c r="K45" i="67" s="1"/>
  <c r="K45" i="68" s="1"/>
  <c r="K43" i="61"/>
  <c r="G45" i="65"/>
  <c r="G43" i="61"/>
  <c r="D50" i="61"/>
  <c r="G49" i="61"/>
  <c r="U39" i="65"/>
  <c r="U36" i="61"/>
  <c r="U34" i="61" s="1"/>
  <c r="D32" i="65"/>
  <c r="I36" i="61"/>
  <c r="I34" i="61" s="1"/>
  <c r="M36" i="61"/>
  <c r="M34" i="61" s="1"/>
  <c r="Q36" i="61"/>
  <c r="Q34" i="61" s="1"/>
  <c r="H36" i="61"/>
  <c r="H34" i="61" s="1"/>
  <c r="M49" i="61"/>
  <c r="Q49" i="61"/>
  <c r="U49" i="61"/>
  <c r="Y49" i="61"/>
  <c r="AC49" i="61"/>
  <c r="J19" i="65"/>
  <c r="R19" i="65"/>
  <c r="Z19" i="65"/>
  <c r="H28" i="61"/>
  <c r="H26" i="61" s="1"/>
  <c r="N28" i="61"/>
  <c r="N26" i="61" s="1"/>
  <c r="P28" i="61"/>
  <c r="P26" i="61" s="1"/>
  <c r="V28" i="61"/>
  <c r="V26" i="61" s="1"/>
  <c r="X28" i="61"/>
  <c r="X26" i="61" s="1"/>
  <c r="AD28" i="61"/>
  <c r="AD26" i="61" s="1"/>
  <c r="BC28" i="61"/>
  <c r="BC26" i="61" s="1"/>
  <c r="X36" i="65"/>
  <c r="AB37" i="65"/>
  <c r="I28" i="61"/>
  <c r="I26" i="61" s="1"/>
  <c r="K28" i="61"/>
  <c r="K26" i="61" s="1"/>
  <c r="Q28" i="61"/>
  <c r="Q26" i="61" s="1"/>
  <c r="S28" i="61"/>
  <c r="S26" i="61" s="1"/>
  <c r="Y28" i="61"/>
  <c r="Y26" i="61" s="1"/>
  <c r="AA28" i="61"/>
  <c r="AA26" i="61" s="1"/>
  <c r="W37" i="65"/>
  <c r="AA37" i="65"/>
  <c r="I44" i="65"/>
  <c r="M44" i="65"/>
  <c r="Q44" i="65"/>
  <c r="U44" i="65"/>
  <c r="Y44" i="65"/>
  <c r="AC44" i="65"/>
  <c r="G50" i="65"/>
  <c r="I19" i="65"/>
  <c r="Q19" i="65"/>
  <c r="S19" i="65"/>
  <c r="S14" i="65" s="1"/>
  <c r="S13" i="65" s="1"/>
  <c r="Y19" i="65"/>
  <c r="K28" i="65"/>
  <c r="O28" i="65"/>
  <c r="S28" i="65"/>
  <c r="W28" i="65"/>
  <c r="AA28" i="65"/>
  <c r="AE28" i="65"/>
  <c r="F51" i="65"/>
  <c r="F51" i="67" s="1"/>
  <c r="D51" i="61"/>
  <c r="F46" i="65"/>
  <c r="D46" i="61"/>
  <c r="F39" i="65"/>
  <c r="D39" i="61"/>
  <c r="D15" i="61"/>
  <c r="F52" i="65"/>
  <c r="D52" i="61"/>
  <c r="F40" i="65"/>
  <c r="F40" i="67" s="1"/>
  <c r="D40" i="61"/>
  <c r="D23" i="61"/>
  <c r="D18" i="61"/>
  <c r="D17" i="61"/>
  <c r="F20" i="67"/>
  <c r="D20" i="61"/>
  <c r="F19" i="61"/>
  <c r="F14" i="61" s="1"/>
  <c r="F13" i="61" s="1"/>
  <c r="F24" i="67"/>
  <c r="D24" i="61"/>
  <c r="F31" i="65"/>
  <c r="D31" i="61"/>
  <c r="D27" i="61"/>
  <c r="D45" i="61"/>
  <c r="D38" i="61"/>
  <c r="D21" i="65"/>
  <c r="D16" i="65"/>
  <c r="F48" i="65"/>
  <c r="D48" i="61"/>
  <c r="F44" i="65"/>
  <c r="D44" i="61"/>
  <c r="F43" i="61"/>
  <c r="F37" i="65"/>
  <c r="F37" i="67" s="1"/>
  <c r="D37" i="61"/>
  <c r="G30" i="65"/>
  <c r="D30" i="61"/>
  <c r="F47" i="65"/>
  <c r="D47" i="61"/>
  <c r="D23" i="65"/>
  <c r="D18" i="65"/>
  <c r="D22" i="61"/>
  <c r="F29" i="65"/>
  <c r="F28" i="61"/>
  <c r="F26" i="61" s="1"/>
  <c r="D29" i="61"/>
  <c r="F35" i="65"/>
  <c r="D35" i="61"/>
  <c r="D32" i="61"/>
  <c r="F49" i="61"/>
  <c r="D21" i="61"/>
  <c r="D16" i="61"/>
  <c r="F89" i="61"/>
  <c r="P150" i="37"/>
  <c r="P214" i="37" s="1"/>
  <c r="F150" i="37"/>
  <c r="F214" i="37" s="1"/>
  <c r="B14" i="37"/>
  <c r="E150" i="37"/>
  <c r="E214" i="37" s="1"/>
  <c r="G150" i="37"/>
  <c r="G214" i="37" s="1"/>
  <c r="I150" i="37"/>
  <c r="I214" i="37" s="1"/>
  <c r="K150" i="37"/>
  <c r="K214" i="37" s="1"/>
  <c r="M150" i="37"/>
  <c r="M214" i="37" s="1"/>
  <c r="O150" i="37"/>
  <c r="O214" i="37" s="1"/>
  <c r="Q150" i="37"/>
  <c r="Q214" i="37" s="1"/>
  <c r="S150" i="37"/>
  <c r="S214" i="37" s="1"/>
  <c r="U150" i="37"/>
  <c r="U214" i="37" s="1"/>
  <c r="AU57" i="37" l="1"/>
  <c r="AX15" i="67"/>
  <c r="AW60" i="37"/>
  <c r="AZ43" i="65"/>
  <c r="AZ44" i="67"/>
  <c r="AG67" i="67"/>
  <c r="AG75" i="67"/>
  <c r="AY75" i="67"/>
  <c r="AY67" i="67"/>
  <c r="AX67" i="67"/>
  <c r="AX75" i="67"/>
  <c r="AG66" i="37"/>
  <c r="AJ91" i="67"/>
  <c r="AJ90" i="65"/>
  <c r="AY66" i="37"/>
  <c r="BB90" i="65"/>
  <c r="BB91" i="67"/>
  <c r="AF59" i="37"/>
  <c r="AI35" i="67"/>
  <c r="AO59" i="37"/>
  <c r="AR35" i="67"/>
  <c r="AP59" i="37"/>
  <c r="AS35" i="67"/>
  <c r="AM28" i="65"/>
  <c r="AM26" i="65" s="1"/>
  <c r="AM29" i="67"/>
  <c r="AS58" i="37"/>
  <c r="AV29" i="67"/>
  <c r="AV28" i="65"/>
  <c r="AI74" i="67"/>
  <c r="AI66" i="67"/>
  <c r="AR58" i="37"/>
  <c r="AU27" i="67"/>
  <c r="AU27" i="68" s="1"/>
  <c r="AK62" i="37"/>
  <c r="AN55" i="65"/>
  <c r="AN56" i="67"/>
  <c r="AN65" i="37"/>
  <c r="AQ79" i="65"/>
  <c r="AQ80" i="67"/>
  <c r="AH72" i="65"/>
  <c r="AH70" i="65" s="1"/>
  <c r="AH65" i="67"/>
  <c r="AH73" i="67"/>
  <c r="AQ73" i="67"/>
  <c r="AQ72" i="65"/>
  <c r="AQ70" i="65" s="1"/>
  <c r="AQ65" i="67"/>
  <c r="AG63" i="37"/>
  <c r="AJ63" i="67"/>
  <c r="AH64" i="37"/>
  <c r="AK71" i="67"/>
  <c r="AG57" i="37"/>
  <c r="AJ15" i="67"/>
  <c r="AI57" i="37"/>
  <c r="AL15" i="67"/>
  <c r="AR60" i="37"/>
  <c r="AU44" i="67"/>
  <c r="AU43" i="65"/>
  <c r="AU60" i="37"/>
  <c r="AX43" i="65"/>
  <c r="AX44" i="67"/>
  <c r="AY37" i="67"/>
  <c r="AY36" i="65"/>
  <c r="AK36" i="65"/>
  <c r="AK34" i="65" s="1"/>
  <c r="AK37" i="67"/>
  <c r="AX36" i="65"/>
  <c r="AX34" i="65" s="1"/>
  <c r="AX37" i="67"/>
  <c r="AK67" i="67"/>
  <c r="AK75" i="67"/>
  <c r="AL67" i="67"/>
  <c r="AL75" i="67"/>
  <c r="AT66" i="37"/>
  <c r="AW90" i="65"/>
  <c r="AW91" i="67"/>
  <c r="AM66" i="67"/>
  <c r="AM74" i="67"/>
  <c r="AF58" i="37"/>
  <c r="AI27" i="67"/>
  <c r="AI27" i="68" s="1"/>
  <c r="AR27" i="67"/>
  <c r="AR27" i="68" s="1"/>
  <c r="AO58" i="37"/>
  <c r="AQ62" i="37"/>
  <c r="AT55" i="65"/>
  <c r="AT56" i="67"/>
  <c r="AF84" i="65"/>
  <c r="AF85" i="67"/>
  <c r="AO84" i="65"/>
  <c r="AO85" i="67"/>
  <c r="AX84" i="65"/>
  <c r="AX85" i="67"/>
  <c r="AY65" i="37"/>
  <c r="BB79" i="65"/>
  <c r="BB80" i="67"/>
  <c r="AT65" i="37"/>
  <c r="AW79" i="65"/>
  <c r="AW80" i="67"/>
  <c r="BB72" i="65"/>
  <c r="BB70" i="65" s="1"/>
  <c r="BB65" i="67"/>
  <c r="BB73" i="67"/>
  <c r="AU64" i="65"/>
  <c r="AU62" i="65" s="1"/>
  <c r="AW64" i="65"/>
  <c r="AW62" i="65" s="1"/>
  <c r="AN73" i="67"/>
  <c r="AN72" i="65"/>
  <c r="AN70" i="65" s="1"/>
  <c r="AN65" i="67"/>
  <c r="AK63" i="37"/>
  <c r="AN63" i="67"/>
  <c r="AT63" i="37"/>
  <c r="AW63" i="67"/>
  <c r="AJ63" i="37"/>
  <c r="AM63" i="67"/>
  <c r="AH68" i="67"/>
  <c r="AH76" i="67"/>
  <c r="AR64" i="37"/>
  <c r="AU71" i="67"/>
  <c r="AJ94" i="65"/>
  <c r="AJ95" i="67"/>
  <c r="AS94" i="65"/>
  <c r="AS95" i="67"/>
  <c r="BB94" i="65"/>
  <c r="BB95" i="67"/>
  <c r="AF57" i="37"/>
  <c r="AI15" i="67"/>
  <c r="AI42" i="61"/>
  <c r="AO60" i="37"/>
  <c r="AR43" i="65"/>
  <c r="AR44" i="67"/>
  <c r="AF67" i="67"/>
  <c r="AF75" i="67"/>
  <c r="AT75" i="67"/>
  <c r="AT67" i="67"/>
  <c r="AX66" i="37"/>
  <c r="BA90" i="65"/>
  <c r="BA91" i="67"/>
  <c r="AM89" i="61"/>
  <c r="AU59" i="37"/>
  <c r="AX35" i="67"/>
  <c r="AG59" i="37"/>
  <c r="AJ35" i="67"/>
  <c r="AX59" i="37"/>
  <c r="BA35" i="67"/>
  <c r="AY58" i="37"/>
  <c r="BB28" i="65"/>
  <c r="BB26" i="65" s="1"/>
  <c r="BB29" i="67"/>
  <c r="AN29" i="67"/>
  <c r="AN28" i="65"/>
  <c r="AT58" i="37"/>
  <c r="AW29" i="67"/>
  <c r="AW28" i="65"/>
  <c r="AW26" i="65" s="1"/>
  <c r="AF27" i="67"/>
  <c r="AF27" i="68" s="1"/>
  <c r="AJ43" i="37"/>
  <c r="AC62" i="37"/>
  <c r="AF55" i="65"/>
  <c r="AF56" i="67"/>
  <c r="AE43" i="37"/>
  <c r="AP62" i="37"/>
  <c r="AS55" i="65"/>
  <c r="AS56" i="67"/>
  <c r="AZ84" i="65"/>
  <c r="AZ85" i="67"/>
  <c r="AL84" i="65"/>
  <c r="AL85" i="67"/>
  <c r="AU84" i="65"/>
  <c r="AU85" i="67"/>
  <c r="AO65" i="37"/>
  <c r="AR79" i="65"/>
  <c r="AR80" i="67"/>
  <c r="BA78" i="61"/>
  <c r="AI64" i="65"/>
  <c r="AI62" i="65" s="1"/>
  <c r="AH63" i="37"/>
  <c r="AK63" i="67"/>
  <c r="AJ76" i="67"/>
  <c r="AJ68" i="67"/>
  <c r="AP64" i="37"/>
  <c r="AS71" i="67"/>
  <c r="AY64" i="37"/>
  <c r="BB71" i="67"/>
  <c r="AO64" i="37"/>
  <c r="AR71" i="67"/>
  <c r="AN94" i="65"/>
  <c r="AN95" i="67"/>
  <c r="AW94" i="65"/>
  <c r="AW95" i="67"/>
  <c r="AO57" i="37"/>
  <c r="AR15" i="67"/>
  <c r="AH57" i="37"/>
  <c r="AK15" i="67"/>
  <c r="AM42" i="61"/>
  <c r="AS60" i="37"/>
  <c r="AV43" i="65"/>
  <c r="AV44" i="67"/>
  <c r="AH42" i="61"/>
  <c r="AS67" i="67"/>
  <c r="AS75" i="67"/>
  <c r="BB67" i="67"/>
  <c r="BB75" i="67"/>
  <c r="AF89" i="61"/>
  <c r="AL66" i="37"/>
  <c r="AO90" i="65"/>
  <c r="AO91" i="67"/>
  <c r="AX89" i="61"/>
  <c r="AS66" i="67"/>
  <c r="AS74" i="67"/>
  <c r="AE38" i="37"/>
  <c r="AG58" i="37"/>
  <c r="AJ27" i="67"/>
  <c r="AJ27" i="68" s="1"/>
  <c r="AN43" i="37"/>
  <c r="AG62" i="37"/>
  <c r="AJ56" i="67"/>
  <c r="AJ55" i="65"/>
  <c r="AM43" i="37"/>
  <c r="AX62" i="37"/>
  <c r="BA55" i="65"/>
  <c r="BA56" i="67"/>
  <c r="AG84" i="65"/>
  <c r="AG85" i="67"/>
  <c r="AP84" i="65"/>
  <c r="AP85" i="67"/>
  <c r="AY84" i="65"/>
  <c r="AY85" i="67"/>
  <c r="AM78" i="61"/>
  <c r="AS65" i="37"/>
  <c r="AV79" i="65"/>
  <c r="AV80" i="67"/>
  <c r="AM72" i="65"/>
  <c r="AM70" i="65" s="1"/>
  <c r="AM65" i="67"/>
  <c r="AM73" i="67"/>
  <c r="AG64" i="65"/>
  <c r="AG62" i="65" s="1"/>
  <c r="BA64" i="65"/>
  <c r="BA62" i="65" s="1"/>
  <c r="AC63" i="37"/>
  <c r="AF63" i="67"/>
  <c r="AE63" i="37"/>
  <c r="AH63" i="67"/>
  <c r="AM64" i="37"/>
  <c r="AP71" i="67"/>
  <c r="AC57" i="37"/>
  <c r="AF15" i="67"/>
  <c r="AE57" i="37"/>
  <c r="AH15" i="67"/>
  <c r="AN57" i="37"/>
  <c r="AQ15" i="67"/>
  <c r="AG60" i="37"/>
  <c r="AJ43" i="65"/>
  <c r="AJ44" i="67"/>
  <c r="AX60" i="37"/>
  <c r="BA43" i="65"/>
  <c r="BA44" i="67"/>
  <c r="AN36" i="65"/>
  <c r="AN34" i="65" s="1"/>
  <c r="AN37" i="67"/>
  <c r="AW37" i="67"/>
  <c r="AW36" i="65"/>
  <c r="AW34" i="65" s="1"/>
  <c r="AI66" i="37"/>
  <c r="AL90" i="65"/>
  <c r="AL91" i="67"/>
  <c r="AP74" i="67"/>
  <c r="AP66" i="67"/>
  <c r="AG74" i="67"/>
  <c r="AG66" i="67"/>
  <c r="AR62" i="37"/>
  <c r="AU56" i="67"/>
  <c r="AU55" i="65"/>
  <c r="AU62" i="37"/>
  <c r="AX55" i="65"/>
  <c r="AX56" i="67"/>
  <c r="AK84" i="65"/>
  <c r="AK85" i="67"/>
  <c r="AT84" i="65"/>
  <c r="AT85" i="67"/>
  <c r="AU65" i="37"/>
  <c r="AX79" i="65"/>
  <c r="AX78" i="65" s="1"/>
  <c r="AX80" i="67"/>
  <c r="AP65" i="37"/>
  <c r="AS79" i="65"/>
  <c r="AS80" i="67"/>
  <c r="AX64" i="65"/>
  <c r="AX62" i="65" s="1"/>
  <c r="AF65" i="67"/>
  <c r="AF73" i="67"/>
  <c r="AF72" i="65"/>
  <c r="AF70" i="65" s="1"/>
  <c r="AF49" i="65"/>
  <c r="AF50" i="67"/>
  <c r="AO49" i="65"/>
  <c r="AO50" i="67"/>
  <c r="AT49" i="65"/>
  <c r="AT50" i="67"/>
  <c r="AR19" i="65"/>
  <c r="AR14" i="65" s="1"/>
  <c r="AR13" i="65" s="1"/>
  <c r="AR20" i="67"/>
  <c r="BA20" i="67"/>
  <c r="BA19" i="65"/>
  <c r="BA14" i="65" s="1"/>
  <c r="BA13" i="65" s="1"/>
  <c r="AM20" i="67"/>
  <c r="AM19" i="65"/>
  <c r="AP63" i="37"/>
  <c r="AS63" i="67"/>
  <c r="AM63" i="37"/>
  <c r="AP63" i="67"/>
  <c r="AS68" i="67"/>
  <c r="AS76" i="67"/>
  <c r="AF76" i="67"/>
  <c r="AF68" i="67"/>
  <c r="AV76" i="67"/>
  <c r="AV68" i="67"/>
  <c r="AQ64" i="37"/>
  <c r="AT71" i="67"/>
  <c r="AV64" i="37"/>
  <c r="AY71" i="67"/>
  <c r="AM94" i="65"/>
  <c r="AM95" i="67"/>
  <c r="AV94" i="65"/>
  <c r="AV95" i="67"/>
  <c r="AH94" i="65"/>
  <c r="AH95" i="67"/>
  <c r="AR57" i="37"/>
  <c r="AU15" i="67"/>
  <c r="AL60" i="37"/>
  <c r="AO44" i="67"/>
  <c r="AO43" i="65"/>
  <c r="AO42" i="65" s="1"/>
  <c r="AD66" i="37"/>
  <c r="AG90" i="65"/>
  <c r="AG91" i="67"/>
  <c r="AV66" i="37"/>
  <c r="AY90" i="65"/>
  <c r="AY91" i="67"/>
  <c r="AJ59" i="37"/>
  <c r="AM35" i="67"/>
  <c r="AS59" i="37"/>
  <c r="AV35" i="67"/>
  <c r="AE58" i="37"/>
  <c r="AH29" i="67"/>
  <c r="AH28" i="65"/>
  <c r="AH26" i="65" s="1"/>
  <c r="AQ29" i="67"/>
  <c r="AQ28" i="65"/>
  <c r="AQ26" i="65" s="1"/>
  <c r="AZ28" i="65"/>
  <c r="AZ26" i="65" s="1"/>
  <c r="AZ29" i="67"/>
  <c r="AV66" i="67"/>
  <c r="AV74" i="67"/>
  <c r="AL74" i="67"/>
  <c r="AL66" i="67"/>
  <c r="AD38" i="37"/>
  <c r="AV38" i="37"/>
  <c r="AV43" i="37"/>
  <c r="AO62" i="37"/>
  <c r="AR56" i="67"/>
  <c r="AR55" i="65"/>
  <c r="AH43" i="37"/>
  <c r="AI65" i="37"/>
  <c r="AL79" i="65"/>
  <c r="AL78" i="65" s="1"/>
  <c r="AL80" i="67"/>
  <c r="AD65" i="37"/>
  <c r="AG79" i="65"/>
  <c r="AG78" i="65" s="1"/>
  <c r="AG80" i="67"/>
  <c r="AL72" i="65"/>
  <c r="AL70" i="65" s="1"/>
  <c r="AL65" i="67"/>
  <c r="AL73" i="67"/>
  <c r="AU72" i="65"/>
  <c r="AU70" i="65" s="1"/>
  <c r="AU65" i="67"/>
  <c r="AU73" i="67"/>
  <c r="AK64" i="65"/>
  <c r="AK62" i="65" s="1"/>
  <c r="AN64" i="65"/>
  <c r="AN62" i="65" s="1"/>
  <c r="AZ49" i="65"/>
  <c r="AZ50" i="67"/>
  <c r="AQ49" i="65"/>
  <c r="AQ50" i="67"/>
  <c r="AP49" i="65"/>
  <c r="AP50" i="67"/>
  <c r="AV19" i="65"/>
  <c r="AV20" i="67"/>
  <c r="AH19" i="65"/>
  <c r="AH14" i="65" s="1"/>
  <c r="AH13" i="65" s="1"/>
  <c r="AH20" i="67"/>
  <c r="AQ19" i="65"/>
  <c r="AQ14" i="65" s="1"/>
  <c r="AQ13" i="65" s="1"/>
  <c r="AQ20" i="67"/>
  <c r="AW68" i="67"/>
  <c r="AW76" i="67"/>
  <c r="AM68" i="67"/>
  <c r="AM76" i="67"/>
  <c r="AZ76" i="67"/>
  <c r="AZ68" i="67"/>
  <c r="AL64" i="37"/>
  <c r="AO71" i="67"/>
  <c r="AU64" i="37"/>
  <c r="AX71" i="67"/>
  <c r="AG64" i="37"/>
  <c r="AJ71" i="67"/>
  <c r="AD57" i="37"/>
  <c r="AG15" i="67"/>
  <c r="AM38" i="37"/>
  <c r="AV60" i="37"/>
  <c r="AY43" i="65"/>
  <c r="AY44" i="67"/>
  <c r="AT42" i="61"/>
  <c r="AH60" i="37"/>
  <c r="AK43" i="65"/>
  <c r="AK44" i="67"/>
  <c r="AF36" i="65"/>
  <c r="AF34" i="65" s="1"/>
  <c r="AF37" i="67"/>
  <c r="AO37" i="67"/>
  <c r="AO36" i="65"/>
  <c r="AO34" i="65" s="1"/>
  <c r="AL37" i="67"/>
  <c r="AL36" i="65"/>
  <c r="AL34" i="65" s="1"/>
  <c r="AO67" i="67"/>
  <c r="AO75" i="67"/>
  <c r="AH66" i="37"/>
  <c r="AK90" i="65"/>
  <c r="AK91" i="67"/>
  <c r="AE59" i="37"/>
  <c r="AH35" i="67"/>
  <c r="AI58" i="37"/>
  <c r="AL29" i="67"/>
  <c r="AL28" i="65"/>
  <c r="AL26" i="65" s="1"/>
  <c r="AZ66" i="67"/>
  <c r="AZ74" i="67"/>
  <c r="AX38" i="37"/>
  <c r="AS38" i="37"/>
  <c r="AJ62" i="37"/>
  <c r="AM56" i="67"/>
  <c r="AM55" i="65"/>
  <c r="AY43" i="37"/>
  <c r="AE62" i="37"/>
  <c r="AH55" i="65"/>
  <c r="AH56" i="67"/>
  <c r="AV65" i="37"/>
  <c r="AY79" i="65"/>
  <c r="AY78" i="65" s="1"/>
  <c r="AY80" i="67"/>
  <c r="AK78" i="61"/>
  <c r="AP72" i="65"/>
  <c r="AP70" i="65" s="1"/>
  <c r="AP65" i="67"/>
  <c r="AP73" i="67"/>
  <c r="AY72" i="65"/>
  <c r="AY70" i="65" s="1"/>
  <c r="AY65" i="67"/>
  <c r="AY73" i="67"/>
  <c r="AJ73" i="67"/>
  <c r="AJ72" i="65"/>
  <c r="AJ70" i="65" s="1"/>
  <c r="AJ65" i="67"/>
  <c r="AS72" i="65"/>
  <c r="AS70" i="65" s="1"/>
  <c r="AS73" i="67"/>
  <c r="AS65" i="67"/>
  <c r="AS64" i="67" s="1"/>
  <c r="AS62" i="67" s="1"/>
  <c r="AN49" i="65"/>
  <c r="AN50" i="67"/>
  <c r="AW49" i="65"/>
  <c r="AW50" i="67"/>
  <c r="AM50" i="67"/>
  <c r="AM49" i="65"/>
  <c r="AJ19" i="65"/>
  <c r="AJ14" i="65" s="1"/>
  <c r="AJ13" i="65" s="1"/>
  <c r="AJ20" i="67"/>
  <c r="AS20" i="67"/>
  <c r="AS19" i="65"/>
  <c r="AS14" i="65" s="1"/>
  <c r="AS13" i="65" s="1"/>
  <c r="BB20" i="67"/>
  <c r="BB19" i="65"/>
  <c r="BB14" i="65" s="1"/>
  <c r="BB13" i="65" s="1"/>
  <c r="AI63" i="37"/>
  <c r="AL63" i="67"/>
  <c r="AX68" i="67"/>
  <c r="AX76" i="67"/>
  <c r="AN76" i="67"/>
  <c r="AN68" i="67"/>
  <c r="AG89" i="61"/>
  <c r="AQ57" i="37"/>
  <c r="AT15" i="67"/>
  <c r="AC60" i="37"/>
  <c r="AF43" i="65"/>
  <c r="AF42" i="65" s="1"/>
  <c r="AF44" i="67"/>
  <c r="BB42" i="61"/>
  <c r="AP60" i="37"/>
  <c r="AS43" i="65"/>
  <c r="AS44" i="67"/>
  <c r="AJ36" i="65"/>
  <c r="AJ34" i="65" s="1"/>
  <c r="AJ37" i="67"/>
  <c r="AS36" i="65"/>
  <c r="AS34" i="65" s="1"/>
  <c r="AS37" i="67"/>
  <c r="BB37" i="67"/>
  <c r="BB36" i="65"/>
  <c r="BB34" i="65" s="1"/>
  <c r="AJ67" i="67"/>
  <c r="AJ75" i="67"/>
  <c r="AS66" i="37"/>
  <c r="AV90" i="65"/>
  <c r="AV89" i="65" s="1"/>
  <c r="AV91" i="67"/>
  <c r="AH89" i="61"/>
  <c r="AN66" i="37"/>
  <c r="AQ90" i="65"/>
  <c r="AQ91" i="67"/>
  <c r="AY59" i="37"/>
  <c r="BB35" i="67"/>
  <c r="AK59" i="37"/>
  <c r="AN35" i="67"/>
  <c r="AL59" i="37"/>
  <c r="AO35" i="67"/>
  <c r="AI29" i="67"/>
  <c r="AI28" i="65"/>
  <c r="AI26" i="65" s="1"/>
  <c r="AR28" i="65"/>
  <c r="AR26" i="65" s="1"/>
  <c r="AR29" i="67"/>
  <c r="AX58" i="37"/>
  <c r="BA28" i="65"/>
  <c r="BA26" i="65" s="1"/>
  <c r="BA29" i="67"/>
  <c r="AN66" i="67"/>
  <c r="AN74" i="67"/>
  <c r="AN38" i="37"/>
  <c r="AN49" i="37" s="1"/>
  <c r="AN62" i="37"/>
  <c r="AQ55" i="65"/>
  <c r="AQ56" i="67"/>
  <c r="AD43" i="37"/>
  <c r="AD49" i="37" s="1"/>
  <c r="AM62" i="37"/>
  <c r="AP55" i="65"/>
  <c r="AP56" i="67"/>
  <c r="AT78" i="61"/>
  <c r="AC65" i="37"/>
  <c r="AF79" i="65"/>
  <c r="AF78" i="65" s="1"/>
  <c r="AF80" i="67"/>
  <c r="AO78" i="61"/>
  <c r="AT72" i="65"/>
  <c r="AT70" i="65" s="1"/>
  <c r="AT65" i="67"/>
  <c r="AT73" i="67"/>
  <c r="AR49" i="65"/>
  <c r="AR50" i="67"/>
  <c r="BA50" i="67"/>
  <c r="BA49" i="65"/>
  <c r="AU50" i="67"/>
  <c r="AU49" i="65"/>
  <c r="AG19" i="65"/>
  <c r="AG14" i="65" s="1"/>
  <c r="AG13" i="65" s="1"/>
  <c r="AG20" i="67"/>
  <c r="AP19" i="65"/>
  <c r="AP14" i="65" s="1"/>
  <c r="AP13" i="65" s="1"/>
  <c r="AP20" i="67"/>
  <c r="AY19" i="65"/>
  <c r="AY14" i="65" s="1"/>
  <c r="AY13" i="65" s="1"/>
  <c r="AY20" i="67"/>
  <c r="AL63" i="37"/>
  <c r="AO63" i="67"/>
  <c r="AQ43" i="37"/>
  <c r="AG68" i="67"/>
  <c r="AG76" i="67"/>
  <c r="AL68" i="67"/>
  <c r="AL76" i="67"/>
  <c r="AU68" i="67"/>
  <c r="AU76" i="67"/>
  <c r="AN64" i="37"/>
  <c r="AQ71" i="67"/>
  <c r="AI94" i="65"/>
  <c r="AI95" i="67"/>
  <c r="AR94" i="65"/>
  <c r="AR95" i="67"/>
  <c r="BA94" i="65"/>
  <c r="BA95" i="67"/>
  <c r="AL57" i="37"/>
  <c r="AL56" i="37" s="1"/>
  <c r="AO15" i="67"/>
  <c r="AN60" i="37"/>
  <c r="AQ43" i="65"/>
  <c r="AQ42" i="65" s="1"/>
  <c r="AQ44" i="67"/>
  <c r="AM60" i="37"/>
  <c r="AP43" i="65"/>
  <c r="AP42" i="65" s="1"/>
  <c r="AP44" i="67"/>
  <c r="AN75" i="67"/>
  <c r="AN67" i="67"/>
  <c r="AP66" i="37"/>
  <c r="AS90" i="65"/>
  <c r="AS89" i="65" s="1"/>
  <c r="AS91" i="67"/>
  <c r="AM59" i="37"/>
  <c r="AP35" i="67"/>
  <c r="AV59" i="37"/>
  <c r="AY35" i="67"/>
  <c r="AY34" i="65"/>
  <c r="AT59" i="37"/>
  <c r="AW35" i="67"/>
  <c r="AQ58" i="37"/>
  <c r="AT29" i="67"/>
  <c r="AT28" i="65"/>
  <c r="AT26" i="65" s="1"/>
  <c r="AC58" i="37"/>
  <c r="AF29" i="67"/>
  <c r="AF28" i="65"/>
  <c r="AF26" i="65" s="1"/>
  <c r="AL58" i="37"/>
  <c r="AO28" i="65"/>
  <c r="AO26" i="65" s="1"/>
  <c r="AO29" i="67"/>
  <c r="AY66" i="67"/>
  <c r="AY74" i="67"/>
  <c r="AK58" i="37"/>
  <c r="AN26" i="65"/>
  <c r="AN27" i="67"/>
  <c r="AN27" i="68" s="1"/>
  <c r="AL62" i="37"/>
  <c r="AO56" i="67"/>
  <c r="AO55" i="65"/>
  <c r="AE65" i="37"/>
  <c r="AH79" i="65"/>
  <c r="AH80" i="67"/>
  <c r="AW65" i="37"/>
  <c r="AZ79" i="65"/>
  <c r="AZ78" i="65" s="1"/>
  <c r="AZ80" i="67"/>
  <c r="AZ72" i="65"/>
  <c r="AZ70" i="65" s="1"/>
  <c r="AZ65" i="67"/>
  <c r="AZ73" i="67"/>
  <c r="AY63" i="37"/>
  <c r="BB63" i="67"/>
  <c r="AY76" i="67"/>
  <c r="AY68" i="67"/>
  <c r="AW57" i="37"/>
  <c r="AZ15" i="67"/>
  <c r="AP57" i="37"/>
  <c r="AS15" i="67"/>
  <c r="AY38" i="37"/>
  <c r="AY49" i="37" s="1"/>
  <c r="AI60" i="37"/>
  <c r="AL43" i="65"/>
  <c r="AL44" i="67"/>
  <c r="AI37" i="67"/>
  <c r="AI36" i="65"/>
  <c r="AI34" i="65" s="1"/>
  <c r="AR36" i="65"/>
  <c r="AR34" i="65" s="1"/>
  <c r="AR37" i="67"/>
  <c r="BA36" i="65"/>
  <c r="BA34" i="65" s="1"/>
  <c r="BA37" i="67"/>
  <c r="BA67" i="67"/>
  <c r="BA75" i="67"/>
  <c r="AK66" i="37"/>
  <c r="AN90" i="65"/>
  <c r="AN89" i="65" s="1"/>
  <c r="AN91" i="67"/>
  <c r="AF66" i="37"/>
  <c r="AI90" i="65"/>
  <c r="AI89" i="65" s="1"/>
  <c r="AI91" i="67"/>
  <c r="AU58" i="37"/>
  <c r="AU56" i="37" s="1"/>
  <c r="AX28" i="65"/>
  <c r="AX26" i="65" s="1"/>
  <c r="AX29" i="67"/>
  <c r="AX74" i="67"/>
  <c r="AX66" i="67"/>
  <c r="AO66" i="67"/>
  <c r="AO74" i="67"/>
  <c r="AV58" i="37"/>
  <c r="AY27" i="67"/>
  <c r="AY27" i="68" s="1"/>
  <c r="AV62" i="37"/>
  <c r="AY55" i="65"/>
  <c r="AY56" i="67"/>
  <c r="AT43" i="37"/>
  <c r="AH62" i="37"/>
  <c r="AK55" i="65"/>
  <c r="AK56" i="67"/>
  <c r="AV84" i="65"/>
  <c r="AV85" i="67"/>
  <c r="AH84" i="65"/>
  <c r="AH85" i="67"/>
  <c r="AQ84" i="65"/>
  <c r="AQ85" i="67"/>
  <c r="AK65" i="37"/>
  <c r="AN79" i="65"/>
  <c r="AN80" i="67"/>
  <c r="BB62" i="65"/>
  <c r="AW72" i="65"/>
  <c r="AW70" i="65" s="1"/>
  <c r="AW73" i="67"/>
  <c r="AW65" i="67"/>
  <c r="AD63" i="37"/>
  <c r="AG63" i="67"/>
  <c r="AV63" i="37"/>
  <c r="AY63" i="67"/>
  <c r="AU63" i="37"/>
  <c r="AX63" i="67"/>
  <c r="AQ94" i="65"/>
  <c r="AQ95" i="67"/>
  <c r="AZ94" i="65"/>
  <c r="AZ95" i="67"/>
  <c r="AL94" i="65"/>
  <c r="AL95" i="67"/>
  <c r="AK57" i="37"/>
  <c r="AN15" i="67"/>
  <c r="AM57" i="37"/>
  <c r="AP15" i="67"/>
  <c r="AF60" i="37"/>
  <c r="AI43" i="65"/>
  <c r="AI44" i="67"/>
  <c r="AT60" i="37"/>
  <c r="AW44" i="67"/>
  <c r="AW43" i="65"/>
  <c r="AW42" i="65" s="1"/>
  <c r="AV75" i="67"/>
  <c r="AV67" i="67"/>
  <c r="AI75" i="67"/>
  <c r="AI67" i="67"/>
  <c r="AH67" i="67"/>
  <c r="AH75" i="67"/>
  <c r="AO66" i="37"/>
  <c r="AR91" i="67"/>
  <c r="AR90" i="65"/>
  <c r="AR89" i="65" s="1"/>
  <c r="AJ66" i="37"/>
  <c r="AM90" i="65"/>
  <c r="AM89" i="65" s="1"/>
  <c r="AM91" i="67"/>
  <c r="AN59" i="37"/>
  <c r="AQ35" i="67"/>
  <c r="AW59" i="37"/>
  <c r="AZ35" i="67"/>
  <c r="AU28" i="65"/>
  <c r="AU26" i="65" s="1"/>
  <c r="AU29" i="67"/>
  <c r="AD58" i="37"/>
  <c r="AG28" i="65"/>
  <c r="AG26" i="65" s="1"/>
  <c r="AG29" i="67"/>
  <c r="AQ74" i="67"/>
  <c r="AQ66" i="67"/>
  <c r="AT74" i="67"/>
  <c r="AT66" i="67"/>
  <c r="AJ58" i="37"/>
  <c r="AM27" i="67"/>
  <c r="AM27" i="68" s="1"/>
  <c r="AV26" i="65"/>
  <c r="AV27" i="67"/>
  <c r="AV27" i="68" s="1"/>
  <c r="AS43" i="37"/>
  <c r="AS49" i="37" s="1"/>
  <c r="AY62" i="37"/>
  <c r="AY61" i="37" s="1"/>
  <c r="BB55" i="65"/>
  <c r="BB56" i="67"/>
  <c r="AJ84" i="65"/>
  <c r="AJ85" i="67"/>
  <c r="AS84" i="65"/>
  <c r="AS85" i="67"/>
  <c r="BB84" i="65"/>
  <c r="BB85" i="67"/>
  <c r="AF65" i="37"/>
  <c r="AI79" i="65"/>
  <c r="AI80" i="67"/>
  <c r="AR78" i="61"/>
  <c r="AX65" i="37"/>
  <c r="BA80" i="67"/>
  <c r="BA79" i="65"/>
  <c r="AI65" i="67"/>
  <c r="AI73" i="67"/>
  <c r="AI72" i="65"/>
  <c r="AI70" i="65" s="1"/>
  <c r="AY64" i="65"/>
  <c r="AY62" i="65" s="1"/>
  <c r="AJ64" i="65"/>
  <c r="AJ62" i="65" s="1"/>
  <c r="AV72" i="65"/>
  <c r="AV70" i="65" s="1"/>
  <c r="AV65" i="67"/>
  <c r="AV64" i="67" s="1"/>
  <c r="AV73" i="67"/>
  <c r="AO63" i="37"/>
  <c r="AR63" i="67"/>
  <c r="AX63" i="37"/>
  <c r="BA63" i="67"/>
  <c r="AQ68" i="67"/>
  <c r="AQ76" i="67"/>
  <c r="AI64" i="37"/>
  <c r="AL71" i="67"/>
  <c r="AF64" i="37"/>
  <c r="AI71" i="67"/>
  <c r="AU94" i="65"/>
  <c r="AU95" i="67"/>
  <c r="AG94" i="65"/>
  <c r="AG95" i="67"/>
  <c r="AP94" i="65"/>
  <c r="AP95" i="67"/>
  <c r="AX57" i="37"/>
  <c r="AX56" i="37" s="1"/>
  <c r="BA15" i="67"/>
  <c r="AJ57" i="37"/>
  <c r="AJ56" i="37" s="1"/>
  <c r="AM15" i="67"/>
  <c r="AM14" i="65"/>
  <c r="AM13" i="65" s="1"/>
  <c r="AJ60" i="37"/>
  <c r="AM44" i="67"/>
  <c r="AM43" i="65"/>
  <c r="AM42" i="65" s="1"/>
  <c r="AV42" i="61"/>
  <c r="AE60" i="37"/>
  <c r="AH43" i="65"/>
  <c r="AH44" i="67"/>
  <c r="AQ67" i="67"/>
  <c r="AQ75" i="67"/>
  <c r="AP67" i="67"/>
  <c r="AP75" i="67"/>
  <c r="AC66" i="37"/>
  <c r="AF90" i="65"/>
  <c r="AF91" i="67"/>
  <c r="AO89" i="61"/>
  <c r="AU66" i="37"/>
  <c r="AX90" i="65"/>
  <c r="AX91" i="67"/>
  <c r="AM58" i="37"/>
  <c r="AM56" i="37" s="1"/>
  <c r="AP29" i="67"/>
  <c r="AP28" i="65"/>
  <c r="AP26" i="65" s="1"/>
  <c r="AU66" i="67"/>
  <c r="AU74" i="67"/>
  <c r="AH74" i="67"/>
  <c r="AH66" i="67"/>
  <c r="AL38" i="37"/>
  <c r="AL49" i="37" s="1"/>
  <c r="AU38" i="37"/>
  <c r="AU49" i="37" s="1"/>
  <c r="AN58" i="37"/>
  <c r="AN56" i="37" s="1"/>
  <c r="AQ27" i="67"/>
  <c r="AQ27" i="68" s="1"/>
  <c r="AZ27" i="67"/>
  <c r="AZ27" i="68" s="1"/>
  <c r="AW58" i="37"/>
  <c r="AW56" i="37" s="1"/>
  <c r="AW43" i="37"/>
  <c r="AW49" i="37" s="1"/>
  <c r="AD62" i="37"/>
  <c r="AG56" i="67"/>
  <c r="AG55" i="65"/>
  <c r="AN84" i="65"/>
  <c r="AN85" i="67"/>
  <c r="AW84" i="65"/>
  <c r="AW85" i="67"/>
  <c r="AI84" i="65"/>
  <c r="AI85" i="67"/>
  <c r="AJ65" i="37"/>
  <c r="AM80" i="67"/>
  <c r="AM79" i="65"/>
  <c r="AM78" i="65" s="1"/>
  <c r="AV78" i="61"/>
  <c r="AT64" i="65"/>
  <c r="AT62" i="65" s="1"/>
  <c r="AG72" i="65"/>
  <c r="AG70" i="65" s="1"/>
  <c r="AG73" i="67"/>
  <c r="AG65" i="67"/>
  <c r="AG64" i="67" s="1"/>
  <c r="AG62" i="67" s="1"/>
  <c r="AR72" i="65"/>
  <c r="AR70" i="65" s="1"/>
  <c r="AR65" i="67"/>
  <c r="AR73" i="67"/>
  <c r="BA73" i="67"/>
  <c r="BA65" i="67"/>
  <c r="BA72" i="65"/>
  <c r="BA70" i="65" s="1"/>
  <c r="AQ63" i="37"/>
  <c r="AT63" i="67"/>
  <c r="AT64" i="37"/>
  <c r="AW71" i="67"/>
  <c r="AC64" i="37"/>
  <c r="AF71" i="67"/>
  <c r="AS57" i="37"/>
  <c r="AS56" i="37" s="1"/>
  <c r="AV15" i="67"/>
  <c r="AV14" i="65"/>
  <c r="AV13" i="65" s="1"/>
  <c r="AD60" i="37"/>
  <c r="AG44" i="67"/>
  <c r="AG43" i="65"/>
  <c r="AU36" i="65"/>
  <c r="AU37" i="67"/>
  <c r="AG37" i="67"/>
  <c r="AG36" i="65"/>
  <c r="AG34" i="65" s="1"/>
  <c r="AH36" i="65"/>
  <c r="AH34" i="65" s="1"/>
  <c r="AH37" i="67"/>
  <c r="AW75" i="67"/>
  <c r="AW67" i="67"/>
  <c r="AM75" i="67"/>
  <c r="AM67" i="67"/>
  <c r="AW66" i="37"/>
  <c r="AZ91" i="67"/>
  <c r="AZ90" i="65"/>
  <c r="AZ89" i="65" s="1"/>
  <c r="AR66" i="37"/>
  <c r="AU90" i="65"/>
  <c r="AU89" i="65" s="1"/>
  <c r="AU91" i="67"/>
  <c r="AR74" i="67"/>
  <c r="AR66" i="67"/>
  <c r="BA66" i="67"/>
  <c r="BA74" i="67"/>
  <c r="AI49" i="37"/>
  <c r="AR49" i="37"/>
  <c r="AK49" i="37"/>
  <c r="AI62" i="37"/>
  <c r="AI61" i="37" s="1"/>
  <c r="AL55" i="65"/>
  <c r="AL56" i="67"/>
  <c r="AR84" i="65"/>
  <c r="AR85" i="67"/>
  <c r="BA84" i="65"/>
  <c r="BA85" i="67"/>
  <c r="AM84" i="65"/>
  <c r="AM85" i="67"/>
  <c r="AG65" i="37"/>
  <c r="AJ79" i="65"/>
  <c r="AJ78" i="65" s="1"/>
  <c r="AJ80" i="67"/>
  <c r="AX65" i="67"/>
  <c r="AX64" i="67" s="1"/>
  <c r="AX62" i="67" s="1"/>
  <c r="AX73" i="67"/>
  <c r="AX72" i="65"/>
  <c r="AX70" i="65" s="1"/>
  <c r="AO73" i="67"/>
  <c r="AO65" i="67"/>
  <c r="AO72" i="65"/>
  <c r="AO70" i="65" s="1"/>
  <c r="AV49" i="65"/>
  <c r="AV50" i="67"/>
  <c r="AI49" i="65"/>
  <c r="AI50" i="67"/>
  <c r="AH49" i="65"/>
  <c r="AH50" i="67"/>
  <c r="AK20" i="67"/>
  <c r="AK19" i="65"/>
  <c r="AK14" i="65" s="1"/>
  <c r="AK13" i="65" s="1"/>
  <c r="AT20" i="67"/>
  <c r="AT19" i="65"/>
  <c r="AT14" i="65" s="1"/>
  <c r="AT13" i="65" s="1"/>
  <c r="AW63" i="37"/>
  <c r="AZ63" i="67"/>
  <c r="AN63" i="37"/>
  <c r="AQ63" i="67"/>
  <c r="AK68" i="67"/>
  <c r="AK76" i="67"/>
  <c r="AP68" i="67"/>
  <c r="AP76" i="67"/>
  <c r="AX64" i="37"/>
  <c r="BA71" i="67"/>
  <c r="AK64" i="37"/>
  <c r="AN71" i="67"/>
  <c r="AJ64" i="37"/>
  <c r="AM71" i="67"/>
  <c r="AF94" i="65"/>
  <c r="AF95" i="67"/>
  <c r="AO94" i="65"/>
  <c r="AO95" i="67"/>
  <c r="AX94" i="65"/>
  <c r="AX95" i="67"/>
  <c r="AW38" i="37"/>
  <c r="AY57" i="37"/>
  <c r="AY56" i="37" s="1"/>
  <c r="BB15" i="67"/>
  <c r="AK60" i="37"/>
  <c r="AN43" i="65"/>
  <c r="AN42" i="65" s="1"/>
  <c r="AN44" i="67"/>
  <c r="AO42" i="61"/>
  <c r="AR67" i="67"/>
  <c r="AR75" i="67"/>
  <c r="AU75" i="67"/>
  <c r="AU67" i="67"/>
  <c r="AM66" i="37"/>
  <c r="AP90" i="65"/>
  <c r="AP89" i="65" s="1"/>
  <c r="AP91" i="67"/>
  <c r="AQ59" i="37"/>
  <c r="AT35" i="67"/>
  <c r="AC59" i="37"/>
  <c r="AF35" i="67"/>
  <c r="AH59" i="37"/>
  <c r="AK35" i="67"/>
  <c r="AJ28" i="65"/>
  <c r="AJ26" i="65" s="1"/>
  <c r="AJ29" i="67"/>
  <c r="AP58" i="37"/>
  <c r="AS28" i="65"/>
  <c r="AS26" i="65" s="1"/>
  <c r="AS29" i="67"/>
  <c r="AF66" i="67"/>
  <c r="AF74" i="67"/>
  <c r="AT38" i="37"/>
  <c r="AF38" i="37"/>
  <c r="AF49" i="37" s="1"/>
  <c r="AO38" i="37"/>
  <c r="AO49" i="37" s="1"/>
  <c r="AF62" i="37"/>
  <c r="AI55" i="65"/>
  <c r="AI56" i="67"/>
  <c r="AT62" i="37"/>
  <c r="AT61" i="37" s="1"/>
  <c r="AT67" i="37" s="1"/>
  <c r="AW56" i="67"/>
  <c r="AW55" i="65"/>
  <c r="AR65" i="37"/>
  <c r="AU80" i="67"/>
  <c r="AU79" i="65"/>
  <c r="AU78" i="65" s="1"/>
  <c r="AL64" i="65"/>
  <c r="AL62" i="65" s="1"/>
  <c r="AK72" i="65"/>
  <c r="AK70" i="65" s="1"/>
  <c r="AK73" i="67"/>
  <c r="AK65" i="67"/>
  <c r="AJ49" i="65"/>
  <c r="AJ50" i="67"/>
  <c r="AS50" i="67"/>
  <c r="AS49" i="65"/>
  <c r="BB49" i="65"/>
  <c r="BB50" i="67"/>
  <c r="AF19" i="65"/>
  <c r="AF14" i="65" s="1"/>
  <c r="AF13" i="65" s="1"/>
  <c r="AF20" i="67"/>
  <c r="AO19" i="65"/>
  <c r="AO14" i="65" s="1"/>
  <c r="AO13" i="65" s="1"/>
  <c r="AO20" i="67"/>
  <c r="AX19" i="65"/>
  <c r="AX14" i="65" s="1"/>
  <c r="AX13" i="65" s="1"/>
  <c r="AX20" i="67"/>
  <c r="AT68" i="67"/>
  <c r="AT76" i="67"/>
  <c r="AI76" i="67"/>
  <c r="AI68" i="67"/>
  <c r="AE64" i="37"/>
  <c r="AH71" i="67"/>
  <c r="AS64" i="37"/>
  <c r="AV71" i="67"/>
  <c r="AT57" i="37"/>
  <c r="AT56" i="37" s="1"/>
  <c r="AW15" i="67"/>
  <c r="AV57" i="37"/>
  <c r="AY15" i="67"/>
  <c r="AQ60" i="37"/>
  <c r="AT43" i="65"/>
  <c r="AT42" i="65" s="1"/>
  <c r="AT44" i="67"/>
  <c r="AM36" i="65"/>
  <c r="AM34" i="65" s="1"/>
  <c r="AM37" i="67"/>
  <c r="AV36" i="65"/>
  <c r="AV34" i="65" s="1"/>
  <c r="AV37" i="67"/>
  <c r="AP36" i="65"/>
  <c r="AP34" i="65" s="1"/>
  <c r="AP37" i="67"/>
  <c r="AQ66" i="37"/>
  <c r="AT91" i="67"/>
  <c r="AT90" i="65"/>
  <c r="AJ66" i="67"/>
  <c r="AJ74" i="67"/>
  <c r="AK66" i="67"/>
  <c r="AK74" i="67"/>
  <c r="AW74" i="67"/>
  <c r="AW66" i="67"/>
  <c r="AH38" i="37"/>
  <c r="AQ38" i="37"/>
  <c r="AQ49" i="37" s="1"/>
  <c r="AC49" i="37"/>
  <c r="AS62" i="37"/>
  <c r="AV55" i="65"/>
  <c r="AV56" i="67"/>
  <c r="AP43" i="37"/>
  <c r="AP49" i="37" s="1"/>
  <c r="AM65" i="37"/>
  <c r="AP79" i="65"/>
  <c r="AP78" i="65" s="1"/>
  <c r="AP80" i="67"/>
  <c r="AH65" i="37"/>
  <c r="AK79" i="65"/>
  <c r="AK78" i="65" s="1"/>
  <c r="AK80" i="67"/>
  <c r="AP64" i="65"/>
  <c r="AP62" i="65" s="1"/>
  <c r="AS64" i="65"/>
  <c r="AS62" i="65" s="1"/>
  <c r="AV64" i="65"/>
  <c r="AV62" i="65" s="1"/>
  <c r="AG49" i="65"/>
  <c r="AG50" i="67"/>
  <c r="AY49" i="65"/>
  <c r="AY50" i="67"/>
  <c r="AX49" i="65"/>
  <c r="AX50" i="67"/>
  <c r="AZ19" i="65"/>
  <c r="AZ14" i="65" s="1"/>
  <c r="AZ13" i="65" s="1"/>
  <c r="AZ20" i="67"/>
  <c r="AL20" i="67"/>
  <c r="AL19" i="65"/>
  <c r="AL14" i="65" s="1"/>
  <c r="AL13" i="65" s="1"/>
  <c r="AU20" i="67"/>
  <c r="AU19" i="65"/>
  <c r="AU14" i="65" s="1"/>
  <c r="AU13" i="65" s="1"/>
  <c r="AR63" i="37"/>
  <c r="AU63" i="67"/>
  <c r="BA68" i="67"/>
  <c r="BA76" i="67"/>
  <c r="AJ38" i="37"/>
  <c r="AF42" i="61"/>
  <c r="AY60" i="37"/>
  <c r="BB43" i="65"/>
  <c r="BB42" i="65" s="1"/>
  <c r="BB44" i="67"/>
  <c r="AS42" i="61"/>
  <c r="AQ37" i="67"/>
  <c r="AQ36" i="65"/>
  <c r="AQ34" i="65" s="1"/>
  <c r="AZ36" i="65"/>
  <c r="AZ34" i="65" s="1"/>
  <c r="AZ37" i="67"/>
  <c r="AT37" i="67"/>
  <c r="AT36" i="65"/>
  <c r="AT34" i="65" s="1"/>
  <c r="AZ67" i="67"/>
  <c r="AZ75" i="67"/>
  <c r="AV89" i="61"/>
  <c r="AE66" i="37"/>
  <c r="AH90" i="65"/>
  <c r="AH89" i="65" s="1"/>
  <c r="AH91" i="67"/>
  <c r="AQ89" i="61"/>
  <c r="AI59" i="37"/>
  <c r="AL35" i="67"/>
  <c r="AR59" i="37"/>
  <c r="AU34" i="65"/>
  <c r="AU35" i="67"/>
  <c r="AD59" i="37"/>
  <c r="AG35" i="67"/>
  <c r="AY29" i="67"/>
  <c r="AY28" i="65"/>
  <c r="AY26" i="65" s="1"/>
  <c r="AH58" i="37"/>
  <c r="AK28" i="65"/>
  <c r="AK26" i="65" s="1"/>
  <c r="AK29" i="67"/>
  <c r="BB74" i="67"/>
  <c r="BB66" i="67"/>
  <c r="AG38" i="37"/>
  <c r="AG43" i="37"/>
  <c r="AG49" i="37" s="1"/>
  <c r="AW62" i="37"/>
  <c r="AZ56" i="67"/>
  <c r="AZ55" i="65"/>
  <c r="AX43" i="37"/>
  <c r="AX49" i="37" s="1"/>
  <c r="AQ65" i="37"/>
  <c r="AT79" i="65"/>
  <c r="AT78" i="65" s="1"/>
  <c r="AT80" i="67"/>
  <c r="AF78" i="61"/>
  <c r="AL65" i="37"/>
  <c r="AO80" i="67"/>
  <c r="AO79" i="65"/>
  <c r="AO78" i="65" s="1"/>
  <c r="AM64" i="65"/>
  <c r="AM62" i="65" s="1"/>
  <c r="AR64" i="65"/>
  <c r="AR62" i="65" s="1"/>
  <c r="AK50" i="67"/>
  <c r="AK49" i="65"/>
  <c r="AL49" i="65"/>
  <c r="AL50" i="67"/>
  <c r="AN19" i="65"/>
  <c r="AN14" i="65" s="1"/>
  <c r="AN13" i="65" s="1"/>
  <c r="AN20" i="67"/>
  <c r="AW19" i="65"/>
  <c r="AW14" i="65" s="1"/>
  <c r="AW13" i="65" s="1"/>
  <c r="AW20" i="67"/>
  <c r="AI19" i="65"/>
  <c r="AI14" i="65" s="1"/>
  <c r="AI13" i="65" s="1"/>
  <c r="AI20" i="67"/>
  <c r="AS63" i="37"/>
  <c r="AV63" i="67"/>
  <c r="AF63" i="37"/>
  <c r="AI63" i="67"/>
  <c r="AO68" i="67"/>
  <c r="AO76" i="67"/>
  <c r="BB68" i="67"/>
  <c r="BB76" i="67"/>
  <c r="AR76" i="67"/>
  <c r="AR68" i="67"/>
  <c r="AD64" i="37"/>
  <c r="AG71" i="67"/>
  <c r="AW64" i="37"/>
  <c r="AZ71" i="67"/>
  <c r="AY94" i="65"/>
  <c r="AY95" i="67"/>
  <c r="AK94" i="65"/>
  <c r="AK95" i="67"/>
  <c r="AT94" i="65"/>
  <c r="AT95" i="67"/>
  <c r="Y63" i="37"/>
  <c r="S58" i="37"/>
  <c r="R44" i="67"/>
  <c r="X42" i="61"/>
  <c r="J42" i="61"/>
  <c r="O42" i="61"/>
  <c r="F64" i="37"/>
  <c r="K43" i="65"/>
  <c r="R38" i="37"/>
  <c r="V42" i="61"/>
  <c r="W26" i="65"/>
  <c r="H42" i="61"/>
  <c r="X34" i="65"/>
  <c r="M49" i="68"/>
  <c r="Z42" i="61"/>
  <c r="K42" i="65"/>
  <c r="V80" i="37"/>
  <c r="S42" i="61"/>
  <c r="M56" i="68"/>
  <c r="J98" i="37" s="1"/>
  <c r="K55" i="67"/>
  <c r="I89" i="61"/>
  <c r="J80" i="37"/>
  <c r="N63" i="37"/>
  <c r="O63" i="37"/>
  <c r="E63" i="37"/>
  <c r="AZ62" i="37"/>
  <c r="AD42" i="61"/>
  <c r="J34" i="65"/>
  <c r="W42" i="61"/>
  <c r="D80" i="37"/>
  <c r="L63" i="37"/>
  <c r="U42" i="61"/>
  <c r="AZ38" i="37"/>
  <c r="J36" i="67"/>
  <c r="S26" i="65"/>
  <c r="Q42" i="61"/>
  <c r="K42" i="61"/>
  <c r="Q26" i="65"/>
  <c r="H14" i="65"/>
  <c r="H13" i="65" s="1"/>
  <c r="P14" i="65"/>
  <c r="P13" i="65" s="1"/>
  <c r="X14" i="65"/>
  <c r="X13" i="65" s="1"/>
  <c r="BC14" i="65"/>
  <c r="BC13" i="65" s="1"/>
  <c r="G55" i="67"/>
  <c r="Y62" i="37"/>
  <c r="M89" i="61"/>
  <c r="R34" i="65"/>
  <c r="O60" i="37"/>
  <c r="Q63" i="37"/>
  <c r="F63" i="37"/>
  <c r="W89" i="61"/>
  <c r="AC42" i="61"/>
  <c r="BC42" i="61"/>
  <c r="BC55" i="65"/>
  <c r="P78" i="61"/>
  <c r="P89" i="61"/>
  <c r="Z64" i="37"/>
  <c r="P63" i="37"/>
  <c r="G63" i="37"/>
  <c r="Y78" i="61"/>
  <c r="D62" i="37"/>
  <c r="Z63" i="37"/>
  <c r="AB63" i="37"/>
  <c r="G55" i="65"/>
  <c r="M49" i="67"/>
  <c r="H63" i="37"/>
  <c r="AA42" i="61"/>
  <c r="S89" i="61"/>
  <c r="K78" i="61"/>
  <c r="J72" i="65"/>
  <c r="K14" i="67"/>
  <c r="K13" i="67" s="1"/>
  <c r="P42" i="61"/>
  <c r="Z89" i="61"/>
  <c r="X89" i="61"/>
  <c r="V78" i="61"/>
  <c r="U63" i="37"/>
  <c r="Q89" i="61"/>
  <c r="V63" i="37"/>
  <c r="X63" i="37"/>
  <c r="V42" i="65"/>
  <c r="AB38" i="37"/>
  <c r="S14" i="67"/>
  <c r="S13" i="67" s="1"/>
  <c r="D58" i="68"/>
  <c r="P37" i="68"/>
  <c r="P36" i="68" s="1"/>
  <c r="AB78" i="61"/>
  <c r="E64" i="37"/>
  <c r="V28" i="65"/>
  <c r="V26" i="65" s="1"/>
  <c r="D29" i="65"/>
  <c r="L49" i="65"/>
  <c r="P36" i="65"/>
  <c r="Q55" i="67"/>
  <c r="AZ63" i="37"/>
  <c r="P80" i="37"/>
  <c r="Z64" i="65"/>
  <c r="Z62" i="65" s="1"/>
  <c r="P43" i="37"/>
  <c r="AE78" i="61"/>
  <c r="S55" i="65"/>
  <c r="AA78" i="61"/>
  <c r="N42" i="61"/>
  <c r="AE42" i="61"/>
  <c r="N42" i="65"/>
  <c r="D58" i="67"/>
  <c r="R63" i="37"/>
  <c r="P64" i="37"/>
  <c r="AC78" i="61"/>
  <c r="P64" i="65"/>
  <c r="P62" i="65" s="1"/>
  <c r="Z78" i="61"/>
  <c r="V89" i="61"/>
  <c r="H78" i="61"/>
  <c r="N80" i="37"/>
  <c r="V64" i="65"/>
  <c r="V62" i="65" s="1"/>
  <c r="D94" i="61"/>
  <c r="AE55" i="65"/>
  <c r="AE56" i="67"/>
  <c r="Y36" i="65"/>
  <c r="Y34" i="65" s="1"/>
  <c r="G38" i="37"/>
  <c r="Q56" i="68"/>
  <c r="Q55" i="68" s="1"/>
  <c r="D66" i="65"/>
  <c r="D55" i="61"/>
  <c r="AB62" i="37"/>
  <c r="T43" i="37"/>
  <c r="I63" i="37"/>
  <c r="L78" i="61"/>
  <c r="O78" i="61"/>
  <c r="I36" i="68"/>
  <c r="BC26" i="65"/>
  <c r="BC89" i="61"/>
  <c r="D45" i="65"/>
  <c r="O26" i="65"/>
  <c r="D50" i="65"/>
  <c r="M42" i="61"/>
  <c r="Q60" i="37"/>
  <c r="I38" i="37"/>
  <c r="Q38" i="37"/>
  <c r="D56" i="65"/>
  <c r="Y55" i="67"/>
  <c r="M63" i="37"/>
  <c r="AB55" i="65"/>
  <c r="I78" i="61"/>
  <c r="W49" i="67"/>
  <c r="C38" i="37"/>
  <c r="Y36" i="67"/>
  <c r="Y89" i="61"/>
  <c r="H43" i="37"/>
  <c r="D58" i="65"/>
  <c r="U49" i="67"/>
  <c r="D40" i="65"/>
  <c r="D49" i="61"/>
  <c r="K26" i="65"/>
  <c r="I42" i="61"/>
  <c r="AA14" i="67"/>
  <c r="AA13" i="67" s="1"/>
  <c r="S38" i="37"/>
  <c r="N38" i="37"/>
  <c r="T38" i="37"/>
  <c r="L14" i="65"/>
  <c r="L13" i="65" s="1"/>
  <c r="T14" i="65"/>
  <c r="T13" i="65" s="1"/>
  <c r="AB14" i="65"/>
  <c r="AB13" i="65" s="1"/>
  <c r="M14" i="65"/>
  <c r="M13" i="65" s="1"/>
  <c r="S55" i="67"/>
  <c r="H80" i="37"/>
  <c r="W63" i="37"/>
  <c r="BC78" i="61"/>
  <c r="AB64" i="65"/>
  <c r="AB62" i="65" s="1"/>
  <c r="N64" i="65"/>
  <c r="N62" i="65" s="1"/>
  <c r="R89" i="61"/>
  <c r="G78" i="61"/>
  <c r="C63" i="37"/>
  <c r="J63" i="37"/>
  <c r="Q49" i="67"/>
  <c r="T63" i="37"/>
  <c r="H64" i="65"/>
  <c r="H62" i="65" s="1"/>
  <c r="Q43" i="37"/>
  <c r="J64" i="65"/>
  <c r="J62" i="65" s="1"/>
  <c r="O43" i="37"/>
  <c r="J64" i="37"/>
  <c r="H89" i="65"/>
  <c r="AD89" i="61"/>
  <c r="P62" i="37"/>
  <c r="U49" i="68"/>
  <c r="N36" i="68"/>
  <c r="AA43" i="37"/>
  <c r="F55" i="65"/>
  <c r="D63" i="37"/>
  <c r="R62" i="37"/>
  <c r="U55" i="65"/>
  <c r="U56" i="67"/>
  <c r="AA214" i="37"/>
  <c r="AA202" i="37"/>
  <c r="W214" i="37"/>
  <c r="W202" i="37"/>
  <c r="Z214" i="37"/>
  <c r="Z202" i="37"/>
  <c r="V214" i="37"/>
  <c r="V202" i="37"/>
  <c r="AA63" i="37"/>
  <c r="N43" i="37"/>
  <c r="O34" i="65"/>
  <c r="P34" i="65"/>
  <c r="K38" i="37"/>
  <c r="AA38" i="37"/>
  <c r="H38" i="37"/>
  <c r="I34" i="65"/>
  <c r="H34" i="65"/>
  <c r="V34" i="65"/>
  <c r="U26" i="65"/>
  <c r="O38" i="37"/>
  <c r="W38" i="37"/>
  <c r="P38" i="37"/>
  <c r="T26" i="65"/>
  <c r="AA26" i="65"/>
  <c r="I26" i="65"/>
  <c r="Y26" i="65"/>
  <c r="X38" i="37"/>
  <c r="Y38" i="37"/>
  <c r="J38" i="37"/>
  <c r="Z38" i="37"/>
  <c r="L38" i="37"/>
  <c r="H26" i="65"/>
  <c r="L43" i="37"/>
  <c r="Y43" i="37"/>
  <c r="W43" i="37"/>
  <c r="AB43" i="37"/>
  <c r="K43" i="37"/>
  <c r="F43" i="37"/>
  <c r="G43" i="37"/>
  <c r="D43" i="37"/>
  <c r="AC14" i="65"/>
  <c r="AC13" i="65" s="1"/>
  <c r="O14" i="65"/>
  <c r="O13" i="65" s="1"/>
  <c r="V14" i="65"/>
  <c r="V13" i="65" s="1"/>
  <c r="Q14" i="65"/>
  <c r="Q13" i="65" s="1"/>
  <c r="W14" i="65"/>
  <c r="W13" i="65" s="1"/>
  <c r="U14" i="65"/>
  <c r="U13" i="65" s="1"/>
  <c r="AE14" i="65"/>
  <c r="AE13" i="65" s="1"/>
  <c r="J14" i="65"/>
  <c r="J13" i="65" s="1"/>
  <c r="R14" i="65"/>
  <c r="R13" i="65" s="1"/>
  <c r="Z14" i="65"/>
  <c r="Z13" i="65" s="1"/>
  <c r="I14" i="65"/>
  <c r="I13" i="65" s="1"/>
  <c r="Y14" i="65"/>
  <c r="Y13" i="65" s="1"/>
  <c r="D24" i="65"/>
  <c r="D70" i="61"/>
  <c r="C60" i="37"/>
  <c r="F44" i="67"/>
  <c r="D46" i="65"/>
  <c r="F46" i="67"/>
  <c r="Q43" i="65"/>
  <c r="Q42" i="65" s="1"/>
  <c r="N60" i="37"/>
  <c r="Q44" i="67"/>
  <c r="AA36" i="65"/>
  <c r="AA34" i="65" s="1"/>
  <c r="AA37" i="67"/>
  <c r="O43" i="65"/>
  <c r="O42" i="65" s="1"/>
  <c r="O45" i="67"/>
  <c r="O45" i="68" s="1"/>
  <c r="M65" i="37"/>
  <c r="P80" i="67"/>
  <c r="P79" i="65"/>
  <c r="AD95" i="67"/>
  <c r="AD94" i="65"/>
  <c r="V66" i="67"/>
  <c r="V74" i="67"/>
  <c r="O85" i="67"/>
  <c r="O84" i="65"/>
  <c r="T67" i="67"/>
  <c r="T75" i="67"/>
  <c r="X95" i="67"/>
  <c r="X94" i="65"/>
  <c r="X89" i="65" s="1"/>
  <c r="F65" i="37"/>
  <c r="I80" i="67"/>
  <c r="I79" i="65"/>
  <c r="D27" i="65"/>
  <c r="D58" i="37"/>
  <c r="G27" i="67"/>
  <c r="AB58" i="37"/>
  <c r="AE27" i="67"/>
  <c r="AC36" i="68"/>
  <c r="L49" i="67"/>
  <c r="Q65" i="37"/>
  <c r="T79" i="65"/>
  <c r="T80" i="67"/>
  <c r="P74" i="67"/>
  <c r="P66" i="67"/>
  <c r="AB84" i="65"/>
  <c r="AB85" i="67"/>
  <c r="Y64" i="37"/>
  <c r="AB71" i="67"/>
  <c r="X67" i="67"/>
  <c r="X75" i="67"/>
  <c r="V65" i="37"/>
  <c r="Y80" i="67"/>
  <c r="Y79" i="65"/>
  <c r="P91" i="68"/>
  <c r="P90" i="67"/>
  <c r="V76" i="67"/>
  <c r="V68" i="67"/>
  <c r="F75" i="68"/>
  <c r="F67" i="68"/>
  <c r="X71" i="68"/>
  <c r="R95" i="67"/>
  <c r="R94" i="65"/>
  <c r="N65" i="37"/>
  <c r="Q80" i="67"/>
  <c r="Q79" i="65"/>
  <c r="AA66" i="67"/>
  <c r="AA74" i="67"/>
  <c r="X73" i="67"/>
  <c r="X65" i="67"/>
  <c r="X72" i="65"/>
  <c r="X70" i="65" s="1"/>
  <c r="L85" i="67"/>
  <c r="L84" i="65"/>
  <c r="N64" i="37"/>
  <c r="Q71" i="67"/>
  <c r="B48" i="37"/>
  <c r="L95" i="67"/>
  <c r="I84" i="37" s="1"/>
  <c r="L94" i="65"/>
  <c r="L89" i="65" s="1"/>
  <c r="R85" i="67"/>
  <c r="R84" i="65"/>
  <c r="N78" i="61"/>
  <c r="W67" i="67"/>
  <c r="W75" i="67"/>
  <c r="AZ64" i="37"/>
  <c r="BC71" i="67"/>
  <c r="H59" i="37"/>
  <c r="K35" i="67"/>
  <c r="X59" i="37"/>
  <c r="AA35" i="67"/>
  <c r="Z58" i="37"/>
  <c r="AC27" i="67"/>
  <c r="S36" i="67"/>
  <c r="S37" i="68"/>
  <c r="S36" i="68" s="1"/>
  <c r="S44" i="68"/>
  <c r="Z50" i="68"/>
  <c r="Z49" i="68" s="1"/>
  <c r="Z49" i="67"/>
  <c r="H44" i="68"/>
  <c r="H43" i="67"/>
  <c r="R28" i="67"/>
  <c r="R29" i="68"/>
  <c r="R28" i="68" s="1"/>
  <c r="AB68" i="67"/>
  <c r="AB76" i="67"/>
  <c r="K66" i="67"/>
  <c r="K74" i="67"/>
  <c r="H66" i="37"/>
  <c r="K91" i="67"/>
  <c r="K90" i="65"/>
  <c r="M64" i="37"/>
  <c r="P71" i="67"/>
  <c r="Z34" i="65"/>
  <c r="W59" i="37"/>
  <c r="Z35" i="67"/>
  <c r="M58" i="37"/>
  <c r="P27" i="67"/>
  <c r="D37" i="65"/>
  <c r="AC43" i="65"/>
  <c r="AC42" i="65" s="1"/>
  <c r="Z60" i="37"/>
  <c r="AC44" i="67"/>
  <c r="W36" i="65"/>
  <c r="W34" i="65" s="1"/>
  <c r="W37" i="67"/>
  <c r="BC43" i="65"/>
  <c r="D34" i="61"/>
  <c r="D48" i="65"/>
  <c r="F48" i="67"/>
  <c r="D52" i="65"/>
  <c r="F52" i="67"/>
  <c r="F51" i="68"/>
  <c r="D51" i="68" s="1"/>
  <c r="D51" i="67"/>
  <c r="AE26" i="65"/>
  <c r="I43" i="65"/>
  <c r="I44" i="67"/>
  <c r="F60" i="37"/>
  <c r="AB49" i="65"/>
  <c r="AB36" i="65"/>
  <c r="AB34" i="65" s="1"/>
  <c r="AB37" i="67"/>
  <c r="U36" i="65"/>
  <c r="U34" i="65" s="1"/>
  <c r="U39" i="67"/>
  <c r="S43" i="65"/>
  <c r="S42" i="65" s="1"/>
  <c r="S45" i="67"/>
  <c r="S45" i="68" s="1"/>
  <c r="AA43" i="65"/>
  <c r="AA42" i="65" s="1"/>
  <c r="AA45" i="67"/>
  <c r="AA45" i="68" s="1"/>
  <c r="AB43" i="65"/>
  <c r="AB47" i="67"/>
  <c r="AB47" i="68" s="1"/>
  <c r="F38" i="37"/>
  <c r="V38" i="37"/>
  <c r="E38" i="37"/>
  <c r="U38" i="37"/>
  <c r="K63" i="37"/>
  <c r="D36" i="61"/>
  <c r="D38" i="65"/>
  <c r="F28" i="65"/>
  <c r="F26" i="65" s="1"/>
  <c r="F29" i="67"/>
  <c r="D30" i="65"/>
  <c r="G30" i="67"/>
  <c r="U43" i="65"/>
  <c r="U42" i="65" s="1"/>
  <c r="R60" i="37"/>
  <c r="U44" i="67"/>
  <c r="AE36" i="65"/>
  <c r="AE34" i="65" s="1"/>
  <c r="T49" i="65"/>
  <c r="X43" i="65"/>
  <c r="H43" i="65"/>
  <c r="Y42" i="61"/>
  <c r="W43" i="65"/>
  <c r="W42" i="65" s="1"/>
  <c r="I49" i="65"/>
  <c r="D63" i="65"/>
  <c r="J85" i="68"/>
  <c r="J84" i="68" s="1"/>
  <c r="J84" i="67"/>
  <c r="AZ65" i="37"/>
  <c r="BC79" i="65"/>
  <c r="BC80" i="67"/>
  <c r="D57" i="65"/>
  <c r="F57" i="67"/>
  <c r="AD64" i="65"/>
  <c r="AD62" i="65" s="1"/>
  <c r="AE95" i="67"/>
  <c r="AE94" i="65"/>
  <c r="Z66" i="37"/>
  <c r="AC91" i="67"/>
  <c r="AC90" i="65"/>
  <c r="M85" i="67"/>
  <c r="M84" i="65"/>
  <c r="M78" i="61"/>
  <c r="L64" i="65"/>
  <c r="L62" i="65" s="1"/>
  <c r="AB65" i="67"/>
  <c r="AB73" i="67"/>
  <c r="AB72" i="65"/>
  <c r="AB70" i="65" s="1"/>
  <c r="AB91" i="68"/>
  <c r="AB90" i="67"/>
  <c r="K76" i="68"/>
  <c r="K68" i="68"/>
  <c r="R36" i="68"/>
  <c r="AD76" i="67"/>
  <c r="AD68" i="67"/>
  <c r="S91" i="67"/>
  <c r="P66" i="37"/>
  <c r="S90" i="65"/>
  <c r="S67" i="67"/>
  <c r="S75" i="67"/>
  <c r="AC65" i="67"/>
  <c r="AC73" i="67"/>
  <c r="AC72" i="65"/>
  <c r="AC70" i="65" s="1"/>
  <c r="I66" i="37"/>
  <c r="N65" i="67"/>
  <c r="N73" i="67"/>
  <c r="N72" i="65"/>
  <c r="N70" i="65" s="1"/>
  <c r="B46" i="37"/>
  <c r="N85" i="67"/>
  <c r="N84" i="65"/>
  <c r="AD78" i="61"/>
  <c r="M68" i="67"/>
  <c r="M76" i="67"/>
  <c r="V65" i="67"/>
  <c r="V73" i="67"/>
  <c r="V72" i="65"/>
  <c r="V70" i="65" s="1"/>
  <c r="J43" i="37"/>
  <c r="R59" i="37"/>
  <c r="U35" i="67"/>
  <c r="O59" i="37"/>
  <c r="R35" i="67"/>
  <c r="M34" i="65"/>
  <c r="J50" i="68"/>
  <c r="J49" i="68" s="1"/>
  <c r="J49" i="67"/>
  <c r="AC36" i="67"/>
  <c r="O78" i="37"/>
  <c r="R44" i="68"/>
  <c r="R43" i="67"/>
  <c r="AD34" i="65"/>
  <c r="I66" i="68"/>
  <c r="I74" i="68"/>
  <c r="U85" i="67"/>
  <c r="U84" i="65"/>
  <c r="W78" i="61"/>
  <c r="O64" i="65"/>
  <c r="O62" i="65" s="1"/>
  <c r="T65" i="67"/>
  <c r="T72" i="65"/>
  <c r="T70" i="65" s="1"/>
  <c r="T73" i="67"/>
  <c r="R43" i="37"/>
  <c r="R64" i="65"/>
  <c r="R62" i="65" s="1"/>
  <c r="O66" i="37"/>
  <c r="R91" i="67"/>
  <c r="R90" i="65"/>
  <c r="G59" i="37"/>
  <c r="J35" i="67"/>
  <c r="H58" i="37"/>
  <c r="K27" i="67"/>
  <c r="T74" i="68"/>
  <c r="T66" i="68"/>
  <c r="C43" i="37"/>
  <c r="B44" i="37"/>
  <c r="F66" i="37"/>
  <c r="I91" i="67"/>
  <c r="I90" i="65"/>
  <c r="K67" i="67"/>
  <c r="K75" i="67"/>
  <c r="U65" i="67"/>
  <c r="U73" i="67"/>
  <c r="U72" i="65"/>
  <c r="U70" i="65" s="1"/>
  <c r="BC64" i="65"/>
  <c r="BC62" i="65" s="1"/>
  <c r="F96" i="68"/>
  <c r="D96" i="68" s="1"/>
  <c r="D96" i="67"/>
  <c r="F82" i="68"/>
  <c r="D82" i="68" s="1"/>
  <c r="D82" i="67"/>
  <c r="L66" i="37"/>
  <c r="O91" i="67"/>
  <c r="O90" i="65"/>
  <c r="I68" i="67"/>
  <c r="I76" i="67"/>
  <c r="F76" i="67"/>
  <c r="F68" i="67"/>
  <c r="D76" i="65"/>
  <c r="S66" i="37"/>
  <c r="V91" i="67"/>
  <c r="V90" i="65"/>
  <c r="AC68" i="67"/>
  <c r="AC76" i="67"/>
  <c r="M75" i="67"/>
  <c r="M67" i="67"/>
  <c r="Y49" i="68"/>
  <c r="L59" i="37"/>
  <c r="O35" i="67"/>
  <c r="AB59" i="37"/>
  <c r="AE35" i="67"/>
  <c r="E59" i="37"/>
  <c r="H35" i="67"/>
  <c r="N58" i="37"/>
  <c r="Q27" i="67"/>
  <c r="AC95" i="67"/>
  <c r="AC94" i="65"/>
  <c r="L89" i="61"/>
  <c r="L67" i="67"/>
  <c r="L75" i="67"/>
  <c r="D83" i="65"/>
  <c r="F83" i="67"/>
  <c r="AC75" i="67"/>
  <c r="AC67" i="67"/>
  <c r="F59" i="37"/>
  <c r="I35" i="67"/>
  <c r="V59" i="37"/>
  <c r="Y35" i="67"/>
  <c r="G34" i="65"/>
  <c r="P58" i="37"/>
  <c r="S27" i="67"/>
  <c r="H60" i="37"/>
  <c r="AB49" i="67"/>
  <c r="H95" i="68"/>
  <c r="H94" i="68" s="1"/>
  <c r="H94" i="67"/>
  <c r="I65" i="37"/>
  <c r="L79" i="65"/>
  <c r="L80" i="67"/>
  <c r="F85" i="67"/>
  <c r="D85" i="65"/>
  <c r="F84" i="65"/>
  <c r="U68" i="68"/>
  <c r="U76" i="68"/>
  <c r="AE66" i="68"/>
  <c r="AE74" i="68"/>
  <c r="Q85" i="67"/>
  <c r="Q84" i="65"/>
  <c r="R78" i="61"/>
  <c r="V67" i="67"/>
  <c r="V75" i="67"/>
  <c r="AE64" i="65"/>
  <c r="AE62" i="65" s="1"/>
  <c r="X64" i="65"/>
  <c r="X62" i="65" s="1"/>
  <c r="J76" i="67"/>
  <c r="J68" i="67"/>
  <c r="O64" i="37"/>
  <c r="R71" i="67"/>
  <c r="D67" i="65"/>
  <c r="G89" i="61"/>
  <c r="Y75" i="67"/>
  <c r="Y67" i="67"/>
  <c r="Y64" i="65"/>
  <c r="Y62" i="65" s="1"/>
  <c r="BC67" i="67"/>
  <c r="BC75" i="67"/>
  <c r="C66" i="37"/>
  <c r="F91" i="67"/>
  <c r="F90" i="65"/>
  <c r="D91" i="65"/>
  <c r="AA66" i="37"/>
  <c r="AD90" i="65"/>
  <c r="AD91" i="67"/>
  <c r="N89" i="61"/>
  <c r="E43" i="37"/>
  <c r="I36" i="67"/>
  <c r="Y58" i="37"/>
  <c r="AB27" i="67"/>
  <c r="T60" i="37"/>
  <c r="W44" i="67"/>
  <c r="P49" i="65"/>
  <c r="P50" i="67"/>
  <c r="M78" i="37" s="1"/>
  <c r="V37" i="68"/>
  <c r="V36" i="68" s="1"/>
  <c r="V36" i="67"/>
  <c r="L28" i="65"/>
  <c r="L26" i="65" s="1"/>
  <c r="L29" i="67"/>
  <c r="U59" i="37"/>
  <c r="X35" i="67"/>
  <c r="T58" i="37"/>
  <c r="W27" i="67"/>
  <c r="T34" i="65"/>
  <c r="E58" i="37"/>
  <c r="H27" i="67"/>
  <c r="T49" i="68"/>
  <c r="N34" i="65"/>
  <c r="L202" i="37"/>
  <c r="L214" i="37"/>
  <c r="AD50" i="68"/>
  <c r="AD49" i="68" s="1"/>
  <c r="AD49" i="67"/>
  <c r="AB44" i="68"/>
  <c r="BC29" i="68"/>
  <c r="BC28" i="68" s="1"/>
  <c r="BC28" i="67"/>
  <c r="H29" i="68"/>
  <c r="H28" i="68" s="1"/>
  <c r="H28" i="67"/>
  <c r="H202" i="37"/>
  <c r="H214" i="37"/>
  <c r="U65" i="37"/>
  <c r="X80" i="67"/>
  <c r="X79" i="65"/>
  <c r="F74" i="68"/>
  <c r="F66" i="68"/>
  <c r="I65" i="67"/>
  <c r="I73" i="67"/>
  <c r="I72" i="65"/>
  <c r="I70" i="65" s="1"/>
  <c r="G95" i="67"/>
  <c r="G94" i="65"/>
  <c r="U89" i="61"/>
  <c r="N36" i="67"/>
  <c r="AA64" i="37"/>
  <c r="AD71" i="67"/>
  <c r="AA89" i="61"/>
  <c r="W85" i="67"/>
  <c r="W84" i="65"/>
  <c r="R65" i="37"/>
  <c r="U79" i="65"/>
  <c r="U80" i="67"/>
  <c r="AC74" i="68"/>
  <c r="AC66" i="68"/>
  <c r="P65" i="37"/>
  <c r="S80" i="67"/>
  <c r="S79" i="65"/>
  <c r="X68" i="67"/>
  <c r="X76" i="67"/>
  <c r="S50" i="68"/>
  <c r="S49" i="68" s="1"/>
  <c r="S49" i="67"/>
  <c r="R50" i="68"/>
  <c r="R49" i="68" s="1"/>
  <c r="R49" i="67"/>
  <c r="S78" i="37"/>
  <c r="V44" i="68"/>
  <c r="V43" i="67"/>
  <c r="M60" i="37"/>
  <c r="AD26" i="65"/>
  <c r="N26" i="65"/>
  <c r="D202" i="37"/>
  <c r="D214" i="37"/>
  <c r="V50" i="68"/>
  <c r="V49" i="68" s="1"/>
  <c r="V49" i="67"/>
  <c r="T29" i="68"/>
  <c r="T28" i="68" s="1"/>
  <c r="T28" i="67"/>
  <c r="G43" i="65"/>
  <c r="G45" i="67"/>
  <c r="G43" i="67" s="1"/>
  <c r="AE43" i="65"/>
  <c r="AE42" i="65" s="1"/>
  <c r="AE45" i="67"/>
  <c r="AE45" i="68" s="1"/>
  <c r="H65" i="37"/>
  <c r="K80" i="67"/>
  <c r="K79" i="65"/>
  <c r="AB74" i="68"/>
  <c r="AB66" i="68"/>
  <c r="Z43" i="37"/>
  <c r="K36" i="67"/>
  <c r="K37" i="68"/>
  <c r="K36" i="68" s="1"/>
  <c r="Z28" i="65"/>
  <c r="Z26" i="65" s="1"/>
  <c r="Z29" i="67"/>
  <c r="X29" i="68"/>
  <c r="X28" i="68" s="1"/>
  <c r="X28" i="67"/>
  <c r="K50" i="68"/>
  <c r="K49" i="68" s="1"/>
  <c r="K49" i="67"/>
  <c r="Z95" i="67"/>
  <c r="Z94" i="65"/>
  <c r="S73" i="67"/>
  <c r="S72" i="65"/>
  <c r="S70" i="65" s="1"/>
  <c r="S65" i="67"/>
  <c r="Z66" i="67"/>
  <c r="Z74" i="67"/>
  <c r="AA95" i="67"/>
  <c r="AA94" i="65"/>
  <c r="B45" i="37"/>
  <c r="W64" i="37"/>
  <c r="Z71" i="67"/>
  <c r="AB66" i="37"/>
  <c r="AE91" i="67"/>
  <c r="AE90" i="65"/>
  <c r="O44" i="68"/>
  <c r="AA76" i="68"/>
  <c r="AA68" i="68"/>
  <c r="O37" i="68"/>
  <c r="O36" i="68" s="1"/>
  <c r="O36" i="67"/>
  <c r="N66" i="37"/>
  <c r="Q91" i="67"/>
  <c r="Q90" i="65"/>
  <c r="I95" i="67"/>
  <c r="I94" i="65"/>
  <c r="S84" i="65"/>
  <c r="S85" i="67"/>
  <c r="M71" i="68"/>
  <c r="Z75" i="68"/>
  <c r="Z67" i="68"/>
  <c r="AA59" i="37"/>
  <c r="AD35" i="67"/>
  <c r="J58" i="37"/>
  <c r="M27" i="67"/>
  <c r="G44" i="68"/>
  <c r="Y60" i="37"/>
  <c r="O66" i="68"/>
  <c r="O74" i="68"/>
  <c r="X44" i="68"/>
  <c r="X43" i="67"/>
  <c r="F37" i="68"/>
  <c r="D31" i="65"/>
  <c r="F31" i="67"/>
  <c r="AC36" i="65"/>
  <c r="AC34" i="65" s="1"/>
  <c r="M26" i="65"/>
  <c r="AC26" i="65"/>
  <c r="BC91" i="68"/>
  <c r="BC90" i="67"/>
  <c r="J75" i="68"/>
  <c r="J67" i="68"/>
  <c r="AC71" i="68"/>
  <c r="F65" i="67"/>
  <c r="F73" i="67"/>
  <c r="D73" i="65"/>
  <c r="F72" i="65"/>
  <c r="F70" i="65" s="1"/>
  <c r="O95" i="67"/>
  <c r="O94" i="65"/>
  <c r="AC89" i="61"/>
  <c r="AC85" i="67"/>
  <c r="AC84" i="65"/>
  <c r="J65" i="37"/>
  <c r="M79" i="65"/>
  <c r="M78" i="65" s="1"/>
  <c r="M80" i="67"/>
  <c r="U74" i="67"/>
  <c r="U66" i="67"/>
  <c r="V64" i="37"/>
  <c r="V61" i="37" s="1"/>
  <c r="Y71" i="67"/>
  <c r="H85" i="67"/>
  <c r="H84" i="65"/>
  <c r="J36" i="68"/>
  <c r="N76" i="67"/>
  <c r="N68" i="67"/>
  <c r="U95" i="67"/>
  <c r="U94" i="65"/>
  <c r="G65" i="37"/>
  <c r="J80" i="67"/>
  <c r="J79" i="65"/>
  <c r="J78" i="65" s="1"/>
  <c r="O76" i="67"/>
  <c r="O68" i="67"/>
  <c r="M74" i="68"/>
  <c r="M66" i="68"/>
  <c r="G73" i="67"/>
  <c r="G72" i="65"/>
  <c r="G70" i="65" s="1"/>
  <c r="G65" i="67"/>
  <c r="AD85" i="67"/>
  <c r="AD84" i="65"/>
  <c r="AA65" i="37"/>
  <c r="AD80" i="67"/>
  <c r="AD79" i="65"/>
  <c r="Q59" i="37"/>
  <c r="T35" i="67"/>
  <c r="V43" i="37"/>
  <c r="J59" i="37"/>
  <c r="M35" i="67"/>
  <c r="Z59" i="37"/>
  <c r="AC35" i="67"/>
  <c r="K34" i="65"/>
  <c r="I49" i="67"/>
  <c r="J28" i="65"/>
  <c r="J26" i="65" s="1"/>
  <c r="J29" i="67"/>
  <c r="X49" i="65"/>
  <c r="X50" i="67"/>
  <c r="R42" i="65"/>
  <c r="I75" i="68"/>
  <c r="I67" i="68"/>
  <c r="T65" i="37"/>
  <c r="W80" i="67"/>
  <c r="W79" i="65"/>
  <c r="AA67" i="67"/>
  <c r="AA75" i="67"/>
  <c r="T85" i="67"/>
  <c r="T84" i="65"/>
  <c r="X58" i="37"/>
  <c r="AA27" i="67"/>
  <c r="Y36" i="68"/>
  <c r="L49" i="68"/>
  <c r="J91" i="68"/>
  <c r="J90" i="67"/>
  <c r="I71" i="68"/>
  <c r="S64" i="65"/>
  <c r="S62" i="65" s="1"/>
  <c r="C65" i="37"/>
  <c r="D80" i="65"/>
  <c r="F80" i="67"/>
  <c r="F79" i="65"/>
  <c r="D65" i="37"/>
  <c r="G80" i="67"/>
  <c r="G79" i="65"/>
  <c r="L68" i="67"/>
  <c r="L76" i="67"/>
  <c r="Q64" i="37"/>
  <c r="T71" i="67"/>
  <c r="P73" i="67"/>
  <c r="P65" i="67"/>
  <c r="P72" i="65"/>
  <c r="P70" i="65" s="1"/>
  <c r="F97" i="68"/>
  <c r="D97" i="68" s="1"/>
  <c r="D97" i="67"/>
  <c r="O89" i="61"/>
  <c r="W73" i="67"/>
  <c r="W72" i="65"/>
  <c r="W70" i="65" s="1"/>
  <c r="W65" i="67"/>
  <c r="Y59" i="37"/>
  <c r="AB35" i="67"/>
  <c r="T95" i="67"/>
  <c r="Q84" i="37" s="1"/>
  <c r="T94" i="65"/>
  <c r="T89" i="65" s="1"/>
  <c r="Q64" i="65"/>
  <c r="Q62" i="65" s="1"/>
  <c r="I43" i="37"/>
  <c r="Q49" i="68"/>
  <c r="D59" i="37"/>
  <c r="G35" i="67"/>
  <c r="T59" i="37"/>
  <c r="W35" i="67"/>
  <c r="S59" i="37"/>
  <c r="V35" i="67"/>
  <c r="M59" i="37"/>
  <c r="P35" i="67"/>
  <c r="F58" i="37"/>
  <c r="I27" i="67"/>
  <c r="V58" i="37"/>
  <c r="Y27" i="67"/>
  <c r="L60" i="37"/>
  <c r="G76" i="68"/>
  <c r="G68" i="68"/>
  <c r="V95" i="67"/>
  <c r="V94" i="65"/>
  <c r="T64" i="37"/>
  <c r="W71" i="67"/>
  <c r="AB67" i="67"/>
  <c r="AB75" i="67"/>
  <c r="P95" i="67"/>
  <c r="M84" i="37" s="1"/>
  <c r="P94" i="65"/>
  <c r="P89" i="65" s="1"/>
  <c r="K73" i="67"/>
  <c r="K72" i="65"/>
  <c r="K70" i="65" s="1"/>
  <c r="K65" i="67"/>
  <c r="N59" i="37"/>
  <c r="Q35" i="67"/>
  <c r="L34" i="65"/>
  <c r="J65" i="68"/>
  <c r="J73" i="68"/>
  <c r="U66" i="37"/>
  <c r="F95" i="67"/>
  <c r="F94" i="65"/>
  <c r="D95" i="65"/>
  <c r="R80" i="67"/>
  <c r="R79" i="65"/>
  <c r="O65" i="37"/>
  <c r="W76" i="67"/>
  <c r="W68" i="67"/>
  <c r="AB64" i="37"/>
  <c r="AE71" i="67"/>
  <c r="H73" i="67"/>
  <c r="H65" i="67"/>
  <c r="H72" i="65"/>
  <c r="H70" i="65" s="1"/>
  <c r="Z76" i="67"/>
  <c r="Z68" i="67"/>
  <c r="F27" i="68"/>
  <c r="F86" i="68"/>
  <c r="D86" i="68" s="1"/>
  <c r="D86" i="67"/>
  <c r="D66" i="37"/>
  <c r="G91" i="67"/>
  <c r="G90" i="65"/>
  <c r="T68" i="67"/>
  <c r="T76" i="67"/>
  <c r="S66" i="68"/>
  <c r="S74" i="68"/>
  <c r="M64" i="65"/>
  <c r="M62" i="65" s="1"/>
  <c r="H91" i="68"/>
  <c r="E84" i="37"/>
  <c r="H90" i="67"/>
  <c r="Y74" i="68"/>
  <c r="Y66" i="68"/>
  <c r="P67" i="67"/>
  <c r="P75" i="67"/>
  <c r="F62" i="61"/>
  <c r="D62" i="61" s="1"/>
  <c r="D64" i="61"/>
  <c r="K66" i="37"/>
  <c r="N90" i="65"/>
  <c r="N91" i="67"/>
  <c r="AA73" i="67"/>
  <c r="AA72" i="65"/>
  <c r="AA70" i="65" s="1"/>
  <c r="AA65" i="67"/>
  <c r="U43" i="37"/>
  <c r="AC49" i="67"/>
  <c r="Q36" i="67"/>
  <c r="I58" i="37"/>
  <c r="L27" i="67"/>
  <c r="D60" i="37"/>
  <c r="Z43" i="65"/>
  <c r="Z42" i="65" s="1"/>
  <c r="W60" i="37"/>
  <c r="Z44" i="67"/>
  <c r="J43" i="65"/>
  <c r="J42" i="65" s="1"/>
  <c r="G60" i="37"/>
  <c r="J44" i="67"/>
  <c r="Z37" i="68"/>
  <c r="Z36" i="68" s="1"/>
  <c r="Z36" i="67"/>
  <c r="S34" i="65"/>
  <c r="Q34" i="65"/>
  <c r="U58" i="37"/>
  <c r="X27" i="67"/>
  <c r="P60" i="37"/>
  <c r="N44" i="68"/>
  <c r="K78" i="37"/>
  <c r="N43" i="67"/>
  <c r="E60" i="37"/>
  <c r="R202" i="37"/>
  <c r="R214" i="37"/>
  <c r="Q58" i="37"/>
  <c r="T27" i="67"/>
  <c r="N50" i="68"/>
  <c r="N49" i="68" s="1"/>
  <c r="N49" i="67"/>
  <c r="L44" i="68"/>
  <c r="P29" i="68"/>
  <c r="P28" i="68" s="1"/>
  <c r="P28" i="67"/>
  <c r="J214" i="37"/>
  <c r="J202" i="37"/>
  <c r="X78" i="61"/>
  <c r="W95" i="67"/>
  <c r="W94" i="65"/>
  <c r="R66" i="37"/>
  <c r="U91" i="67"/>
  <c r="U90" i="65"/>
  <c r="X43" i="37"/>
  <c r="X66" i="37"/>
  <c r="AA91" i="67"/>
  <c r="AA90" i="65"/>
  <c r="G85" i="67"/>
  <c r="G84" i="65"/>
  <c r="U78" i="61"/>
  <c r="AD67" i="67"/>
  <c r="AD75" i="67"/>
  <c r="BC95" i="67"/>
  <c r="BC94" i="65"/>
  <c r="BC89" i="65" s="1"/>
  <c r="S78" i="61"/>
  <c r="G67" i="67"/>
  <c r="G75" i="67"/>
  <c r="AA50" i="68"/>
  <c r="AA49" i="68" s="1"/>
  <c r="AA49" i="67"/>
  <c r="AA44" i="68"/>
  <c r="BC44" i="68"/>
  <c r="BC43" i="67"/>
  <c r="T202" i="37"/>
  <c r="T214" i="37"/>
  <c r="AE36" i="67"/>
  <c r="U60" i="37"/>
  <c r="D35" i="65"/>
  <c r="C59" i="37"/>
  <c r="F35" i="67"/>
  <c r="D40" i="67"/>
  <c r="F40" i="68"/>
  <c r="D40" i="68" s="1"/>
  <c r="G49" i="65"/>
  <c r="G50" i="67"/>
  <c r="T43" i="65"/>
  <c r="T47" i="67"/>
  <c r="T47" i="68" s="1"/>
  <c r="BC36" i="65"/>
  <c r="BC34" i="65" s="1"/>
  <c r="BC38" i="67"/>
  <c r="X85" i="67"/>
  <c r="X84" i="65"/>
  <c r="D72" i="61"/>
  <c r="Q68" i="67"/>
  <c r="Q76" i="67"/>
  <c r="L65" i="67"/>
  <c r="L72" i="65"/>
  <c r="L70" i="65" s="1"/>
  <c r="L73" i="67"/>
  <c r="I64" i="37"/>
  <c r="L71" i="67"/>
  <c r="AD66" i="67"/>
  <c r="AD74" i="67"/>
  <c r="M95" i="67"/>
  <c r="M94" i="65"/>
  <c r="AA58" i="37"/>
  <c r="AD27" i="67"/>
  <c r="F78" i="61"/>
  <c r="D79" i="61"/>
  <c r="V66" i="37"/>
  <c r="Y91" i="67"/>
  <c r="Y90" i="65"/>
  <c r="I85" i="67"/>
  <c r="I84" i="65"/>
  <c r="BC73" i="67"/>
  <c r="BC65" i="67"/>
  <c r="BC72" i="65"/>
  <c r="BC70" i="65" s="1"/>
  <c r="R76" i="67"/>
  <c r="R68" i="67"/>
  <c r="K84" i="65"/>
  <c r="K85" i="67"/>
  <c r="X74" i="68"/>
  <c r="X66" i="68"/>
  <c r="O75" i="68"/>
  <c r="O67" i="68"/>
  <c r="D68" i="65"/>
  <c r="R64" i="37"/>
  <c r="U71" i="67"/>
  <c r="L36" i="67"/>
  <c r="L37" i="68"/>
  <c r="L36" i="68" s="1"/>
  <c r="X91" i="68"/>
  <c r="X90" i="67"/>
  <c r="O58" i="37"/>
  <c r="R27" i="67"/>
  <c r="R26" i="65"/>
  <c r="H74" i="68"/>
  <c r="H66" i="68"/>
  <c r="Y65" i="67"/>
  <c r="Y73" i="67"/>
  <c r="Y72" i="65"/>
  <c r="Y70" i="65" s="1"/>
  <c r="AD43" i="65"/>
  <c r="AD42" i="65" s="1"/>
  <c r="AA60" i="37"/>
  <c r="AD44" i="67"/>
  <c r="F60" i="67"/>
  <c r="D60" i="65"/>
  <c r="F81" i="68"/>
  <c r="D81" i="68" s="1"/>
  <c r="D81" i="67"/>
  <c r="F59" i="67"/>
  <c r="D59" i="65"/>
  <c r="V28" i="67"/>
  <c r="V26" i="67" s="1"/>
  <c r="V29" i="68"/>
  <c r="V28" i="68" s="1"/>
  <c r="D43" i="61"/>
  <c r="D47" i="65"/>
  <c r="F47" i="67"/>
  <c r="M43" i="65"/>
  <c r="M42" i="65" s="1"/>
  <c r="J60" i="37"/>
  <c r="M44" i="67"/>
  <c r="P43" i="65"/>
  <c r="D39" i="65"/>
  <c r="F39" i="67"/>
  <c r="F36" i="67" s="1"/>
  <c r="Y43" i="65"/>
  <c r="Y42" i="65" s="1"/>
  <c r="V60" i="37"/>
  <c r="Y44" i="67"/>
  <c r="L43" i="65"/>
  <c r="L47" i="67"/>
  <c r="L47" i="68" s="1"/>
  <c r="D38" i="37"/>
  <c r="M38" i="37"/>
  <c r="C62" i="37"/>
  <c r="S63" i="37"/>
  <c r="N95" i="67"/>
  <c r="N94" i="65"/>
  <c r="BC68" i="68"/>
  <c r="BC76" i="68"/>
  <c r="AD65" i="67"/>
  <c r="AD73" i="67"/>
  <c r="AD72" i="65"/>
  <c r="AD70" i="65" s="1"/>
  <c r="W58" i="37"/>
  <c r="Z27" i="67"/>
  <c r="F64" i="65"/>
  <c r="D65" i="65"/>
  <c r="J66" i="37"/>
  <c r="M91" i="67"/>
  <c r="M90" i="65"/>
  <c r="Q75" i="67"/>
  <c r="Q67" i="67"/>
  <c r="Z65" i="67"/>
  <c r="Z73" i="67"/>
  <c r="Z72" i="65"/>
  <c r="Z70" i="65" s="1"/>
  <c r="R36" i="67"/>
  <c r="S64" i="37"/>
  <c r="V71" i="67"/>
  <c r="AE85" i="67"/>
  <c r="AE84" i="65"/>
  <c r="AB65" i="37"/>
  <c r="AE80" i="67"/>
  <c r="AE79" i="65"/>
  <c r="AC64" i="65"/>
  <c r="AC62" i="65" s="1"/>
  <c r="G64" i="65"/>
  <c r="G62" i="65" s="1"/>
  <c r="V27" i="68"/>
  <c r="S76" i="37"/>
  <c r="L91" i="68"/>
  <c r="L90" i="67"/>
  <c r="H71" i="68"/>
  <c r="C64" i="37"/>
  <c r="F71" i="67"/>
  <c r="D71" i="65"/>
  <c r="W66" i="37"/>
  <c r="Z91" i="67"/>
  <c r="Z90" i="65"/>
  <c r="R75" i="67"/>
  <c r="R67" i="67"/>
  <c r="L74" i="68"/>
  <c r="L66" i="68"/>
  <c r="X64" i="37"/>
  <c r="AA71" i="67"/>
  <c r="L58" i="37"/>
  <c r="O27" i="67"/>
  <c r="I49" i="68"/>
  <c r="H49" i="65"/>
  <c r="H50" i="67"/>
  <c r="AD37" i="68"/>
  <c r="AD36" i="68" s="1"/>
  <c r="AD36" i="67"/>
  <c r="K58" i="37"/>
  <c r="N27" i="67"/>
  <c r="F92" i="67"/>
  <c r="D92" i="65"/>
  <c r="O73" i="67"/>
  <c r="O72" i="65"/>
  <c r="O70" i="65" s="1"/>
  <c r="O65" i="67"/>
  <c r="T64" i="65"/>
  <c r="T62" i="65" s="1"/>
  <c r="R65" i="67"/>
  <c r="R73" i="67"/>
  <c r="R72" i="65"/>
  <c r="R70" i="65" s="1"/>
  <c r="I59" i="37"/>
  <c r="L35" i="67"/>
  <c r="V85" i="67"/>
  <c r="V84" i="65"/>
  <c r="T78" i="61"/>
  <c r="J95" i="67"/>
  <c r="J94" i="65"/>
  <c r="J89" i="65" s="1"/>
  <c r="P85" i="67"/>
  <c r="P84" i="65"/>
  <c r="J66" i="67"/>
  <c r="J74" i="67"/>
  <c r="B47" i="37"/>
  <c r="K95" i="67"/>
  <c r="K94" i="65"/>
  <c r="Y85" i="67"/>
  <c r="Y84" i="65"/>
  <c r="Z65" i="37"/>
  <c r="AC79" i="65"/>
  <c r="AC80" i="67"/>
  <c r="U64" i="65"/>
  <c r="U62" i="65" s="1"/>
  <c r="S65" i="37"/>
  <c r="V80" i="67"/>
  <c r="V79" i="65"/>
  <c r="G64" i="37"/>
  <c r="J71" i="67"/>
  <c r="J70" i="65"/>
  <c r="Q95" i="67"/>
  <c r="Q94" i="65"/>
  <c r="AE89" i="61"/>
  <c r="AA84" i="65"/>
  <c r="AA85" i="67"/>
  <c r="W65" i="37"/>
  <c r="Z80" i="67"/>
  <c r="Z79" i="65"/>
  <c r="AE76" i="67"/>
  <c r="AE68" i="67"/>
  <c r="N67" i="67"/>
  <c r="N75" i="67"/>
  <c r="W64" i="65"/>
  <c r="W62" i="65" s="1"/>
  <c r="D64" i="37"/>
  <c r="G71" i="67"/>
  <c r="T91" i="68"/>
  <c r="T90" i="67"/>
  <c r="H67" i="67"/>
  <c r="H75" i="67"/>
  <c r="Z85" i="67"/>
  <c r="Z84" i="65"/>
  <c r="H68" i="67"/>
  <c r="H76" i="67"/>
  <c r="Q65" i="67"/>
  <c r="Q73" i="67"/>
  <c r="Q72" i="65"/>
  <c r="Q70" i="65" s="1"/>
  <c r="Y49" i="67"/>
  <c r="E65" i="37"/>
  <c r="E61" i="37" s="1"/>
  <c r="H79" i="65"/>
  <c r="H80" i="67"/>
  <c r="X65" i="37"/>
  <c r="AA80" i="67"/>
  <c r="AA79" i="65"/>
  <c r="S71" i="68"/>
  <c r="K64" i="37"/>
  <c r="N71" i="67"/>
  <c r="D75" i="65"/>
  <c r="U64" i="37"/>
  <c r="K64" i="65"/>
  <c r="K62" i="65" s="1"/>
  <c r="G37" i="68"/>
  <c r="G36" i="68" s="1"/>
  <c r="G36" i="67"/>
  <c r="H78" i="37"/>
  <c r="K44" i="68"/>
  <c r="K43" i="67"/>
  <c r="AB49" i="68"/>
  <c r="Y65" i="37"/>
  <c r="AB79" i="65"/>
  <c r="AB80" i="67"/>
  <c r="D84" i="61"/>
  <c r="BC85" i="67"/>
  <c r="BC84" i="65"/>
  <c r="Q78" i="61"/>
  <c r="U75" i="68"/>
  <c r="U67" i="68"/>
  <c r="G58" i="37"/>
  <c r="J27" i="67"/>
  <c r="R66" i="67"/>
  <c r="R74" i="67"/>
  <c r="S95" i="67"/>
  <c r="S94" i="65"/>
  <c r="AE73" i="67"/>
  <c r="AE72" i="65"/>
  <c r="AE70" i="65" s="1"/>
  <c r="AE65" i="67"/>
  <c r="S43" i="37"/>
  <c r="C58" i="37"/>
  <c r="Y95" i="67"/>
  <c r="Y94" i="65"/>
  <c r="T66" i="37"/>
  <c r="W91" i="67"/>
  <c r="W90" i="65"/>
  <c r="O80" i="67"/>
  <c r="L65" i="37"/>
  <c r="O79" i="65"/>
  <c r="M65" i="67"/>
  <c r="M73" i="67"/>
  <c r="M72" i="65"/>
  <c r="M70" i="65" s="1"/>
  <c r="T89" i="61"/>
  <c r="AB95" i="67"/>
  <c r="AB94" i="65"/>
  <c r="AB89" i="65" s="1"/>
  <c r="K65" i="37"/>
  <c r="N80" i="67"/>
  <c r="N79" i="65"/>
  <c r="S68" i="67"/>
  <c r="S76" i="67"/>
  <c r="AA64" i="65"/>
  <c r="AA62" i="65" s="1"/>
  <c r="H64" i="37"/>
  <c r="K71" i="67"/>
  <c r="M43" i="37"/>
  <c r="AC49" i="68"/>
  <c r="P59" i="37"/>
  <c r="S35" i="67"/>
  <c r="K59" i="37"/>
  <c r="N35" i="67"/>
  <c r="AZ59" i="37"/>
  <c r="BC35" i="67"/>
  <c r="Q36" i="68"/>
  <c r="R58" i="37"/>
  <c r="U27" i="67"/>
  <c r="BC49" i="65"/>
  <c r="BC50" i="67"/>
  <c r="AZ78" i="37" s="1"/>
  <c r="T44" i="68"/>
  <c r="AB28" i="65"/>
  <c r="AB26" i="65" s="1"/>
  <c r="AB29" i="67"/>
  <c r="T36" i="67"/>
  <c r="T37" i="68"/>
  <c r="T36" i="68" s="1"/>
  <c r="T49" i="67"/>
  <c r="AE44" i="68"/>
  <c r="AE43" i="67"/>
  <c r="AE42" i="67" s="1"/>
  <c r="I60" i="37"/>
  <c r="P26" i="65"/>
  <c r="D74" i="65"/>
  <c r="I64" i="65"/>
  <c r="I62" i="65" s="1"/>
  <c r="N66" i="67"/>
  <c r="N74" i="67"/>
  <c r="BC74" i="67"/>
  <c r="BC66" i="67"/>
  <c r="L64" i="37"/>
  <c r="O71" i="67"/>
  <c r="AB89" i="61"/>
  <c r="AZ43" i="37"/>
  <c r="K89" i="61"/>
  <c r="Y68" i="67"/>
  <c r="Y76" i="67"/>
  <c r="G66" i="68"/>
  <c r="G74" i="68"/>
  <c r="AZ58" i="37"/>
  <c r="BC27" i="67"/>
  <c r="X60" i="37"/>
  <c r="AZ60" i="37"/>
  <c r="P44" i="68"/>
  <c r="P43" i="67"/>
  <c r="AD28" i="67"/>
  <c r="AD29" i="68"/>
  <c r="AD28" i="68" s="1"/>
  <c r="N28" i="67"/>
  <c r="N29" i="68"/>
  <c r="N28" i="68" s="1"/>
  <c r="AE36" i="68"/>
  <c r="D90" i="61"/>
  <c r="V98" i="37"/>
  <c r="Y55" i="68"/>
  <c r="F98" i="37"/>
  <c r="I55" i="68"/>
  <c r="M63" i="68"/>
  <c r="U63" i="68"/>
  <c r="AC63" i="68"/>
  <c r="G80" i="37"/>
  <c r="J56" i="68"/>
  <c r="J55" i="67"/>
  <c r="O80" i="37"/>
  <c r="R55" i="67"/>
  <c r="R56" i="68"/>
  <c r="W80" i="37"/>
  <c r="Z55" i="67"/>
  <c r="Z56" i="68"/>
  <c r="X98" i="37"/>
  <c r="AA55" i="68"/>
  <c r="P98" i="37"/>
  <c r="S55" i="68"/>
  <c r="H98" i="37"/>
  <c r="K55" i="68"/>
  <c r="G63" i="68"/>
  <c r="O63" i="68"/>
  <c r="W63" i="68"/>
  <c r="AE63" i="68"/>
  <c r="I80" i="37"/>
  <c r="L56" i="68"/>
  <c r="L55" i="67"/>
  <c r="Q80" i="37"/>
  <c r="T55" i="67"/>
  <c r="T56" i="68"/>
  <c r="Y80" i="37"/>
  <c r="AB55" i="67"/>
  <c r="AB56" i="68"/>
  <c r="Z98" i="37"/>
  <c r="AC55" i="68"/>
  <c r="I63" i="68"/>
  <c r="Q63" i="68"/>
  <c r="Y63" i="68"/>
  <c r="K80" i="37"/>
  <c r="N56" i="68"/>
  <c r="N55" i="67"/>
  <c r="S80" i="37"/>
  <c r="V55" i="67"/>
  <c r="V56" i="68"/>
  <c r="AA80" i="37"/>
  <c r="AD55" i="67"/>
  <c r="AD56" i="68"/>
  <c r="H63" i="68"/>
  <c r="L63" i="68"/>
  <c r="P63" i="68"/>
  <c r="T63" i="68"/>
  <c r="X63" i="68"/>
  <c r="AB63" i="68"/>
  <c r="BC63" i="68"/>
  <c r="T98" i="37"/>
  <c r="W55" i="68"/>
  <c r="L98" i="37"/>
  <c r="O55" i="68"/>
  <c r="D98" i="37"/>
  <c r="G55" i="68"/>
  <c r="K63" i="68"/>
  <c r="S63" i="68"/>
  <c r="AA63" i="68"/>
  <c r="E80" i="37"/>
  <c r="H56" i="68"/>
  <c r="H55" i="67"/>
  <c r="M80" i="37"/>
  <c r="P56" i="68"/>
  <c r="P55" i="67"/>
  <c r="U80" i="37"/>
  <c r="X55" i="67"/>
  <c r="X56" i="68"/>
  <c r="AZ80" i="37"/>
  <c r="BC56" i="68"/>
  <c r="BC55" i="67"/>
  <c r="J63" i="68"/>
  <c r="N63" i="68"/>
  <c r="R63" i="68"/>
  <c r="V63" i="68"/>
  <c r="Z63" i="68"/>
  <c r="AD63" i="68"/>
  <c r="D63" i="67"/>
  <c r="F63" i="68"/>
  <c r="F56" i="68"/>
  <c r="P75" i="37"/>
  <c r="S15" i="68"/>
  <c r="S14" i="68" s="1"/>
  <c r="S13" i="68" s="1"/>
  <c r="X75" i="37"/>
  <c r="AA15" i="68"/>
  <c r="AA14" i="68" s="1"/>
  <c r="AA13" i="68" s="1"/>
  <c r="H75" i="37"/>
  <c r="K15" i="68"/>
  <c r="K14" i="68" s="1"/>
  <c r="K13" i="68" s="1"/>
  <c r="H20" i="68"/>
  <c r="H19" i="68" s="1"/>
  <c r="H19" i="67"/>
  <c r="L20" i="68"/>
  <c r="L19" i="68" s="1"/>
  <c r="L19" i="67"/>
  <c r="P20" i="68"/>
  <c r="P19" i="68" s="1"/>
  <c r="P19" i="67"/>
  <c r="T20" i="68"/>
  <c r="T19" i="68" s="1"/>
  <c r="T19" i="67"/>
  <c r="X20" i="68"/>
  <c r="X19" i="68" s="1"/>
  <c r="X19" i="67"/>
  <c r="AB20" i="68"/>
  <c r="AB19" i="68" s="1"/>
  <c r="AB19" i="67"/>
  <c r="BC20" i="68"/>
  <c r="BC19" i="68" s="1"/>
  <c r="BC19" i="67"/>
  <c r="O20" i="68"/>
  <c r="O19" i="68" s="1"/>
  <c r="O19" i="67"/>
  <c r="AE20" i="68"/>
  <c r="AE19" i="68" s="1"/>
  <c r="AE19" i="67"/>
  <c r="G20" i="68"/>
  <c r="G19" i="68" s="1"/>
  <c r="G19" i="67"/>
  <c r="AD20" i="68"/>
  <c r="AD19" i="68" s="1"/>
  <c r="AD19" i="67"/>
  <c r="V20" i="68"/>
  <c r="V19" i="68" s="1"/>
  <c r="V19" i="67"/>
  <c r="N20" i="68"/>
  <c r="N19" i="68" s="1"/>
  <c r="N19" i="67"/>
  <c r="E57" i="37"/>
  <c r="H15" i="67"/>
  <c r="I57" i="37"/>
  <c r="L15" i="67"/>
  <c r="M57" i="37"/>
  <c r="P15" i="67"/>
  <c r="Q57" i="37"/>
  <c r="T15" i="67"/>
  <c r="U57" i="37"/>
  <c r="X15" i="67"/>
  <c r="Y57" i="37"/>
  <c r="AB15" i="67"/>
  <c r="AZ57" i="37"/>
  <c r="BC15" i="67"/>
  <c r="J57" i="37"/>
  <c r="M15" i="67"/>
  <c r="M14" i="67" s="1"/>
  <c r="M13" i="67" s="1"/>
  <c r="R57" i="37"/>
  <c r="U15" i="67"/>
  <c r="U14" i="67" s="1"/>
  <c r="U13" i="67" s="1"/>
  <c r="Z57" i="37"/>
  <c r="AC15" i="67"/>
  <c r="AC14" i="67" s="1"/>
  <c r="AC13" i="67" s="1"/>
  <c r="AB57" i="37"/>
  <c r="AE15" i="67"/>
  <c r="L57" i="37"/>
  <c r="O15" i="67"/>
  <c r="G57" i="37"/>
  <c r="J15" i="67"/>
  <c r="J14" i="67" s="1"/>
  <c r="J13" i="67" s="1"/>
  <c r="K57" i="37"/>
  <c r="N15" i="67"/>
  <c r="O57" i="37"/>
  <c r="R15" i="67"/>
  <c r="R14" i="67" s="1"/>
  <c r="R13" i="67" s="1"/>
  <c r="S57" i="37"/>
  <c r="V15" i="67"/>
  <c r="W57" i="37"/>
  <c r="Z15" i="67"/>
  <c r="Z14" i="67" s="1"/>
  <c r="Z13" i="67" s="1"/>
  <c r="AA57" i="37"/>
  <c r="AD15" i="67"/>
  <c r="F57" i="37"/>
  <c r="I15" i="67"/>
  <c r="I14" i="67" s="1"/>
  <c r="I13" i="67" s="1"/>
  <c r="N57" i="37"/>
  <c r="Q15" i="67"/>
  <c r="Q14" i="67" s="1"/>
  <c r="Q13" i="67" s="1"/>
  <c r="V57" i="37"/>
  <c r="Y15" i="67"/>
  <c r="Y14" i="67" s="1"/>
  <c r="Y13" i="67" s="1"/>
  <c r="T57" i="37"/>
  <c r="W15" i="67"/>
  <c r="D57" i="37"/>
  <c r="G15" i="67"/>
  <c r="W20" i="68"/>
  <c r="W19" i="68" s="1"/>
  <c r="W19" i="67"/>
  <c r="W14" i="67" s="1"/>
  <c r="W13" i="67" s="1"/>
  <c r="D22" i="65"/>
  <c r="F22" i="67"/>
  <c r="F19" i="67" s="1"/>
  <c r="F24" i="68"/>
  <c r="D24" i="68" s="1"/>
  <c r="D24" i="67"/>
  <c r="F20" i="68"/>
  <c r="D20" i="67"/>
  <c r="D17" i="65"/>
  <c r="F17" i="67"/>
  <c r="D15" i="65"/>
  <c r="F15" i="67"/>
  <c r="C57" i="37"/>
  <c r="D26" i="61"/>
  <c r="F42" i="61"/>
  <c r="F43" i="65"/>
  <c r="D14" i="61"/>
  <c r="D19" i="65"/>
  <c r="G42" i="61"/>
  <c r="AB42" i="61"/>
  <c r="T42" i="61"/>
  <c r="L42" i="61"/>
  <c r="D51" i="65"/>
  <c r="F49" i="65"/>
  <c r="D28" i="61"/>
  <c r="D20" i="65"/>
  <c r="D44" i="65"/>
  <c r="F36" i="65"/>
  <c r="G28" i="65"/>
  <c r="D19" i="61"/>
  <c r="D13" i="61"/>
  <c r="P202" i="37"/>
  <c r="F202" i="37"/>
  <c r="U202" i="37"/>
  <c r="S202" i="37"/>
  <c r="Q202" i="37"/>
  <c r="O202" i="37"/>
  <c r="M202" i="37"/>
  <c r="K202" i="37"/>
  <c r="I202" i="37"/>
  <c r="G202" i="37"/>
  <c r="E202" i="37"/>
  <c r="AR76" i="68" l="1"/>
  <c r="AR68" i="68"/>
  <c r="BB66" i="68"/>
  <c r="BB74" i="68"/>
  <c r="AR77" i="37"/>
  <c r="AU35" i="68"/>
  <c r="BA76" i="68"/>
  <c r="BA68" i="68"/>
  <c r="AZ19" i="67"/>
  <c r="AZ20" i="68"/>
  <c r="AZ19" i="68" s="1"/>
  <c r="AY49" i="67"/>
  <c r="AY50" i="68"/>
  <c r="AY49" i="68" s="1"/>
  <c r="AS61" i="37"/>
  <c r="AS67" i="37" s="1"/>
  <c r="AJ66" i="68"/>
  <c r="AJ74" i="68"/>
  <c r="AI68" i="68"/>
  <c r="AI76" i="68"/>
  <c r="AS49" i="67"/>
  <c r="AS50" i="68"/>
  <c r="AS49" i="68" s="1"/>
  <c r="AK73" i="68"/>
  <c r="AK72" i="67"/>
  <c r="AK70" i="67" s="1"/>
  <c r="AK65" i="68"/>
  <c r="AR83" i="37"/>
  <c r="AU80" i="68"/>
  <c r="AU79" i="67"/>
  <c r="AG76" i="37"/>
  <c r="AJ29" i="68"/>
  <c r="AJ28" i="68" s="1"/>
  <c r="AJ26" i="68" s="1"/>
  <c r="AJ28" i="67"/>
  <c r="AJ26" i="67" s="1"/>
  <c r="AC77" i="37"/>
  <c r="AF35" i="68"/>
  <c r="AM84" i="37"/>
  <c r="AP90" i="67"/>
  <c r="AP91" i="68"/>
  <c r="AU67" i="68"/>
  <c r="AU75" i="68"/>
  <c r="AK78" i="37"/>
  <c r="AN43" i="67"/>
  <c r="AN44" i="68"/>
  <c r="AO94" i="67"/>
  <c r="AO95" i="68"/>
  <c r="AO94" i="68" s="1"/>
  <c r="AJ82" i="37"/>
  <c r="AM71" i="68"/>
  <c r="AX82" i="37"/>
  <c r="BA71" i="68"/>
  <c r="AK68" i="68"/>
  <c r="AK76" i="68"/>
  <c r="AW81" i="37"/>
  <c r="AZ63" i="68"/>
  <c r="AI49" i="67"/>
  <c r="AI50" i="68"/>
  <c r="AI49" i="68" s="1"/>
  <c r="AX65" i="68"/>
  <c r="AX73" i="68"/>
  <c r="AX72" i="67"/>
  <c r="AX70" i="67" s="1"/>
  <c r="AR74" i="68"/>
  <c r="AR66" i="68"/>
  <c r="AM67" i="68"/>
  <c r="AM75" i="68"/>
  <c r="AR73" i="68"/>
  <c r="AR72" i="67"/>
  <c r="AR70" i="67" s="1"/>
  <c r="AR65" i="68"/>
  <c r="AG72" i="67"/>
  <c r="AG70" i="67" s="1"/>
  <c r="AG65" i="68"/>
  <c r="AG73" i="68"/>
  <c r="AH66" i="68"/>
  <c r="AH74" i="68"/>
  <c r="AM76" i="37"/>
  <c r="AP28" i="67"/>
  <c r="AP26" i="67" s="1"/>
  <c r="AP29" i="68"/>
  <c r="AI64" i="67"/>
  <c r="AI62" i="67" s="1"/>
  <c r="BB84" i="67"/>
  <c r="BB85" i="68"/>
  <c r="BB84" i="68" s="1"/>
  <c r="AJ84" i="67"/>
  <c r="AJ85" i="68"/>
  <c r="AJ84" i="68" s="1"/>
  <c r="AY67" i="37"/>
  <c r="AT74" i="68"/>
  <c r="AT66" i="68"/>
  <c r="AW77" i="37"/>
  <c r="AZ35" i="68"/>
  <c r="AV67" i="68"/>
  <c r="AV75" i="68"/>
  <c r="AF78" i="37"/>
  <c r="AI44" i="68"/>
  <c r="AI43" i="67"/>
  <c r="AI42" i="67" s="1"/>
  <c r="AL94" i="67"/>
  <c r="AL95" i="68"/>
  <c r="AL94" i="68" s="1"/>
  <c r="AQ94" i="67"/>
  <c r="AQ95" i="68"/>
  <c r="AQ94" i="68" s="1"/>
  <c r="AV81" i="37"/>
  <c r="AY63" i="68"/>
  <c r="AW64" i="67"/>
  <c r="AW62" i="67" s="1"/>
  <c r="AK83" i="37"/>
  <c r="AN79" i="67"/>
  <c r="AN80" i="68"/>
  <c r="AT49" i="37"/>
  <c r="AO66" i="68"/>
  <c r="AO74" i="68"/>
  <c r="AU76" i="37"/>
  <c r="AX29" i="68"/>
  <c r="AX28" i="67"/>
  <c r="AX26" i="67" s="1"/>
  <c r="AI36" i="67"/>
  <c r="AI34" i="67" s="1"/>
  <c r="AI37" i="68"/>
  <c r="AI36" i="68" s="1"/>
  <c r="AY81" i="37"/>
  <c r="BB63" i="68"/>
  <c r="AE83" i="37"/>
  <c r="AH80" i="68"/>
  <c r="AH79" i="67"/>
  <c r="AL80" i="37"/>
  <c r="AO56" i="68"/>
  <c r="AO55" i="67"/>
  <c r="AT77" i="37"/>
  <c r="AW35" i="68"/>
  <c r="AM78" i="37"/>
  <c r="AP43" i="67"/>
  <c r="AP44" i="68"/>
  <c r="AL81" i="37"/>
  <c r="AO63" i="68"/>
  <c r="AP20" i="68"/>
  <c r="AP19" i="68" s="1"/>
  <c r="AP19" i="67"/>
  <c r="AP14" i="67" s="1"/>
  <c r="AP13" i="67" s="1"/>
  <c r="AR50" i="68"/>
  <c r="AR49" i="68" s="1"/>
  <c r="AR49" i="67"/>
  <c r="AM61" i="37"/>
  <c r="AM67" i="37" s="1"/>
  <c r="AN61" i="37"/>
  <c r="AN67" i="37" s="1"/>
  <c r="AO76" i="37"/>
  <c r="AR28" i="67"/>
  <c r="AR26" i="67" s="1"/>
  <c r="AR29" i="68"/>
  <c r="AR28" i="68" s="1"/>
  <c r="AR26" i="68" s="1"/>
  <c r="AL77" i="37"/>
  <c r="AO35" i="68"/>
  <c r="AY77" i="37"/>
  <c r="BB35" i="68"/>
  <c r="BB36" i="67"/>
  <c r="BB34" i="67" s="1"/>
  <c r="BB37" i="68"/>
  <c r="BB36" i="68" s="1"/>
  <c r="AQ75" i="37"/>
  <c r="AT15" i="68"/>
  <c r="AN68" i="68"/>
  <c r="AN76" i="68"/>
  <c r="AS20" i="68"/>
  <c r="AS19" i="68" s="1"/>
  <c r="AS19" i="67"/>
  <c r="AS14" i="67" s="1"/>
  <c r="AS13" i="67" s="1"/>
  <c r="AM49" i="67"/>
  <c r="AM50" i="68"/>
  <c r="AM49" i="68" s="1"/>
  <c r="AJ64" i="67"/>
  <c r="AJ62" i="67" s="1"/>
  <c r="AY64" i="67"/>
  <c r="AY62" i="67" s="1"/>
  <c r="AO75" i="68"/>
  <c r="AO67" i="68"/>
  <c r="AH78" i="37"/>
  <c r="AK44" i="68"/>
  <c r="AK43" i="67"/>
  <c r="AV78" i="37"/>
  <c r="AY44" i="68"/>
  <c r="AY43" i="67"/>
  <c r="AY42" i="67" s="1"/>
  <c r="AD75" i="37"/>
  <c r="AG15" i="68"/>
  <c r="AL65" i="68"/>
  <c r="AL73" i="68"/>
  <c r="AL72" i="67"/>
  <c r="AL70" i="67" s="1"/>
  <c r="AO61" i="37"/>
  <c r="AW76" i="37"/>
  <c r="AZ29" i="68"/>
  <c r="AZ28" i="68" s="1"/>
  <c r="AZ28" i="67"/>
  <c r="AZ26" i="67" s="1"/>
  <c r="AV84" i="37"/>
  <c r="AY90" i="67"/>
  <c r="AY91" i="68"/>
  <c r="AG89" i="65"/>
  <c r="AF68" i="68"/>
  <c r="AF76" i="68"/>
  <c r="AM20" i="68"/>
  <c r="AM19" i="68" s="1"/>
  <c r="AM19" i="67"/>
  <c r="AF65" i="68"/>
  <c r="AF73" i="68"/>
  <c r="AF72" i="67"/>
  <c r="AF70" i="67" s="1"/>
  <c r="AS78" i="65"/>
  <c r="AI84" i="37"/>
  <c r="AL91" i="68"/>
  <c r="AL90" i="67"/>
  <c r="AL89" i="67" s="1"/>
  <c r="AW37" i="68"/>
  <c r="AW36" i="68" s="1"/>
  <c r="AW36" i="67"/>
  <c r="AW34" i="67" s="1"/>
  <c r="BA42" i="65"/>
  <c r="AE75" i="37"/>
  <c r="AH15" i="68"/>
  <c r="AC56" i="37"/>
  <c r="AS83" i="37"/>
  <c r="AV80" i="68"/>
  <c r="AV79" i="67"/>
  <c r="AY85" i="68"/>
  <c r="AY84" i="68" s="1"/>
  <c r="AY84" i="67"/>
  <c r="AG84" i="67"/>
  <c r="AG85" i="68"/>
  <c r="AG84" i="68" s="1"/>
  <c r="AX61" i="37"/>
  <c r="AX67" i="37" s="1"/>
  <c r="AG61" i="37"/>
  <c r="AL84" i="37"/>
  <c r="AO91" i="68"/>
  <c r="AO90" i="67"/>
  <c r="AO89" i="67" s="1"/>
  <c r="BB67" i="68"/>
  <c r="BB75" i="68"/>
  <c r="AN95" i="68"/>
  <c r="AN94" i="68" s="1"/>
  <c r="AN94" i="67"/>
  <c r="AY82" i="37"/>
  <c r="BB71" i="68"/>
  <c r="AK76" i="37"/>
  <c r="AN28" i="67"/>
  <c r="AN26" i="67" s="1"/>
  <c r="AN29" i="68"/>
  <c r="AN28" i="68" s="1"/>
  <c r="AN26" i="68" s="1"/>
  <c r="AX77" i="37"/>
  <c r="BA35" i="68"/>
  <c r="AU77" i="37"/>
  <c r="AX35" i="68"/>
  <c r="BA89" i="65"/>
  <c r="AF67" i="68"/>
  <c r="AF75" i="68"/>
  <c r="AF56" i="37"/>
  <c r="AK61" i="37"/>
  <c r="AY83" i="37"/>
  <c r="BB80" i="68"/>
  <c r="BB79" i="67"/>
  <c r="BB78" i="67" s="1"/>
  <c r="AL67" i="68"/>
  <c r="AL75" i="68"/>
  <c r="AX36" i="67"/>
  <c r="AX34" i="67" s="1"/>
  <c r="AX37" i="68"/>
  <c r="AX36" i="68" s="1"/>
  <c r="AI75" i="37"/>
  <c r="AL15" i="68"/>
  <c r="AG56" i="37"/>
  <c r="AH72" i="67"/>
  <c r="AH70" i="67" s="1"/>
  <c r="AH65" i="68"/>
  <c r="AH73" i="68"/>
  <c r="AQ78" i="65"/>
  <c r="AS76" i="37"/>
  <c r="AV28" i="67"/>
  <c r="AV26" i="67" s="1"/>
  <c r="AV29" i="68"/>
  <c r="AV28" i="68" s="1"/>
  <c r="AV26" i="68" s="1"/>
  <c r="AP77" i="37"/>
  <c r="AS35" i="68"/>
  <c r="BB89" i="65"/>
  <c r="AY67" i="68"/>
  <c r="AY75" i="68"/>
  <c r="AZ42" i="65"/>
  <c r="AT94" i="67"/>
  <c r="AT95" i="68"/>
  <c r="AT94" i="68" s="1"/>
  <c r="AY94" i="67"/>
  <c r="AY95" i="68"/>
  <c r="AY94" i="68" s="1"/>
  <c r="AD82" i="37"/>
  <c r="AG71" i="68"/>
  <c r="BB76" i="68"/>
  <c r="BB68" i="68"/>
  <c r="AF81" i="37"/>
  <c r="AI63" i="68"/>
  <c r="AI19" i="67"/>
  <c r="AI20" i="68"/>
  <c r="AI19" i="68" s="1"/>
  <c r="AN19" i="67"/>
  <c r="AN20" i="68"/>
  <c r="AN19" i="68" s="1"/>
  <c r="AQ83" i="37"/>
  <c r="AT79" i="67"/>
  <c r="AT80" i="68"/>
  <c r="AH76" i="37"/>
  <c r="AK29" i="68"/>
  <c r="AK28" i="67"/>
  <c r="AK26" i="67" s="1"/>
  <c r="AV76" i="37"/>
  <c r="AY28" i="67"/>
  <c r="AY26" i="67" s="1"/>
  <c r="AY29" i="68"/>
  <c r="AY28" i="68" s="1"/>
  <c r="AY26" i="68" s="1"/>
  <c r="AT36" i="67"/>
  <c r="AT34" i="67" s="1"/>
  <c r="AT37" i="68"/>
  <c r="AT36" i="68" s="1"/>
  <c r="AQ36" i="67"/>
  <c r="AQ34" i="67" s="1"/>
  <c r="AQ37" i="68"/>
  <c r="AQ36" i="68" s="1"/>
  <c r="AU19" i="67"/>
  <c r="AU14" i="67" s="1"/>
  <c r="AU13" i="67" s="1"/>
  <c r="AU20" i="68"/>
  <c r="AU19" i="68" s="1"/>
  <c r="AW66" i="68"/>
  <c r="AW74" i="68"/>
  <c r="AP36" i="67"/>
  <c r="AP34" i="67" s="1"/>
  <c r="AP37" i="68"/>
  <c r="AP36" i="68" s="1"/>
  <c r="AM36" i="67"/>
  <c r="AM34" i="67" s="1"/>
  <c r="AM37" i="68"/>
  <c r="AM36" i="68" s="1"/>
  <c r="AT75" i="37"/>
  <c r="AW15" i="68"/>
  <c r="AE82" i="37"/>
  <c r="AH71" i="68"/>
  <c r="AT76" i="68"/>
  <c r="AT68" i="68"/>
  <c r="AO19" i="67"/>
  <c r="AO14" i="67" s="1"/>
  <c r="AO13" i="67" s="1"/>
  <c r="AO20" i="68"/>
  <c r="AO19" i="68" s="1"/>
  <c r="BB49" i="67"/>
  <c r="BB50" i="68"/>
  <c r="BB49" i="68" s="1"/>
  <c r="AJ49" i="67"/>
  <c r="AJ50" i="68"/>
  <c r="AJ49" i="68" s="1"/>
  <c r="AF80" i="37"/>
  <c r="AI55" i="67"/>
  <c r="AI56" i="68"/>
  <c r="AP76" i="37"/>
  <c r="AS28" i="67"/>
  <c r="AS26" i="67" s="1"/>
  <c r="AS29" i="68"/>
  <c r="AR67" i="68"/>
  <c r="AR75" i="68"/>
  <c r="AK19" i="67"/>
  <c r="AK14" i="67" s="1"/>
  <c r="AK13" i="67" s="1"/>
  <c r="AK20" i="68"/>
  <c r="AK19" i="68" s="1"/>
  <c r="AO64" i="67"/>
  <c r="AO62" i="67" s="1"/>
  <c r="AM84" i="67"/>
  <c r="AM85" i="68"/>
  <c r="AM84" i="68" s="1"/>
  <c r="AR84" i="67"/>
  <c r="AR85" i="68"/>
  <c r="AR84" i="68" s="1"/>
  <c r="BA66" i="68"/>
  <c r="BA74" i="68"/>
  <c r="AR84" i="37"/>
  <c r="AU90" i="67"/>
  <c r="AU91" i="68"/>
  <c r="AW84" i="37"/>
  <c r="AZ90" i="67"/>
  <c r="AZ91" i="68"/>
  <c r="AG42" i="65"/>
  <c r="AS75" i="37"/>
  <c r="AV15" i="68"/>
  <c r="AT82" i="37"/>
  <c r="AW71" i="68"/>
  <c r="AR64" i="67"/>
  <c r="AR62" i="67" s="1"/>
  <c r="AJ83" i="37"/>
  <c r="AM79" i="67"/>
  <c r="AM80" i="68"/>
  <c r="AW84" i="67"/>
  <c r="AW85" i="68"/>
  <c r="AW84" i="68" s="1"/>
  <c r="AU66" i="68"/>
  <c r="AU74" i="68"/>
  <c r="AP67" i="68"/>
  <c r="AP75" i="68"/>
  <c r="AE78" i="37"/>
  <c r="AH44" i="68"/>
  <c r="AH43" i="67"/>
  <c r="AJ75" i="37"/>
  <c r="AM15" i="68"/>
  <c r="AM14" i="67"/>
  <c r="AM13" i="67" s="1"/>
  <c r="AP94" i="67"/>
  <c r="AP95" i="68"/>
  <c r="AP94" i="68" s="1"/>
  <c r="AU94" i="67"/>
  <c r="AU95" i="68"/>
  <c r="AU94" i="68" s="1"/>
  <c r="AI82" i="37"/>
  <c r="AL71" i="68"/>
  <c r="AX81" i="37"/>
  <c r="BA63" i="68"/>
  <c r="AV73" i="68"/>
  <c r="AV72" i="67"/>
  <c r="AV70" i="67" s="1"/>
  <c r="AV65" i="68"/>
  <c r="BA78" i="65"/>
  <c r="AF83" i="37"/>
  <c r="AI79" i="67"/>
  <c r="AI80" i="68"/>
  <c r="AJ84" i="37"/>
  <c r="AM91" i="68"/>
  <c r="AM90" i="67"/>
  <c r="AO84" i="37"/>
  <c r="AR90" i="67"/>
  <c r="AR91" i="68"/>
  <c r="AI42" i="65"/>
  <c r="AK75" i="37"/>
  <c r="AN14" i="67"/>
  <c r="AN13" i="67" s="1"/>
  <c r="AN15" i="68"/>
  <c r="AW73" i="68"/>
  <c r="AW72" i="67"/>
  <c r="AW70" i="67" s="1"/>
  <c r="AW65" i="68"/>
  <c r="AN78" i="65"/>
  <c r="AH84" i="67"/>
  <c r="AH85" i="68"/>
  <c r="AH84" i="68" s="1"/>
  <c r="AH80" i="37"/>
  <c r="AK55" i="67"/>
  <c r="AK56" i="68"/>
  <c r="AV80" i="37"/>
  <c r="AY55" i="67"/>
  <c r="AY56" i="68"/>
  <c r="AV56" i="37"/>
  <c r="BA75" i="68"/>
  <c r="BA67" i="68"/>
  <c r="AR36" i="67"/>
  <c r="AR34" i="67" s="1"/>
  <c r="AR37" i="68"/>
  <c r="AR36" i="68" s="1"/>
  <c r="AI78" i="37"/>
  <c r="AL43" i="67"/>
  <c r="AL44" i="68"/>
  <c r="AP75" i="37"/>
  <c r="AS15" i="68"/>
  <c r="AW83" i="37"/>
  <c r="AZ79" i="67"/>
  <c r="AZ80" i="68"/>
  <c r="AH78" i="65"/>
  <c r="AL61" i="37"/>
  <c r="AL67" i="37" s="1"/>
  <c r="AY66" i="68"/>
  <c r="AY74" i="68"/>
  <c r="AM77" i="37"/>
  <c r="AP35" i="68"/>
  <c r="BA94" i="67"/>
  <c r="BA95" i="68"/>
  <c r="BA94" i="68" s="1"/>
  <c r="AI94" i="67"/>
  <c r="AI95" i="68"/>
  <c r="AI94" i="68" s="1"/>
  <c r="AU68" i="68"/>
  <c r="AU76" i="68"/>
  <c r="AG68" i="68"/>
  <c r="AG76" i="68"/>
  <c r="AU49" i="67"/>
  <c r="AU50" i="68"/>
  <c r="AU49" i="68" s="1"/>
  <c r="AX76" i="37"/>
  <c r="BA28" i="67"/>
  <c r="BA26" i="67" s="1"/>
  <c r="BA29" i="68"/>
  <c r="AJ67" i="68"/>
  <c r="AJ75" i="68"/>
  <c r="AS36" i="67"/>
  <c r="AS34" i="67" s="1"/>
  <c r="AS37" i="68"/>
  <c r="AS36" i="68" s="1"/>
  <c r="AP78" i="37"/>
  <c r="AS43" i="67"/>
  <c r="AS42" i="67" s="1"/>
  <c r="AS44" i="68"/>
  <c r="AC78" i="37"/>
  <c r="AF43" i="67"/>
  <c r="AF44" i="68"/>
  <c r="AQ56" i="37"/>
  <c r="AX68" i="68"/>
  <c r="AX76" i="68"/>
  <c r="AJ19" i="67"/>
  <c r="AJ20" i="68"/>
  <c r="AJ19" i="68" s="1"/>
  <c r="AW50" i="68"/>
  <c r="AW49" i="68" s="1"/>
  <c r="AW49" i="67"/>
  <c r="AE80" i="37"/>
  <c r="AH55" i="67"/>
  <c r="AH56" i="68"/>
  <c r="AI76" i="37"/>
  <c r="AL29" i="68"/>
  <c r="AL28" i="67"/>
  <c r="AL26" i="67" s="1"/>
  <c r="AH84" i="37"/>
  <c r="AK90" i="67"/>
  <c r="AK91" i="68"/>
  <c r="AO36" i="67"/>
  <c r="AO34" i="67" s="1"/>
  <c r="AO37" i="68"/>
  <c r="AO36" i="68" s="1"/>
  <c r="AK42" i="65"/>
  <c r="AY42" i="65"/>
  <c r="AU82" i="37"/>
  <c r="AX71" i="68"/>
  <c r="AW68" i="68"/>
  <c r="AW76" i="68"/>
  <c r="AH19" i="67"/>
  <c r="AH14" i="67" s="1"/>
  <c r="AH13" i="67" s="1"/>
  <c r="AH20" i="68"/>
  <c r="AH19" i="68" s="1"/>
  <c r="AP49" i="67"/>
  <c r="AP50" i="68"/>
  <c r="AP49" i="68" s="1"/>
  <c r="AZ49" i="67"/>
  <c r="AZ50" i="68"/>
  <c r="AZ49" i="68" s="1"/>
  <c r="AU73" i="68"/>
  <c r="AU72" i="68" s="1"/>
  <c r="AU65" i="68"/>
  <c r="AU64" i="68" s="1"/>
  <c r="AU72" i="67"/>
  <c r="AU70" i="67" s="1"/>
  <c r="AL64" i="67"/>
  <c r="AL62" i="67" s="1"/>
  <c r="AH49" i="37"/>
  <c r="AV49" i="37"/>
  <c r="AL66" i="68"/>
  <c r="AL74" i="68"/>
  <c r="AE76" i="37"/>
  <c r="AH29" i="68"/>
  <c r="AH28" i="67"/>
  <c r="AH26" i="67" s="1"/>
  <c r="AJ77" i="37"/>
  <c r="AM35" i="68"/>
  <c r="AY89" i="65"/>
  <c r="AR75" i="37"/>
  <c r="AU15" i="68"/>
  <c r="AV94" i="67"/>
  <c r="AV95" i="68"/>
  <c r="AV94" i="68" s="1"/>
  <c r="AV82" i="37"/>
  <c r="AY71" i="68"/>
  <c r="AS68" i="68"/>
  <c r="AS76" i="68"/>
  <c r="AP81" i="37"/>
  <c r="AS63" i="68"/>
  <c r="AT49" i="67"/>
  <c r="AT50" i="68"/>
  <c r="AT49" i="68" s="1"/>
  <c r="AF49" i="67"/>
  <c r="AF50" i="68"/>
  <c r="AF49" i="68" s="1"/>
  <c r="AF64" i="67"/>
  <c r="AF62" i="67" s="1"/>
  <c r="AT84" i="67"/>
  <c r="AT85" i="68"/>
  <c r="AT84" i="68" s="1"/>
  <c r="AU80" i="37"/>
  <c r="AX55" i="67"/>
  <c r="AX56" i="68"/>
  <c r="AG66" i="68"/>
  <c r="AG74" i="68"/>
  <c r="AL89" i="65"/>
  <c r="AN37" i="68"/>
  <c r="AN36" i="68" s="1"/>
  <c r="AN36" i="67"/>
  <c r="AN75" i="37"/>
  <c r="AQ15" i="68"/>
  <c r="AM82" i="37"/>
  <c r="AP71" i="68"/>
  <c r="AC81" i="37"/>
  <c r="AF63" i="68"/>
  <c r="AM65" i="68"/>
  <c r="AM72" i="67"/>
  <c r="AM70" i="67" s="1"/>
  <c r="AM73" i="68"/>
  <c r="AV78" i="65"/>
  <c r="AM49" i="37"/>
  <c r="AS66" i="68"/>
  <c r="AS74" i="68"/>
  <c r="AO89" i="65"/>
  <c r="AS78" i="37"/>
  <c r="AV43" i="67"/>
  <c r="AV44" i="68"/>
  <c r="AH75" i="37"/>
  <c r="AK15" i="68"/>
  <c r="AJ68" i="68"/>
  <c r="AJ76" i="68"/>
  <c r="AU85" i="68"/>
  <c r="AU84" i="68" s="1"/>
  <c r="AU84" i="67"/>
  <c r="AZ84" i="67"/>
  <c r="AZ85" i="68"/>
  <c r="AZ84" i="68" s="1"/>
  <c r="AP61" i="37"/>
  <c r="AC61" i="37"/>
  <c r="AC67" i="37" s="1"/>
  <c r="AT76" i="37"/>
  <c r="AW28" i="67"/>
  <c r="AW26" i="67" s="1"/>
  <c r="AW29" i="68"/>
  <c r="AY76" i="37"/>
  <c r="BB28" i="67"/>
  <c r="BB26" i="67" s="1"/>
  <c r="BB29" i="68"/>
  <c r="BB94" i="67"/>
  <c r="BB95" i="68"/>
  <c r="BB94" i="68" s="1"/>
  <c r="AJ94" i="67"/>
  <c r="AJ95" i="68"/>
  <c r="AJ94" i="68" s="1"/>
  <c r="AH76" i="68"/>
  <c r="AH68" i="68"/>
  <c r="AT81" i="37"/>
  <c r="AW63" i="68"/>
  <c r="AN64" i="67"/>
  <c r="AN62" i="67" s="1"/>
  <c r="AT83" i="37"/>
  <c r="AW79" i="67"/>
  <c r="AW78" i="67" s="1"/>
  <c r="AW80" i="68"/>
  <c r="BB78" i="65"/>
  <c r="AO84" i="67"/>
  <c r="AO85" i="68"/>
  <c r="AO84" i="68" s="1"/>
  <c r="AQ80" i="37"/>
  <c r="AT55" i="67"/>
  <c r="AT56" i="68"/>
  <c r="AO56" i="37"/>
  <c r="AT84" i="37"/>
  <c r="AW90" i="67"/>
  <c r="AW91" i="68"/>
  <c r="AY36" i="67"/>
  <c r="AY34" i="67" s="1"/>
  <c r="AY37" i="68"/>
  <c r="AY36" i="68" s="1"/>
  <c r="AU42" i="65"/>
  <c r="AH82" i="37"/>
  <c r="AK71" i="68"/>
  <c r="AQ64" i="67"/>
  <c r="AQ62" i="67" s="1"/>
  <c r="AH64" i="67"/>
  <c r="AH62" i="67" s="1"/>
  <c r="AF77" i="37"/>
  <c r="AI35" i="68"/>
  <c r="AX67" i="68"/>
  <c r="AX75" i="68"/>
  <c r="AG75" i="68"/>
  <c r="AG67" i="68"/>
  <c r="AK49" i="67"/>
  <c r="AK50" i="68"/>
  <c r="AK49" i="68" s="1"/>
  <c r="AL83" i="37"/>
  <c r="AO79" i="67"/>
  <c r="AO78" i="67" s="1"/>
  <c r="AO80" i="68"/>
  <c r="AW80" i="37"/>
  <c r="AZ56" i="68"/>
  <c r="AZ55" i="67"/>
  <c r="AD77" i="37"/>
  <c r="AG35" i="68"/>
  <c r="AE84" i="37"/>
  <c r="AH90" i="67"/>
  <c r="AH91" i="68"/>
  <c r="AZ67" i="68"/>
  <c r="AZ75" i="68"/>
  <c r="AZ37" i="68"/>
  <c r="AZ36" i="68" s="1"/>
  <c r="AZ36" i="67"/>
  <c r="AZ34" i="67" s="1"/>
  <c r="AR81" i="37"/>
  <c r="AU63" i="68"/>
  <c r="AR99" i="37" s="1"/>
  <c r="AX49" i="67"/>
  <c r="AX50" i="68"/>
  <c r="AX49" i="68" s="1"/>
  <c r="AG49" i="67"/>
  <c r="AG50" i="68"/>
  <c r="AG49" i="68" s="1"/>
  <c r="AM83" i="37"/>
  <c r="AP79" i="67"/>
  <c r="AP80" i="68"/>
  <c r="AS80" i="37"/>
  <c r="AV55" i="67"/>
  <c r="AV56" i="68"/>
  <c r="AK66" i="68"/>
  <c r="AK74" i="68"/>
  <c r="AT89" i="65"/>
  <c r="AV75" i="37"/>
  <c r="AY15" i="68"/>
  <c r="AH77" i="37"/>
  <c r="AK35" i="68"/>
  <c r="AQ77" i="37"/>
  <c r="AT35" i="68"/>
  <c r="AX95" i="68"/>
  <c r="AX94" i="68" s="1"/>
  <c r="AX94" i="67"/>
  <c r="AF94" i="67"/>
  <c r="AF95" i="68"/>
  <c r="AF94" i="68" s="1"/>
  <c r="AK82" i="37"/>
  <c r="AN71" i="68"/>
  <c r="AP76" i="68"/>
  <c r="AP68" i="68"/>
  <c r="AN81" i="37"/>
  <c r="AQ63" i="68"/>
  <c r="AH49" i="67"/>
  <c r="AH50" i="68"/>
  <c r="AH49" i="68" s="1"/>
  <c r="AV49" i="67"/>
  <c r="AV50" i="68"/>
  <c r="AV49" i="68" s="1"/>
  <c r="AO65" i="68"/>
  <c r="AO73" i="68"/>
  <c r="AO72" i="67"/>
  <c r="AO70" i="67" s="1"/>
  <c r="AG83" i="37"/>
  <c r="AJ80" i="68"/>
  <c r="AJ79" i="67"/>
  <c r="AJ78" i="67" s="1"/>
  <c r="AW75" i="68"/>
  <c r="AW67" i="68"/>
  <c r="AG36" i="67"/>
  <c r="AG34" i="67" s="1"/>
  <c r="AG37" i="68"/>
  <c r="AG36" i="68" s="1"/>
  <c r="AD78" i="37"/>
  <c r="AG43" i="67"/>
  <c r="AG42" i="67" s="1"/>
  <c r="AG44" i="68"/>
  <c r="BA64" i="67"/>
  <c r="BA62" i="67" s="1"/>
  <c r="AD80" i="37"/>
  <c r="AG55" i="67"/>
  <c r="AG56" i="68"/>
  <c r="AW94" i="37"/>
  <c r="AZ26" i="68"/>
  <c r="AU84" i="37"/>
  <c r="AX90" i="67"/>
  <c r="AX91" i="68"/>
  <c r="AC84" i="37"/>
  <c r="AF91" i="68"/>
  <c r="AF90" i="67"/>
  <c r="AF89" i="67" s="1"/>
  <c r="AH42" i="65"/>
  <c r="AJ78" i="37"/>
  <c r="AM43" i="67"/>
  <c r="AM42" i="67" s="1"/>
  <c r="AM44" i="68"/>
  <c r="AV62" i="67"/>
  <c r="AX83" i="37"/>
  <c r="BA79" i="67"/>
  <c r="BA80" i="68"/>
  <c r="AI78" i="65"/>
  <c r="AS85" i="68"/>
  <c r="AS84" i="68" s="1"/>
  <c r="AS84" i="67"/>
  <c r="AY80" i="37"/>
  <c r="AY79" i="37" s="1"/>
  <c r="BB55" i="67"/>
  <c r="BB56" i="68"/>
  <c r="AS94" i="37"/>
  <c r="AQ74" i="68"/>
  <c r="AQ66" i="68"/>
  <c r="AR76" i="37"/>
  <c r="AU28" i="67"/>
  <c r="AU26" i="67" s="1"/>
  <c r="AU29" i="68"/>
  <c r="AU28" i="68" s="1"/>
  <c r="AU26" i="68" s="1"/>
  <c r="AI67" i="68"/>
  <c r="AI75" i="68"/>
  <c r="AT78" i="37"/>
  <c r="AW43" i="67"/>
  <c r="AW42" i="67" s="1"/>
  <c r="AW44" i="68"/>
  <c r="AZ94" i="67"/>
  <c r="AZ95" i="68"/>
  <c r="AZ94" i="68" s="1"/>
  <c r="AU81" i="37"/>
  <c r="AX63" i="68"/>
  <c r="AD81" i="37"/>
  <c r="AG63" i="68"/>
  <c r="AD99" i="37" s="1"/>
  <c r="AK84" i="37"/>
  <c r="AN90" i="67"/>
  <c r="AN89" i="67" s="1"/>
  <c r="AN91" i="68"/>
  <c r="AL42" i="65"/>
  <c r="AP56" i="37"/>
  <c r="AZ65" i="68"/>
  <c r="AZ73" i="68"/>
  <c r="AZ72" i="67"/>
  <c r="AZ70" i="67" s="1"/>
  <c r="AK94" i="37"/>
  <c r="AQ76" i="37"/>
  <c r="AT28" i="67"/>
  <c r="AT26" i="67" s="1"/>
  <c r="AT29" i="68"/>
  <c r="AL75" i="37"/>
  <c r="AO15" i="68"/>
  <c r="AY19" i="67"/>
  <c r="AY14" i="67" s="1"/>
  <c r="AY13" i="67" s="1"/>
  <c r="AY20" i="68"/>
  <c r="AY19" i="68" s="1"/>
  <c r="AG19" i="67"/>
  <c r="AG14" i="67" s="1"/>
  <c r="AG13" i="67" s="1"/>
  <c r="AG20" i="68"/>
  <c r="AG19" i="68" s="1"/>
  <c r="AT72" i="67"/>
  <c r="AT70" i="67" s="1"/>
  <c r="AT65" i="68"/>
  <c r="AT73" i="68"/>
  <c r="AC83" i="37"/>
  <c r="AF80" i="68"/>
  <c r="AF79" i="67"/>
  <c r="AM80" i="37"/>
  <c r="AP56" i="68"/>
  <c r="AP55" i="67"/>
  <c r="AN80" i="37"/>
  <c r="AQ55" i="67"/>
  <c r="AQ56" i="68"/>
  <c r="AK77" i="37"/>
  <c r="AN34" i="67"/>
  <c r="AN35" i="68"/>
  <c r="AN84" i="37"/>
  <c r="AQ91" i="68"/>
  <c r="AQ90" i="67"/>
  <c r="AQ89" i="67" s="1"/>
  <c r="AS84" i="37"/>
  <c r="AV91" i="68"/>
  <c r="AV90" i="67"/>
  <c r="AV89" i="67" s="1"/>
  <c r="AS42" i="65"/>
  <c r="BB20" i="68"/>
  <c r="BB19" i="68" s="1"/>
  <c r="BB19" i="67"/>
  <c r="AS72" i="67"/>
  <c r="AS70" i="67" s="1"/>
  <c r="AS65" i="68"/>
  <c r="AS73" i="68"/>
  <c r="AS72" i="68" s="1"/>
  <c r="AS70" i="68" s="1"/>
  <c r="AJ73" i="68"/>
  <c r="AJ72" i="68" s="1"/>
  <c r="AJ72" i="67"/>
  <c r="AJ70" i="67" s="1"/>
  <c r="AJ65" i="68"/>
  <c r="AJ64" i="68" s="1"/>
  <c r="AP72" i="67"/>
  <c r="AP70" i="67" s="1"/>
  <c r="AP65" i="68"/>
  <c r="AP73" i="68"/>
  <c r="AV83" i="37"/>
  <c r="AY79" i="67"/>
  <c r="AY78" i="67" s="1"/>
  <c r="AY80" i="68"/>
  <c r="AJ80" i="37"/>
  <c r="AM55" i="67"/>
  <c r="AM56" i="68"/>
  <c r="AZ74" i="68"/>
  <c r="AZ66" i="68"/>
  <c r="AI56" i="37"/>
  <c r="AI67" i="37" s="1"/>
  <c r="AK89" i="65"/>
  <c r="AF37" i="68"/>
  <c r="AF36" i="68" s="1"/>
  <c r="AF36" i="67"/>
  <c r="AF34" i="67" s="1"/>
  <c r="AD56" i="37"/>
  <c r="AZ68" i="68"/>
  <c r="AZ76" i="68"/>
  <c r="AU64" i="67"/>
  <c r="AU62" i="67" s="1"/>
  <c r="AI83" i="37"/>
  <c r="AL80" i="68"/>
  <c r="AL79" i="67"/>
  <c r="AV66" i="68"/>
  <c r="AV74" i="68"/>
  <c r="AE56" i="37"/>
  <c r="AV68" i="68"/>
  <c r="AV76" i="68"/>
  <c r="BA20" i="68"/>
  <c r="BA19" i="68" s="1"/>
  <c r="BA19" i="67"/>
  <c r="AU83" i="37"/>
  <c r="AX79" i="67"/>
  <c r="AX80" i="68"/>
  <c r="AR80" i="37"/>
  <c r="AU56" i="68"/>
  <c r="AU55" i="67"/>
  <c r="AG78" i="37"/>
  <c r="AJ44" i="68"/>
  <c r="AJ43" i="67"/>
  <c r="AJ42" i="67" s="1"/>
  <c r="AM64" i="67"/>
  <c r="AP84" i="67"/>
  <c r="AP85" i="68"/>
  <c r="AP84" i="68" s="1"/>
  <c r="AX80" i="37"/>
  <c r="AX79" i="37" s="1"/>
  <c r="BA55" i="67"/>
  <c r="BA56" i="68"/>
  <c r="AG94" i="37"/>
  <c r="AS67" i="68"/>
  <c r="AS75" i="68"/>
  <c r="AV42" i="65"/>
  <c r="AH56" i="37"/>
  <c r="AW95" i="68"/>
  <c r="AW94" i="68" s="1"/>
  <c r="AW94" i="67"/>
  <c r="AO82" i="37"/>
  <c r="AR71" i="68"/>
  <c r="AO100" i="37" s="1"/>
  <c r="AP82" i="37"/>
  <c r="AS71" i="68"/>
  <c r="AH81" i="37"/>
  <c r="AK63" i="68"/>
  <c r="AH99" i="37" s="1"/>
  <c r="AO83" i="37"/>
  <c r="AR80" i="68"/>
  <c r="AR79" i="67"/>
  <c r="AR78" i="67" s="1"/>
  <c r="AE49" i="37"/>
  <c r="AJ49" i="37"/>
  <c r="AG77" i="37"/>
  <c r="AJ35" i="68"/>
  <c r="AO78" i="37"/>
  <c r="AR43" i="67"/>
  <c r="AR42" i="67" s="1"/>
  <c r="AR44" i="68"/>
  <c r="AF75" i="37"/>
  <c r="AI14" i="67"/>
  <c r="AI13" i="67" s="1"/>
  <c r="AI15" i="68"/>
  <c r="BB72" i="67"/>
  <c r="BB70" i="67" s="1"/>
  <c r="BB65" i="68"/>
  <c r="BB64" i="68" s="1"/>
  <c r="BB62" i="68" s="1"/>
  <c r="BB73" i="68"/>
  <c r="BB72" i="68" s="1"/>
  <c r="BB70" i="68" s="1"/>
  <c r="AW78" i="65"/>
  <c r="AO94" i="37"/>
  <c r="AW89" i="65"/>
  <c r="AK75" i="68"/>
  <c r="AK67" i="68"/>
  <c r="AK36" i="67"/>
  <c r="AK34" i="67" s="1"/>
  <c r="AK37" i="68"/>
  <c r="AK36" i="68" s="1"/>
  <c r="AU78" i="37"/>
  <c r="AX44" i="68"/>
  <c r="AX43" i="67"/>
  <c r="AX42" i="67" s="1"/>
  <c r="AR78" i="37"/>
  <c r="AU43" i="67"/>
  <c r="AU42" i="67" s="1"/>
  <c r="AU44" i="68"/>
  <c r="AG75" i="37"/>
  <c r="AJ14" i="67"/>
  <c r="AJ13" i="67" s="1"/>
  <c r="AJ15" i="68"/>
  <c r="AR94" i="37"/>
  <c r="AI66" i="68"/>
  <c r="AI74" i="68"/>
  <c r="AJ76" i="37"/>
  <c r="AJ74" i="37" s="1"/>
  <c r="AM28" i="67"/>
  <c r="AM26" i="67" s="1"/>
  <c r="AM29" i="68"/>
  <c r="AM28" i="68" s="1"/>
  <c r="AM26" i="68" s="1"/>
  <c r="AO77" i="37"/>
  <c r="AR35" i="68"/>
  <c r="AJ89" i="65"/>
  <c r="AU75" i="37"/>
  <c r="AX15" i="68"/>
  <c r="AK94" i="67"/>
  <c r="AK95" i="68"/>
  <c r="AK94" i="68" s="1"/>
  <c r="AW82" i="37"/>
  <c r="AZ71" i="68"/>
  <c r="AW100" i="37" s="1"/>
  <c r="AO68" i="68"/>
  <c r="AO76" i="68"/>
  <c r="AS81" i="37"/>
  <c r="AV63" i="68"/>
  <c r="AS99" i="37" s="1"/>
  <c r="AW20" i="68"/>
  <c r="AW19" i="68" s="1"/>
  <c r="AW19" i="67"/>
  <c r="AW14" i="67" s="1"/>
  <c r="AW13" i="67" s="1"/>
  <c r="AL49" i="67"/>
  <c r="AL50" i="68"/>
  <c r="AL49" i="68" s="1"/>
  <c r="AW61" i="37"/>
  <c r="AW67" i="37" s="1"/>
  <c r="AI77" i="37"/>
  <c r="AL35" i="68"/>
  <c r="AY78" i="37"/>
  <c r="BB43" i="67"/>
  <c r="BB42" i="67" s="1"/>
  <c r="BB44" i="68"/>
  <c r="AL20" i="68"/>
  <c r="AL19" i="68" s="1"/>
  <c r="AL19" i="67"/>
  <c r="AL14" i="67" s="1"/>
  <c r="AL13" i="67" s="1"/>
  <c r="AH83" i="37"/>
  <c r="AK79" i="67"/>
  <c r="AK80" i="68"/>
  <c r="AQ84" i="37"/>
  <c r="AT90" i="67"/>
  <c r="AT89" i="67" s="1"/>
  <c r="AT91" i="68"/>
  <c r="AV36" i="67"/>
  <c r="AV37" i="68"/>
  <c r="AV36" i="68" s="1"/>
  <c r="AQ78" i="37"/>
  <c r="AT44" i="68"/>
  <c r="AT43" i="67"/>
  <c r="AT42" i="67" s="1"/>
  <c r="AS82" i="37"/>
  <c r="AV71" i="68"/>
  <c r="AS100" i="37" s="1"/>
  <c r="AX19" i="67"/>
  <c r="AX14" i="67" s="1"/>
  <c r="AX13" i="67" s="1"/>
  <c r="AX20" i="68"/>
  <c r="AX19" i="68" s="1"/>
  <c r="AF19" i="67"/>
  <c r="AF20" i="68"/>
  <c r="AF19" i="68" s="1"/>
  <c r="AK64" i="67"/>
  <c r="AK62" i="67" s="1"/>
  <c r="AT80" i="37"/>
  <c r="AT79" i="37" s="1"/>
  <c r="AW55" i="67"/>
  <c r="AW56" i="68"/>
  <c r="AF61" i="37"/>
  <c r="AF67" i="37" s="1"/>
  <c r="AF74" i="68"/>
  <c r="AF66" i="68"/>
  <c r="AY75" i="37"/>
  <c r="BB14" i="67"/>
  <c r="BB13" i="67" s="1"/>
  <c r="BB15" i="68"/>
  <c r="AT19" i="67"/>
  <c r="AT14" i="67" s="1"/>
  <c r="AT13" i="67" s="1"/>
  <c r="AT20" i="68"/>
  <c r="AT19" i="68" s="1"/>
  <c r="BA84" i="67"/>
  <c r="BA85" i="68"/>
  <c r="BA84" i="68" s="1"/>
  <c r="AI80" i="37"/>
  <c r="AL55" i="67"/>
  <c r="AL56" i="68"/>
  <c r="AH36" i="67"/>
  <c r="AH34" i="67" s="1"/>
  <c r="AH37" i="68"/>
  <c r="AH36" i="68" s="1"/>
  <c r="AU36" i="67"/>
  <c r="AU34" i="67" s="1"/>
  <c r="AU37" i="68"/>
  <c r="AU36" i="68" s="1"/>
  <c r="AC82" i="37"/>
  <c r="AF71" i="68"/>
  <c r="AQ81" i="37"/>
  <c r="AT63" i="68"/>
  <c r="BA73" i="68"/>
  <c r="BA72" i="68" s="1"/>
  <c r="BA70" i="68" s="1"/>
  <c r="BA72" i="67"/>
  <c r="BA70" i="67" s="1"/>
  <c r="BA65" i="68"/>
  <c r="BA64" i="68" s="1"/>
  <c r="BA62" i="68" s="1"/>
  <c r="AI85" i="68"/>
  <c r="AI84" i="68" s="1"/>
  <c r="AI84" i="67"/>
  <c r="AN85" i="68"/>
  <c r="AN84" i="68" s="1"/>
  <c r="AN84" i="67"/>
  <c r="AD61" i="37"/>
  <c r="AD67" i="37" s="1"/>
  <c r="AX89" i="65"/>
  <c r="AF89" i="65"/>
  <c r="AQ67" i="68"/>
  <c r="AQ75" i="68"/>
  <c r="AX75" i="37"/>
  <c r="BA14" i="67"/>
  <c r="BA13" i="67" s="1"/>
  <c r="BA15" i="68"/>
  <c r="AG95" i="68"/>
  <c r="AG94" i="68" s="1"/>
  <c r="AG94" i="67"/>
  <c r="AF82" i="37"/>
  <c r="AI71" i="68"/>
  <c r="AF100" i="37" s="1"/>
  <c r="AQ68" i="68"/>
  <c r="AQ76" i="68"/>
  <c r="AO81" i="37"/>
  <c r="AR63" i="68"/>
  <c r="AO99" i="37" s="1"/>
  <c r="AI73" i="68"/>
  <c r="AI72" i="68" s="1"/>
  <c r="AI65" i="68"/>
  <c r="AI64" i="68" s="1"/>
  <c r="AI62" i="68" s="1"/>
  <c r="AI72" i="67"/>
  <c r="AI70" i="67" s="1"/>
  <c r="AD76" i="37"/>
  <c r="AD74" i="37" s="1"/>
  <c r="AG28" i="67"/>
  <c r="AG26" i="67" s="1"/>
  <c r="AG29" i="68"/>
  <c r="AN77" i="37"/>
  <c r="AQ35" i="68"/>
  <c r="AH75" i="68"/>
  <c r="AH67" i="68"/>
  <c r="AM75" i="37"/>
  <c r="AP15" i="68"/>
  <c r="AK56" i="37"/>
  <c r="AK67" i="37" s="1"/>
  <c r="AQ84" i="67"/>
  <c r="AQ85" i="68"/>
  <c r="AQ84" i="68" s="1"/>
  <c r="AV84" i="67"/>
  <c r="AV85" i="68"/>
  <c r="AV84" i="68" s="1"/>
  <c r="AH61" i="37"/>
  <c r="AH67" i="37" s="1"/>
  <c r="AV61" i="37"/>
  <c r="AX74" i="68"/>
  <c r="AX66" i="68"/>
  <c r="AF84" i="37"/>
  <c r="AI90" i="67"/>
  <c r="AI89" i="67" s="1"/>
  <c r="AI91" i="68"/>
  <c r="BA36" i="67"/>
  <c r="BA34" i="67" s="1"/>
  <c r="BA37" i="68"/>
  <c r="BA36" i="68" s="1"/>
  <c r="AW75" i="37"/>
  <c r="AZ14" i="67"/>
  <c r="AZ13" i="67" s="1"/>
  <c r="AZ15" i="68"/>
  <c r="AY76" i="68"/>
  <c r="AY68" i="68"/>
  <c r="AZ64" i="67"/>
  <c r="AZ62" i="67" s="1"/>
  <c r="AL76" i="37"/>
  <c r="AO29" i="68"/>
  <c r="AO28" i="67"/>
  <c r="AO26" i="67" s="1"/>
  <c r="AC76" i="37"/>
  <c r="AF28" i="67"/>
  <c r="AF26" i="67" s="1"/>
  <c r="AF29" i="68"/>
  <c r="AF28" i="68" s="1"/>
  <c r="AF26" i="68" s="1"/>
  <c r="AV77" i="37"/>
  <c r="AY35" i="68"/>
  <c r="AP84" i="37"/>
  <c r="AS91" i="68"/>
  <c r="AS90" i="67"/>
  <c r="AN67" i="68"/>
  <c r="AN75" i="68"/>
  <c r="AN78" i="37"/>
  <c r="AQ43" i="67"/>
  <c r="AQ44" i="68"/>
  <c r="AR94" i="67"/>
  <c r="AR95" i="68"/>
  <c r="AR94" i="68" s="1"/>
  <c r="AN82" i="37"/>
  <c r="AQ71" i="68"/>
  <c r="AL76" i="68"/>
  <c r="AL68" i="68"/>
  <c r="BA49" i="67"/>
  <c r="BA50" i="68"/>
  <c r="BA49" i="68" s="1"/>
  <c r="AT64" i="67"/>
  <c r="AT62" i="67" s="1"/>
  <c r="AN74" i="68"/>
  <c r="AN66" i="68"/>
  <c r="AF76" i="37"/>
  <c r="AF74" i="37" s="1"/>
  <c r="AI28" i="67"/>
  <c r="AI26" i="67" s="1"/>
  <c r="AI29" i="68"/>
  <c r="AI28" i="68" s="1"/>
  <c r="AQ89" i="65"/>
  <c r="AJ37" i="68"/>
  <c r="AJ36" i="68" s="1"/>
  <c r="AJ36" i="67"/>
  <c r="AJ34" i="67" s="1"/>
  <c r="AI81" i="37"/>
  <c r="AL63" i="68"/>
  <c r="AI99" i="37" s="1"/>
  <c r="AN49" i="67"/>
  <c r="AN50" i="68"/>
  <c r="AN49" i="68" s="1"/>
  <c r="AY73" i="68"/>
  <c r="AY72" i="68" s="1"/>
  <c r="AY70" i="68" s="1"/>
  <c r="AY65" i="68"/>
  <c r="AY64" i="68" s="1"/>
  <c r="AY62" i="68" s="1"/>
  <c r="AY72" i="67"/>
  <c r="AY70" i="67" s="1"/>
  <c r="AP64" i="67"/>
  <c r="AP62" i="67" s="1"/>
  <c r="AE61" i="37"/>
  <c r="AJ61" i="37"/>
  <c r="AJ67" i="37" s="1"/>
  <c r="AE77" i="37"/>
  <c r="AH35" i="68"/>
  <c r="AL36" i="67"/>
  <c r="AL34" i="67" s="1"/>
  <c r="AL37" i="68"/>
  <c r="AL36" i="68" s="1"/>
  <c r="AG82" i="37"/>
  <c r="AJ71" i="68"/>
  <c r="AG100" i="37" s="1"/>
  <c r="AL82" i="37"/>
  <c r="AO71" i="68"/>
  <c r="AL100" i="37" s="1"/>
  <c r="AM76" i="68"/>
  <c r="AM68" i="68"/>
  <c r="AQ20" i="68"/>
  <c r="AQ19" i="68" s="1"/>
  <c r="AQ19" i="67"/>
  <c r="AQ14" i="67" s="1"/>
  <c r="AQ13" i="67" s="1"/>
  <c r="AV19" i="67"/>
  <c r="AV14" i="67" s="1"/>
  <c r="AV13" i="67" s="1"/>
  <c r="AV20" i="68"/>
  <c r="AV19" i="68" s="1"/>
  <c r="AQ50" i="68"/>
  <c r="AQ49" i="68" s="1"/>
  <c r="AQ49" i="67"/>
  <c r="AD83" i="37"/>
  <c r="AG79" i="67"/>
  <c r="AG78" i="67" s="1"/>
  <c r="AG80" i="68"/>
  <c r="AO80" i="37"/>
  <c r="AO79" i="37" s="1"/>
  <c r="AR55" i="67"/>
  <c r="AR56" i="68"/>
  <c r="AN76" i="37"/>
  <c r="AN74" i="37" s="1"/>
  <c r="AQ28" i="67"/>
  <c r="AQ26" i="67" s="1"/>
  <c r="AQ29" i="68"/>
  <c r="AQ28" i="68" s="1"/>
  <c r="AQ26" i="68" s="1"/>
  <c r="AS77" i="37"/>
  <c r="AV35" i="68"/>
  <c r="AV34" i="67"/>
  <c r="AD84" i="37"/>
  <c r="AG90" i="67"/>
  <c r="AG89" i="67" s="1"/>
  <c r="AG91" i="68"/>
  <c r="AL78" i="37"/>
  <c r="AO43" i="67"/>
  <c r="AO44" i="68"/>
  <c r="AH94" i="67"/>
  <c r="AH95" i="68"/>
  <c r="AH94" i="68" s="1"/>
  <c r="AM94" i="67"/>
  <c r="AM95" i="68"/>
  <c r="AM94" i="68" s="1"/>
  <c r="AQ82" i="37"/>
  <c r="AT71" i="68"/>
  <c r="AM81" i="37"/>
  <c r="AP63" i="68"/>
  <c r="AR19" i="67"/>
  <c r="AR14" i="67" s="1"/>
  <c r="AR13" i="67" s="1"/>
  <c r="AR20" i="68"/>
  <c r="AR19" i="68" s="1"/>
  <c r="AO49" i="67"/>
  <c r="AO50" i="68"/>
  <c r="AO49" i="68" s="1"/>
  <c r="AP83" i="37"/>
  <c r="AS79" i="67"/>
  <c r="AS78" i="67" s="1"/>
  <c r="AS80" i="68"/>
  <c r="AK84" i="67"/>
  <c r="AK85" i="68"/>
  <c r="AK84" i="68" s="1"/>
  <c r="AU61" i="37"/>
  <c r="AU67" i="37" s="1"/>
  <c r="AR61" i="37"/>
  <c r="AP66" i="68"/>
  <c r="AP74" i="68"/>
  <c r="AX78" i="37"/>
  <c r="BA44" i="68"/>
  <c r="BA43" i="67"/>
  <c r="BA42" i="67" s="1"/>
  <c r="AJ42" i="65"/>
  <c r="AC75" i="37"/>
  <c r="AF15" i="68"/>
  <c r="AF14" i="67"/>
  <c r="AF13" i="67" s="1"/>
  <c r="AE81" i="37"/>
  <c r="AH63" i="68"/>
  <c r="AE99" i="37" s="1"/>
  <c r="AG80" i="37"/>
  <c r="AG79" i="37" s="1"/>
  <c r="AJ56" i="68"/>
  <c r="AJ55" i="67"/>
  <c r="AO75" i="37"/>
  <c r="AR15" i="68"/>
  <c r="AR78" i="65"/>
  <c r="AL84" i="67"/>
  <c r="AL85" i="68"/>
  <c r="AL84" i="68" s="1"/>
  <c r="AP80" i="37"/>
  <c r="AS55" i="67"/>
  <c r="AS56" i="68"/>
  <c r="AC80" i="37"/>
  <c r="AC79" i="37" s="1"/>
  <c r="AF55" i="67"/>
  <c r="AF56" i="68"/>
  <c r="AC94" i="37"/>
  <c r="AX84" i="37"/>
  <c r="BA90" i="67"/>
  <c r="BA89" i="67" s="1"/>
  <c r="BA91" i="68"/>
  <c r="AT75" i="68"/>
  <c r="AT67" i="68"/>
  <c r="AR42" i="65"/>
  <c r="AS94" i="67"/>
  <c r="AS95" i="68"/>
  <c r="AS94" i="68" s="1"/>
  <c r="AR82" i="37"/>
  <c r="AU71" i="68"/>
  <c r="AR100" i="37" s="1"/>
  <c r="AJ81" i="37"/>
  <c r="AM62" i="67"/>
  <c r="AM63" i="68"/>
  <c r="AJ99" i="37" s="1"/>
  <c r="AK81" i="37"/>
  <c r="AN63" i="68"/>
  <c r="AN72" i="67"/>
  <c r="AN70" i="67" s="1"/>
  <c r="AN65" i="68"/>
  <c r="AN64" i="68" s="1"/>
  <c r="AN62" i="68" s="1"/>
  <c r="AN73" i="68"/>
  <c r="AN72" i="68" s="1"/>
  <c r="AN70" i="68" s="1"/>
  <c r="BB64" i="67"/>
  <c r="BB62" i="67" s="1"/>
  <c r="AX85" i="68"/>
  <c r="AX84" i="68" s="1"/>
  <c r="AX84" i="67"/>
  <c r="AF84" i="67"/>
  <c r="AF85" i="68"/>
  <c r="AF84" i="68" s="1"/>
  <c r="AQ61" i="37"/>
  <c r="AF94" i="37"/>
  <c r="AI26" i="68"/>
  <c r="AM74" i="68"/>
  <c r="AM66" i="68"/>
  <c r="AX42" i="65"/>
  <c r="AG81" i="37"/>
  <c r="AJ63" i="68"/>
  <c r="AG99" i="37" s="1"/>
  <c r="AQ65" i="68"/>
  <c r="AQ64" i="68" s="1"/>
  <c r="AQ62" i="68" s="1"/>
  <c r="AQ72" i="67"/>
  <c r="AQ70" i="67" s="1"/>
  <c r="AQ73" i="68"/>
  <c r="AQ72" i="68" s="1"/>
  <c r="AQ70" i="68" s="1"/>
  <c r="AN83" i="37"/>
  <c r="AQ79" i="67"/>
  <c r="AQ78" i="67" s="1"/>
  <c r="AQ80" i="68"/>
  <c r="AK80" i="37"/>
  <c r="AK79" i="37" s="1"/>
  <c r="AN55" i="67"/>
  <c r="AN56" i="68"/>
  <c r="AR56" i="37"/>
  <c r="AR67" i="37" s="1"/>
  <c r="AY84" i="37"/>
  <c r="BB90" i="67"/>
  <c r="BB89" i="67" s="1"/>
  <c r="BB91" i="68"/>
  <c r="AG84" i="37"/>
  <c r="AJ90" i="67"/>
  <c r="AJ89" i="67" s="1"/>
  <c r="AJ91" i="68"/>
  <c r="AW78" i="37"/>
  <c r="AZ43" i="67"/>
  <c r="AZ42" i="67" s="1"/>
  <c r="AZ44" i="68"/>
  <c r="AA43" i="67"/>
  <c r="AB81" i="37"/>
  <c r="S56" i="37"/>
  <c r="AB78" i="37"/>
  <c r="C81" i="37"/>
  <c r="M64" i="67"/>
  <c r="M62" i="67" s="1"/>
  <c r="Z89" i="65"/>
  <c r="L78" i="37"/>
  <c r="U61" i="37"/>
  <c r="AZ61" i="37"/>
  <c r="J56" i="37"/>
  <c r="M55" i="68"/>
  <c r="O43" i="67"/>
  <c r="O42" i="67" s="1"/>
  <c r="AA78" i="65"/>
  <c r="C76" i="37"/>
  <c r="H81" i="37"/>
  <c r="F61" i="37"/>
  <c r="G49" i="37"/>
  <c r="H49" i="37"/>
  <c r="AA49" i="37"/>
  <c r="O81" i="37"/>
  <c r="O61" i="37"/>
  <c r="D89" i="61"/>
  <c r="AA61" i="37"/>
  <c r="K81" i="37"/>
  <c r="Y61" i="37"/>
  <c r="Z61" i="37"/>
  <c r="J61" i="37"/>
  <c r="N98" i="37"/>
  <c r="M61" i="37"/>
  <c r="AE14" i="67"/>
  <c r="AE13" i="67" s="1"/>
  <c r="BC14" i="67"/>
  <c r="BC13" i="67" s="1"/>
  <c r="X14" i="67"/>
  <c r="X13" i="67" s="1"/>
  <c r="P14" i="67"/>
  <c r="P13" i="67" s="1"/>
  <c r="H14" i="67"/>
  <c r="H13" i="67" s="1"/>
  <c r="G61" i="37"/>
  <c r="L81" i="37"/>
  <c r="U89" i="65"/>
  <c r="X81" i="37"/>
  <c r="AB49" i="37"/>
  <c r="B62" i="37"/>
  <c r="T49" i="37"/>
  <c r="Q49" i="37"/>
  <c r="N81" i="37"/>
  <c r="Q81" i="37"/>
  <c r="H42" i="65"/>
  <c r="P49" i="37"/>
  <c r="N49" i="37"/>
  <c r="T81" i="37"/>
  <c r="X61" i="37"/>
  <c r="M89" i="65"/>
  <c r="AA81" i="37"/>
  <c r="AA42" i="67"/>
  <c r="D81" i="37"/>
  <c r="E81" i="37"/>
  <c r="C61" i="37"/>
  <c r="S81" i="37"/>
  <c r="D37" i="67"/>
  <c r="I56" i="37"/>
  <c r="L61" i="37"/>
  <c r="K42" i="67"/>
  <c r="D61" i="37"/>
  <c r="S61" i="37"/>
  <c r="S67" i="37" s="1"/>
  <c r="Z64" i="67"/>
  <c r="Z62" i="67" s="1"/>
  <c r="L42" i="65"/>
  <c r="K64" i="67"/>
  <c r="K62" i="67" s="1"/>
  <c r="AE89" i="65"/>
  <c r="U81" i="37"/>
  <c r="D55" i="65"/>
  <c r="O49" i="37"/>
  <c r="H61" i="37"/>
  <c r="N78" i="65"/>
  <c r="W89" i="65"/>
  <c r="AB78" i="65"/>
  <c r="I61" i="37"/>
  <c r="I67" i="37" s="1"/>
  <c r="T42" i="65"/>
  <c r="AA64" i="67"/>
  <c r="AA62" i="67" s="1"/>
  <c r="AB61" i="37"/>
  <c r="T61" i="37"/>
  <c r="U78" i="65"/>
  <c r="Z81" i="37"/>
  <c r="Y49" i="37"/>
  <c r="D56" i="37"/>
  <c r="Q78" i="37"/>
  <c r="O78" i="65"/>
  <c r="AC78" i="65"/>
  <c r="G81" i="37"/>
  <c r="B63" i="37"/>
  <c r="D49" i="37"/>
  <c r="D78" i="37"/>
  <c r="P81" i="37"/>
  <c r="V42" i="67"/>
  <c r="I64" i="67"/>
  <c r="I62" i="67" s="1"/>
  <c r="R89" i="65"/>
  <c r="C56" i="37"/>
  <c r="E82" i="37"/>
  <c r="Y81" i="37"/>
  <c r="S78" i="65"/>
  <c r="F49" i="37"/>
  <c r="L49" i="37"/>
  <c r="N14" i="67"/>
  <c r="N13" i="67" s="1"/>
  <c r="AD14" i="67"/>
  <c r="AD13" i="67" s="1"/>
  <c r="D66" i="67"/>
  <c r="R80" i="37"/>
  <c r="U56" i="68"/>
  <c r="U55" i="67"/>
  <c r="Z56" i="37"/>
  <c r="Z67" i="37" s="1"/>
  <c r="V78" i="65"/>
  <c r="D36" i="65"/>
  <c r="D43" i="65"/>
  <c r="F14" i="67"/>
  <c r="F13" i="67" s="1"/>
  <c r="V14" i="67"/>
  <c r="V13" i="67" s="1"/>
  <c r="G14" i="67"/>
  <c r="G13" i="67" s="1"/>
  <c r="O14" i="67"/>
  <c r="O13" i="67" s="1"/>
  <c r="AB14" i="67"/>
  <c r="AB13" i="67" s="1"/>
  <c r="T14" i="67"/>
  <c r="T13" i="67" s="1"/>
  <c r="L14" i="67"/>
  <c r="L13" i="67" s="1"/>
  <c r="D56" i="67"/>
  <c r="T43" i="67"/>
  <c r="T42" i="67" s="1"/>
  <c r="P82" i="37"/>
  <c r="Z78" i="65"/>
  <c r="AD64" i="67"/>
  <c r="AD62" i="67" s="1"/>
  <c r="BC64" i="67"/>
  <c r="BC62" i="67" s="1"/>
  <c r="Y89" i="65"/>
  <c r="D78" i="61"/>
  <c r="X78" i="37"/>
  <c r="W78" i="65"/>
  <c r="W61" i="37"/>
  <c r="S89" i="65"/>
  <c r="M81" i="37"/>
  <c r="Q61" i="37"/>
  <c r="I78" i="65"/>
  <c r="AE56" i="68"/>
  <c r="AE55" i="67"/>
  <c r="AB80" i="37"/>
  <c r="O56" i="37"/>
  <c r="AZ56" i="37"/>
  <c r="F81" i="37"/>
  <c r="AE64" i="67"/>
  <c r="AE62" i="67" s="1"/>
  <c r="Y64" i="67"/>
  <c r="Y62" i="67" s="1"/>
  <c r="R61" i="37"/>
  <c r="AA89" i="65"/>
  <c r="G89" i="65"/>
  <c r="G78" i="65"/>
  <c r="P61" i="37"/>
  <c r="J64" i="67"/>
  <c r="J62" i="67" s="1"/>
  <c r="I81" i="37"/>
  <c r="U64" i="67"/>
  <c r="U62" i="67" s="1"/>
  <c r="AB42" i="65"/>
  <c r="H56" i="37"/>
  <c r="L56" i="37"/>
  <c r="Y56" i="37"/>
  <c r="Q56" i="37"/>
  <c r="X56" i="37"/>
  <c r="X67" i="37" s="1"/>
  <c r="F56" i="37"/>
  <c r="P56" i="37"/>
  <c r="AZ49" i="37"/>
  <c r="M49" i="37"/>
  <c r="S49" i="37"/>
  <c r="X49" i="37"/>
  <c r="Z49" i="37"/>
  <c r="E49" i="37"/>
  <c r="R49" i="37"/>
  <c r="I49" i="37"/>
  <c r="J49" i="37"/>
  <c r="K61" i="37"/>
  <c r="N61" i="37"/>
  <c r="W49" i="37"/>
  <c r="K49" i="37"/>
  <c r="D13" i="65"/>
  <c r="U49" i="37"/>
  <c r="V49" i="37"/>
  <c r="N74" i="68"/>
  <c r="N66" i="68"/>
  <c r="AB95" i="68"/>
  <c r="AB94" i="68" s="1"/>
  <c r="AB94" i="67"/>
  <c r="AB89" i="67" s="1"/>
  <c r="Y95" i="68"/>
  <c r="Y94" i="68" s="1"/>
  <c r="Y94" i="67"/>
  <c r="R66" i="68"/>
  <c r="R74" i="68"/>
  <c r="H76" i="68"/>
  <c r="H68" i="68"/>
  <c r="AE76" i="68"/>
  <c r="AE68" i="68"/>
  <c r="Z83" i="37"/>
  <c r="AC80" i="68"/>
  <c r="AC79" i="67"/>
  <c r="J74" i="68"/>
  <c r="J66" i="68"/>
  <c r="R65" i="68"/>
  <c r="R73" i="68"/>
  <c r="R72" i="67"/>
  <c r="R70" i="67" s="1"/>
  <c r="K76" i="37"/>
  <c r="N27" i="68"/>
  <c r="N26" i="67"/>
  <c r="H50" i="68"/>
  <c r="H49" i="68" s="1"/>
  <c r="H49" i="67"/>
  <c r="H42" i="67" s="1"/>
  <c r="J78" i="37"/>
  <c r="M44" i="68"/>
  <c r="M43" i="67"/>
  <c r="M42" i="67" s="1"/>
  <c r="O76" i="37"/>
  <c r="R27" i="68"/>
  <c r="R26" i="67"/>
  <c r="X84" i="37"/>
  <c r="AA91" i="68"/>
  <c r="AA90" i="67"/>
  <c r="R84" i="37"/>
  <c r="U91" i="68"/>
  <c r="U90" i="67"/>
  <c r="W78" i="37"/>
  <c r="Z44" i="68"/>
  <c r="Z43" i="67"/>
  <c r="Z42" i="67" s="1"/>
  <c r="I76" i="37"/>
  <c r="L27" i="68"/>
  <c r="K84" i="37"/>
  <c r="N91" i="68"/>
  <c r="N90" i="67"/>
  <c r="D94" i="65"/>
  <c r="K73" i="68"/>
  <c r="K65" i="68"/>
  <c r="K72" i="67"/>
  <c r="K70" i="67" s="1"/>
  <c r="D67" i="67"/>
  <c r="F76" i="37"/>
  <c r="I27" i="68"/>
  <c r="I26" i="67"/>
  <c r="S77" i="37"/>
  <c r="V34" i="67"/>
  <c r="V35" i="68"/>
  <c r="D77" i="37"/>
  <c r="G35" i="68"/>
  <c r="G34" i="67"/>
  <c r="W73" i="68"/>
  <c r="W65" i="68"/>
  <c r="W72" i="67"/>
  <c r="W70" i="67" s="1"/>
  <c r="J90" i="68"/>
  <c r="AA67" i="68"/>
  <c r="AA75" i="68"/>
  <c r="X50" i="68"/>
  <c r="X49" i="68" s="1"/>
  <c r="X49" i="67"/>
  <c r="X42" i="67" s="1"/>
  <c r="AA83" i="37"/>
  <c r="AD80" i="68"/>
  <c r="AD79" i="67"/>
  <c r="U78" i="37"/>
  <c r="AA95" i="68"/>
  <c r="AA94" i="68" s="1"/>
  <c r="AA94" i="67"/>
  <c r="K80" i="68"/>
  <c r="H83" i="37"/>
  <c r="K79" i="67"/>
  <c r="X76" i="68"/>
  <c r="X68" i="68"/>
  <c r="Y96" i="37"/>
  <c r="AB43" i="68"/>
  <c r="AB42" i="68" s="1"/>
  <c r="E76" i="37"/>
  <c r="H27" i="68"/>
  <c r="H26" i="67"/>
  <c r="AA84" i="37"/>
  <c r="AD91" i="68"/>
  <c r="AD90" i="67"/>
  <c r="Q85" i="68"/>
  <c r="Q84" i="68" s="1"/>
  <c r="Q84" i="67"/>
  <c r="AC75" i="68"/>
  <c r="AC67" i="68"/>
  <c r="AC68" i="68"/>
  <c r="AC76" i="68"/>
  <c r="F84" i="37"/>
  <c r="I91" i="68"/>
  <c r="I90" i="67"/>
  <c r="G77" i="37"/>
  <c r="J34" i="67"/>
  <c r="J35" i="68"/>
  <c r="M68" i="68"/>
  <c r="M76" i="68"/>
  <c r="N85" i="68"/>
  <c r="N84" i="68" s="1"/>
  <c r="N84" i="67"/>
  <c r="N65" i="68"/>
  <c r="N73" i="68"/>
  <c r="N72" i="67"/>
  <c r="N70" i="67" s="1"/>
  <c r="AC65" i="68"/>
  <c r="AC73" i="68"/>
  <c r="AC72" i="67"/>
  <c r="AC70" i="67" s="1"/>
  <c r="AD76" i="68"/>
  <c r="AD68" i="68"/>
  <c r="AB73" i="68"/>
  <c r="AB65" i="68"/>
  <c r="AB72" i="67"/>
  <c r="AB70" i="67" s="1"/>
  <c r="D57" i="67"/>
  <c r="F57" i="68"/>
  <c r="D57" i="68" s="1"/>
  <c r="AB36" i="67"/>
  <c r="AB34" i="67" s="1"/>
  <c r="AB37" i="68"/>
  <c r="AB36" i="68" s="1"/>
  <c r="F78" i="37"/>
  <c r="I44" i="68"/>
  <c r="I43" i="67"/>
  <c r="I42" i="67" s="1"/>
  <c r="N83" i="37"/>
  <c r="Q80" i="68"/>
  <c r="Q79" i="67"/>
  <c r="X95" i="68"/>
  <c r="X94" i="68" s="1"/>
  <c r="X94" i="67"/>
  <c r="X89" i="67" s="1"/>
  <c r="V56" i="37"/>
  <c r="V67" i="37" s="1"/>
  <c r="W56" i="37"/>
  <c r="G56" i="37"/>
  <c r="G67" i="37" s="1"/>
  <c r="AB56" i="37"/>
  <c r="U56" i="37"/>
  <c r="E56" i="37"/>
  <c r="E67" i="37" s="1"/>
  <c r="C80" i="37"/>
  <c r="J81" i="37"/>
  <c r="Y68" i="68"/>
  <c r="Y76" i="68"/>
  <c r="AZ77" i="37"/>
  <c r="BC35" i="68"/>
  <c r="H82" i="37"/>
  <c r="K71" i="68"/>
  <c r="D49" i="65"/>
  <c r="T56" i="37"/>
  <c r="N56" i="37"/>
  <c r="AA56" i="37"/>
  <c r="K56" i="37"/>
  <c r="F55" i="67"/>
  <c r="W81" i="37"/>
  <c r="AZ81" i="37"/>
  <c r="R81" i="37"/>
  <c r="L82" i="37"/>
  <c r="O71" i="68"/>
  <c r="BC74" i="68"/>
  <c r="BC66" i="68"/>
  <c r="AB96" i="37"/>
  <c r="AE43" i="68"/>
  <c r="AE42" i="68" s="1"/>
  <c r="Q96" i="37"/>
  <c r="T43" i="68"/>
  <c r="T42" i="68" s="1"/>
  <c r="R76" i="37"/>
  <c r="U27" i="68"/>
  <c r="U26" i="67"/>
  <c r="M65" i="68"/>
  <c r="M72" i="67"/>
  <c r="M70" i="67" s="1"/>
  <c r="M73" i="68"/>
  <c r="O80" i="68"/>
  <c r="L83" i="37"/>
  <c r="O79" i="67"/>
  <c r="S95" i="68"/>
  <c r="S94" i="68" s="1"/>
  <c r="S94" i="67"/>
  <c r="G76" i="37"/>
  <c r="J27" i="68"/>
  <c r="AB80" i="68"/>
  <c r="Y83" i="37"/>
  <c r="AB79" i="67"/>
  <c r="AA80" i="68"/>
  <c r="X83" i="37"/>
  <c r="AA79" i="67"/>
  <c r="Q64" i="67"/>
  <c r="Q62" i="67" s="1"/>
  <c r="Z84" i="67"/>
  <c r="Z85" i="68"/>
  <c r="Z84" i="68" s="1"/>
  <c r="T90" i="68"/>
  <c r="P85" i="68"/>
  <c r="P84" i="68" s="1"/>
  <c r="P84" i="67"/>
  <c r="D70" i="65"/>
  <c r="O64" i="67"/>
  <c r="O62" i="67" s="1"/>
  <c r="F92" i="68"/>
  <c r="D92" i="68" s="1"/>
  <c r="D92" i="67"/>
  <c r="L76" i="37"/>
  <c r="O27" i="68"/>
  <c r="O26" i="67"/>
  <c r="R75" i="68"/>
  <c r="R67" i="68"/>
  <c r="V71" i="68"/>
  <c r="S82" i="37"/>
  <c r="Q75" i="68"/>
  <c r="Q67" i="68"/>
  <c r="P42" i="65"/>
  <c r="F47" i="68"/>
  <c r="D47" i="68" s="1"/>
  <c r="D47" i="67"/>
  <c r="Y65" i="68"/>
  <c r="Y72" i="67"/>
  <c r="Y70" i="67" s="1"/>
  <c r="Y73" i="68"/>
  <c r="U84" i="37"/>
  <c r="R82" i="37"/>
  <c r="U71" i="68"/>
  <c r="K85" i="68"/>
  <c r="K84" i="68" s="1"/>
  <c r="K84" i="67"/>
  <c r="I85" i="68"/>
  <c r="I84" i="68" s="1"/>
  <c r="I84" i="67"/>
  <c r="L73" i="68"/>
  <c r="L65" i="68"/>
  <c r="L72" i="67"/>
  <c r="L70" i="67" s="1"/>
  <c r="W95" i="68"/>
  <c r="W94" i="68" s="1"/>
  <c r="W94" i="67"/>
  <c r="I78" i="37"/>
  <c r="N42" i="67"/>
  <c r="U76" i="37"/>
  <c r="X27" i="68"/>
  <c r="X26" i="67"/>
  <c r="AA73" i="68"/>
  <c r="AA65" i="68"/>
  <c r="AA72" i="67"/>
  <c r="AA70" i="67" s="1"/>
  <c r="E102" i="37"/>
  <c r="H90" i="68"/>
  <c r="H89" i="68" s="1"/>
  <c r="T76" i="68"/>
  <c r="T68" i="68"/>
  <c r="D27" i="67"/>
  <c r="Z76" i="68"/>
  <c r="Z68" i="68"/>
  <c r="W76" i="68"/>
  <c r="W68" i="68"/>
  <c r="J72" i="67"/>
  <c r="J70" i="67" s="1"/>
  <c r="N77" i="37"/>
  <c r="Q35" i="68"/>
  <c r="Q34" i="67"/>
  <c r="AB67" i="68"/>
  <c r="AB75" i="68"/>
  <c r="Y77" i="37"/>
  <c r="AB35" i="68"/>
  <c r="Q82" i="37"/>
  <c r="T71" i="68"/>
  <c r="D79" i="65"/>
  <c r="F78" i="65"/>
  <c r="T85" i="68"/>
  <c r="T84" i="68" s="1"/>
  <c r="T84" i="67"/>
  <c r="W80" i="68"/>
  <c r="T83" i="37"/>
  <c r="W79" i="67"/>
  <c r="AD78" i="65"/>
  <c r="AD85" i="68"/>
  <c r="AD84" i="68" s="1"/>
  <c r="AD84" i="67"/>
  <c r="G73" i="68"/>
  <c r="G65" i="68"/>
  <c r="G72" i="67"/>
  <c r="G70" i="67" s="1"/>
  <c r="O76" i="68"/>
  <c r="O68" i="68"/>
  <c r="J83" i="37"/>
  <c r="M80" i="68"/>
  <c r="M79" i="67"/>
  <c r="AC85" i="68"/>
  <c r="AC84" i="68" s="1"/>
  <c r="AC84" i="67"/>
  <c r="D72" i="65"/>
  <c r="X43" i="68"/>
  <c r="AA77" i="37"/>
  <c r="AD34" i="67"/>
  <c r="AD35" i="68"/>
  <c r="N84" i="37"/>
  <c r="Q91" i="68"/>
  <c r="Q90" i="67"/>
  <c r="S64" i="67"/>
  <c r="S62" i="67" s="1"/>
  <c r="Z95" i="68"/>
  <c r="Z94" i="68" s="1"/>
  <c r="Z94" i="67"/>
  <c r="K78" i="65"/>
  <c r="S80" i="68"/>
  <c r="P83" i="37"/>
  <c r="S79" i="67"/>
  <c r="R83" i="37"/>
  <c r="U80" i="68"/>
  <c r="U79" i="67"/>
  <c r="W85" i="68"/>
  <c r="W84" i="68" s="1"/>
  <c r="W84" i="67"/>
  <c r="G95" i="68"/>
  <c r="G94" i="68" s="1"/>
  <c r="G94" i="67"/>
  <c r="D74" i="67"/>
  <c r="X80" i="68"/>
  <c r="U83" i="37"/>
  <c r="X79" i="67"/>
  <c r="AB43" i="67"/>
  <c r="AB42" i="67" s="1"/>
  <c r="T76" i="37"/>
  <c r="W27" i="68"/>
  <c r="W26" i="67"/>
  <c r="L29" i="68"/>
  <c r="L28" i="68" s="1"/>
  <c r="L28" i="67"/>
  <c r="L26" i="67" s="1"/>
  <c r="P50" i="68"/>
  <c r="P49" i="68" s="1"/>
  <c r="P49" i="67"/>
  <c r="P42" i="67" s="1"/>
  <c r="Y76" i="37"/>
  <c r="AB27" i="68"/>
  <c r="BC67" i="68"/>
  <c r="BC75" i="68"/>
  <c r="Y75" i="68"/>
  <c r="Y67" i="68"/>
  <c r="V77" i="37"/>
  <c r="Y35" i="68"/>
  <c r="Y34" i="67"/>
  <c r="L67" i="68"/>
  <c r="L75" i="68"/>
  <c r="AC95" i="68"/>
  <c r="AC94" i="68" s="1"/>
  <c r="AC94" i="67"/>
  <c r="E77" i="37"/>
  <c r="H35" i="68"/>
  <c r="H34" i="67"/>
  <c r="L77" i="37"/>
  <c r="O35" i="68"/>
  <c r="O34" i="67"/>
  <c r="M75" i="68"/>
  <c r="M67" i="68"/>
  <c r="S84" i="37"/>
  <c r="V91" i="68"/>
  <c r="V90" i="67"/>
  <c r="F76" i="68"/>
  <c r="F68" i="68"/>
  <c r="D76" i="67"/>
  <c r="L84" i="37"/>
  <c r="O91" i="68"/>
  <c r="O90" i="67"/>
  <c r="U73" i="68"/>
  <c r="U65" i="68"/>
  <c r="U72" i="67"/>
  <c r="U70" i="67" s="1"/>
  <c r="I89" i="65"/>
  <c r="B43" i="37"/>
  <c r="C49" i="37"/>
  <c r="O84" i="37"/>
  <c r="R91" i="68"/>
  <c r="R90" i="67"/>
  <c r="T73" i="68"/>
  <c r="T65" i="68"/>
  <c r="T72" i="67"/>
  <c r="T70" i="67" s="1"/>
  <c r="V64" i="67"/>
  <c r="V62" i="67" s="1"/>
  <c r="Z84" i="37"/>
  <c r="AC91" i="68"/>
  <c r="AC90" i="67"/>
  <c r="BC78" i="65"/>
  <c r="G30" i="68"/>
  <c r="D30" i="67"/>
  <c r="G28" i="67"/>
  <c r="G26" i="67" s="1"/>
  <c r="F48" i="68"/>
  <c r="D48" i="68" s="1"/>
  <c r="D48" i="67"/>
  <c r="W37" i="68"/>
  <c r="W36" i="68" s="1"/>
  <c r="W36" i="67"/>
  <c r="W34" i="67" s="1"/>
  <c r="Z34" i="67"/>
  <c r="W77" i="37"/>
  <c r="Z35" i="68"/>
  <c r="H43" i="68"/>
  <c r="S43" i="67"/>
  <c r="S42" i="67" s="1"/>
  <c r="L95" i="68"/>
  <c r="L94" i="68" s="1"/>
  <c r="L94" i="67"/>
  <c r="L89" i="67" s="1"/>
  <c r="X64" i="67"/>
  <c r="X62" i="67" s="1"/>
  <c r="Q78" i="65"/>
  <c r="R95" i="68"/>
  <c r="R94" i="68" s="1"/>
  <c r="R94" i="67"/>
  <c r="V83" i="37"/>
  <c r="Y80" i="68"/>
  <c r="Y79" i="67"/>
  <c r="Y82" i="37"/>
  <c r="AB71" i="68"/>
  <c r="T78" i="65"/>
  <c r="AB76" i="37"/>
  <c r="AE27" i="68"/>
  <c r="AE26" i="67"/>
  <c r="P80" i="68"/>
  <c r="M83" i="37"/>
  <c r="P79" i="67"/>
  <c r="C78" i="37"/>
  <c r="F44" i="68"/>
  <c r="D44" i="67"/>
  <c r="F43" i="67"/>
  <c r="AB29" i="68"/>
  <c r="AB28" i="68" s="1"/>
  <c r="AB28" i="67"/>
  <c r="AB26" i="67" s="1"/>
  <c r="K77" i="37"/>
  <c r="N34" i="67"/>
  <c r="N35" i="68"/>
  <c r="AA85" i="68"/>
  <c r="AA84" i="68" s="1"/>
  <c r="AA84" i="67"/>
  <c r="Y84" i="67"/>
  <c r="Y85" i="68"/>
  <c r="Y84" i="68" s="1"/>
  <c r="V85" i="68"/>
  <c r="V84" i="68" s="1"/>
  <c r="V84" i="67"/>
  <c r="D64" i="65"/>
  <c r="F62" i="65"/>
  <c r="D62" i="65" s="1"/>
  <c r="I82" i="37"/>
  <c r="L71" i="68"/>
  <c r="C83" i="37"/>
  <c r="D80" i="67"/>
  <c r="F79" i="67"/>
  <c r="F80" i="68"/>
  <c r="X76" i="37"/>
  <c r="AA27" i="68"/>
  <c r="AA26" i="67"/>
  <c r="Z71" i="68"/>
  <c r="W82" i="37"/>
  <c r="Z28" i="67"/>
  <c r="Z26" i="67" s="1"/>
  <c r="Z29" i="68"/>
  <c r="Z28" i="68" s="1"/>
  <c r="V75" i="68"/>
  <c r="V67" i="68"/>
  <c r="I68" i="68"/>
  <c r="I76" i="68"/>
  <c r="O77" i="37"/>
  <c r="R34" i="67"/>
  <c r="R35" i="68"/>
  <c r="R78" i="37"/>
  <c r="U44" i="68"/>
  <c r="U43" i="67"/>
  <c r="U42" i="67" s="1"/>
  <c r="E78" i="37"/>
  <c r="P96" i="37"/>
  <c r="S43" i="68"/>
  <c r="S42" i="68" s="1"/>
  <c r="H77" i="37"/>
  <c r="K35" i="68"/>
  <c r="K34" i="67"/>
  <c r="X65" i="68"/>
  <c r="X72" i="67"/>
  <c r="X70" i="67" s="1"/>
  <c r="X73" i="68"/>
  <c r="O85" i="68"/>
  <c r="O84" i="68" s="1"/>
  <c r="O84" i="67"/>
  <c r="V81" i="37"/>
  <c r="P43" i="68"/>
  <c r="BC50" i="68"/>
  <c r="BC49" i="68" s="1"/>
  <c r="BC49" i="67"/>
  <c r="BC42" i="67" s="1"/>
  <c r="K83" i="37"/>
  <c r="N80" i="68"/>
  <c r="N79" i="67"/>
  <c r="T84" i="37"/>
  <c r="W91" i="68"/>
  <c r="W90" i="67"/>
  <c r="AE73" i="68"/>
  <c r="AE65" i="68"/>
  <c r="AE72" i="67"/>
  <c r="AE70" i="67" s="1"/>
  <c r="BC85" i="68"/>
  <c r="BC84" i="68" s="1"/>
  <c r="BC84" i="67"/>
  <c r="H96" i="37"/>
  <c r="K43" i="68"/>
  <c r="K42" i="68" s="1"/>
  <c r="N71" i="68"/>
  <c r="K82" i="37"/>
  <c r="H80" i="68"/>
  <c r="E83" i="37"/>
  <c r="H79" i="67"/>
  <c r="D82" i="37"/>
  <c r="G71" i="68"/>
  <c r="N75" i="68"/>
  <c r="N67" i="68"/>
  <c r="S83" i="37"/>
  <c r="V80" i="68"/>
  <c r="V79" i="67"/>
  <c r="J95" i="68"/>
  <c r="J94" i="68" s="1"/>
  <c r="J94" i="67"/>
  <c r="J89" i="67" s="1"/>
  <c r="I77" i="37"/>
  <c r="L35" i="68"/>
  <c r="L34" i="67"/>
  <c r="R64" i="67"/>
  <c r="R62" i="67" s="1"/>
  <c r="O73" i="68"/>
  <c r="O65" i="68"/>
  <c r="O72" i="67"/>
  <c r="O70" i="67" s="1"/>
  <c r="W84" i="37"/>
  <c r="Z91" i="68"/>
  <c r="Z90" i="67"/>
  <c r="F71" i="68"/>
  <c r="C82" i="37"/>
  <c r="D71" i="67"/>
  <c r="AE78" i="65"/>
  <c r="AE85" i="68"/>
  <c r="AE84" i="68" s="1"/>
  <c r="AE84" i="67"/>
  <c r="J84" i="37"/>
  <c r="M91" i="68"/>
  <c r="M90" i="67"/>
  <c r="AD65" i="68"/>
  <c r="AD73" i="68"/>
  <c r="AD72" i="67"/>
  <c r="AD70" i="67" s="1"/>
  <c r="F39" i="68"/>
  <c r="F36" i="68" s="1"/>
  <c r="D39" i="67"/>
  <c r="F59" i="68"/>
  <c r="D59" i="68" s="1"/>
  <c r="D59" i="67"/>
  <c r="D60" i="67"/>
  <c r="F60" i="68"/>
  <c r="D60" i="68" s="1"/>
  <c r="BC73" i="68"/>
  <c r="BC72" i="67"/>
  <c r="BC70" i="67" s="1"/>
  <c r="BC65" i="68"/>
  <c r="V84" i="37"/>
  <c r="Y91" i="68"/>
  <c r="Y90" i="67"/>
  <c r="AA76" i="37"/>
  <c r="AD27" i="68"/>
  <c r="AD26" i="67"/>
  <c r="M95" i="68"/>
  <c r="M94" i="68" s="1"/>
  <c r="M94" i="67"/>
  <c r="L64" i="67"/>
  <c r="L62" i="67" s="1"/>
  <c r="BC38" i="68"/>
  <c r="D38" i="67"/>
  <c r="BC36" i="67"/>
  <c r="BC34" i="67" s="1"/>
  <c r="G50" i="68"/>
  <c r="G49" i="67"/>
  <c r="G42" i="67" s="1"/>
  <c r="D50" i="67"/>
  <c r="C77" i="37"/>
  <c r="D35" i="67"/>
  <c r="F34" i="67"/>
  <c r="F35" i="68"/>
  <c r="X96" i="37"/>
  <c r="AA43" i="68"/>
  <c r="AA42" i="68" s="1"/>
  <c r="G67" i="68"/>
  <c r="G75" i="68"/>
  <c r="BC95" i="68"/>
  <c r="BC94" i="68" s="1"/>
  <c r="BC94" i="67"/>
  <c r="BC89" i="67" s="1"/>
  <c r="L43" i="67"/>
  <c r="L42" i="67" s="1"/>
  <c r="K96" i="37"/>
  <c r="N43" i="68"/>
  <c r="N42" i="68" s="1"/>
  <c r="G78" i="37"/>
  <c r="J44" i="68"/>
  <c r="J43" i="67"/>
  <c r="J42" i="67" s="1"/>
  <c r="N89" i="65"/>
  <c r="P67" i="68"/>
  <c r="P75" i="68"/>
  <c r="H89" i="67"/>
  <c r="H64" i="67"/>
  <c r="H62" i="67" s="1"/>
  <c r="R78" i="65"/>
  <c r="F95" i="68"/>
  <c r="D95" i="67"/>
  <c r="F94" i="67"/>
  <c r="T82" i="37"/>
  <c r="W71" i="68"/>
  <c r="P64" i="67"/>
  <c r="P62" i="67" s="1"/>
  <c r="G80" i="68"/>
  <c r="D83" i="37"/>
  <c r="G79" i="67"/>
  <c r="G84" i="37"/>
  <c r="Q77" i="37"/>
  <c r="T35" i="68"/>
  <c r="T34" i="67"/>
  <c r="G64" i="67"/>
  <c r="G62" i="67" s="1"/>
  <c r="G83" i="37"/>
  <c r="J80" i="68"/>
  <c r="J79" i="67"/>
  <c r="J78" i="67" s="1"/>
  <c r="H85" i="68"/>
  <c r="H84" i="68" s="1"/>
  <c r="H84" i="67"/>
  <c r="F65" i="68"/>
  <c r="F73" i="68"/>
  <c r="D73" i="67"/>
  <c r="F72" i="67"/>
  <c r="Z82" i="37"/>
  <c r="AZ84" i="37"/>
  <c r="F31" i="68"/>
  <c r="D31" i="68" s="1"/>
  <c r="D31" i="67"/>
  <c r="J76" i="37"/>
  <c r="M27" i="68"/>
  <c r="M26" i="67"/>
  <c r="J82" i="37"/>
  <c r="I95" i="68"/>
  <c r="I94" i="68" s="1"/>
  <c r="I94" i="67"/>
  <c r="AB84" i="37"/>
  <c r="AE91" i="68"/>
  <c r="AE90" i="67"/>
  <c r="Z74" i="68"/>
  <c r="Z66" i="68"/>
  <c r="S73" i="68"/>
  <c r="S65" i="68"/>
  <c r="S72" i="67"/>
  <c r="S70" i="67" s="1"/>
  <c r="G45" i="68"/>
  <c r="D45" i="68" s="1"/>
  <c r="D45" i="67"/>
  <c r="I73" i="68"/>
  <c r="I72" i="67"/>
  <c r="I70" i="67" s="1"/>
  <c r="I65" i="68"/>
  <c r="Y78" i="37"/>
  <c r="U77" i="37"/>
  <c r="X35" i="68"/>
  <c r="X34" i="67"/>
  <c r="T78" i="37"/>
  <c r="W44" i="68"/>
  <c r="W43" i="67"/>
  <c r="W42" i="67" s="1"/>
  <c r="AD89" i="65"/>
  <c r="C84" i="37"/>
  <c r="F91" i="68"/>
  <c r="D91" i="67"/>
  <c r="F90" i="67"/>
  <c r="J76" i="68"/>
  <c r="J68" i="68"/>
  <c r="L80" i="68"/>
  <c r="I83" i="37"/>
  <c r="L79" i="67"/>
  <c r="F77" i="37"/>
  <c r="I35" i="68"/>
  <c r="I34" i="67"/>
  <c r="F83" i="68"/>
  <c r="D83" i="68" s="1"/>
  <c r="D83" i="67"/>
  <c r="N76" i="37"/>
  <c r="Q27" i="68"/>
  <c r="Q26" i="67"/>
  <c r="AB77" i="37"/>
  <c r="AE35" i="68"/>
  <c r="AE34" i="67"/>
  <c r="K67" i="68"/>
  <c r="K75" i="68"/>
  <c r="T64" i="67"/>
  <c r="T62" i="67" s="1"/>
  <c r="U85" i="68"/>
  <c r="U84" i="68" s="1"/>
  <c r="U84" i="67"/>
  <c r="R42" i="67"/>
  <c r="N64" i="67"/>
  <c r="N62" i="67" s="1"/>
  <c r="AC64" i="67"/>
  <c r="AC62" i="67" s="1"/>
  <c r="AB90" i="68"/>
  <c r="AB64" i="67"/>
  <c r="AB62" i="67" s="1"/>
  <c r="M85" i="68"/>
  <c r="M84" i="68" s="1"/>
  <c r="M84" i="67"/>
  <c r="X42" i="65"/>
  <c r="D29" i="67"/>
  <c r="F28" i="67"/>
  <c r="F29" i="68"/>
  <c r="C94" i="37" s="1"/>
  <c r="I42" i="65"/>
  <c r="F52" i="68"/>
  <c r="D52" i="68" s="1"/>
  <c r="D52" i="67"/>
  <c r="F49" i="67"/>
  <c r="Z78" i="37"/>
  <c r="AC44" i="68"/>
  <c r="AC43" i="67"/>
  <c r="AC42" i="67" s="1"/>
  <c r="M76" i="37"/>
  <c r="P27" i="68"/>
  <c r="P26" i="67"/>
  <c r="K89" i="65"/>
  <c r="P78" i="37"/>
  <c r="W67" i="68"/>
  <c r="W75" i="68"/>
  <c r="R85" i="68"/>
  <c r="R84" i="68" s="1"/>
  <c r="R84" i="67"/>
  <c r="L85" i="68"/>
  <c r="L84" i="68" s="1"/>
  <c r="L84" i="67"/>
  <c r="AA66" i="68"/>
  <c r="AA74" i="68"/>
  <c r="U82" i="37"/>
  <c r="P90" i="68"/>
  <c r="X67" i="68"/>
  <c r="X75" i="68"/>
  <c r="P74" i="68"/>
  <c r="P66" i="68"/>
  <c r="D76" i="37"/>
  <c r="G27" i="68"/>
  <c r="F83" i="37"/>
  <c r="I80" i="68"/>
  <c r="I79" i="67"/>
  <c r="T67" i="68"/>
  <c r="T75" i="68"/>
  <c r="V66" i="68"/>
  <c r="V74" i="68"/>
  <c r="AD95" i="68"/>
  <c r="AD94" i="68" s="1"/>
  <c r="AD94" i="67"/>
  <c r="F46" i="68"/>
  <c r="D46" i="68" s="1"/>
  <c r="D46" i="67"/>
  <c r="H67" i="68"/>
  <c r="H75" i="68"/>
  <c r="Q95" i="68"/>
  <c r="Q94" i="68" s="1"/>
  <c r="Q94" i="67"/>
  <c r="Z65" i="68"/>
  <c r="Z73" i="68"/>
  <c r="Z72" i="67"/>
  <c r="Z70" i="67" s="1"/>
  <c r="X90" i="68"/>
  <c r="AB82" i="37"/>
  <c r="AE71" i="68"/>
  <c r="J77" i="37"/>
  <c r="M35" i="68"/>
  <c r="M34" i="67"/>
  <c r="U95" i="68"/>
  <c r="U94" i="68" s="1"/>
  <c r="U94" i="67"/>
  <c r="F89" i="65"/>
  <c r="D90" i="65"/>
  <c r="F85" i="68"/>
  <c r="D85" i="67"/>
  <c r="F84" i="67"/>
  <c r="P76" i="37"/>
  <c r="S27" i="68"/>
  <c r="S26" i="67"/>
  <c r="K66" i="68"/>
  <c r="K74" i="68"/>
  <c r="Z76" i="37"/>
  <c r="AC27" i="68"/>
  <c r="AC26" i="67"/>
  <c r="AA36" i="67"/>
  <c r="AA34" i="67" s="1"/>
  <c r="AA37" i="68"/>
  <c r="AA36" i="68" s="1"/>
  <c r="D42" i="61"/>
  <c r="R56" i="37"/>
  <c r="M56" i="37"/>
  <c r="AZ76" i="37"/>
  <c r="BC27" i="68"/>
  <c r="BC26" i="67"/>
  <c r="P77" i="37"/>
  <c r="S35" i="68"/>
  <c r="S34" i="67"/>
  <c r="S76" i="68"/>
  <c r="S68" i="68"/>
  <c r="H78" i="65"/>
  <c r="Q73" i="68"/>
  <c r="Q65" i="68"/>
  <c r="Q72" i="67"/>
  <c r="Q70" i="67" s="1"/>
  <c r="W83" i="37"/>
  <c r="Z80" i="68"/>
  <c r="Z79" i="67"/>
  <c r="J71" i="68"/>
  <c r="G82" i="37"/>
  <c r="K95" i="68"/>
  <c r="K94" i="68" s="1"/>
  <c r="K94" i="67"/>
  <c r="X82" i="37"/>
  <c r="AA71" i="68"/>
  <c r="B64" i="37"/>
  <c r="L90" i="68"/>
  <c r="S94" i="37"/>
  <c r="V26" i="68"/>
  <c r="AE80" i="68"/>
  <c r="AB83" i="37"/>
  <c r="AE79" i="67"/>
  <c r="W76" i="37"/>
  <c r="Z27" i="68"/>
  <c r="N95" i="68"/>
  <c r="N94" i="68" s="1"/>
  <c r="N94" i="67"/>
  <c r="V78" i="37"/>
  <c r="Y44" i="68"/>
  <c r="Y43" i="67"/>
  <c r="Y42" i="67" s="1"/>
  <c r="AD44" i="68"/>
  <c r="AD43" i="67"/>
  <c r="AD42" i="67" s="1"/>
  <c r="AA78" i="37"/>
  <c r="R76" i="68"/>
  <c r="R68" i="68"/>
  <c r="AD74" i="68"/>
  <c r="AD66" i="68"/>
  <c r="Q68" i="68"/>
  <c r="Q76" i="68"/>
  <c r="X85" i="68"/>
  <c r="X84" i="68" s="1"/>
  <c r="X84" i="67"/>
  <c r="BC43" i="68"/>
  <c r="AD75" i="68"/>
  <c r="AD67" i="68"/>
  <c r="G85" i="68"/>
  <c r="G84" i="68" s="1"/>
  <c r="G84" i="67"/>
  <c r="I96" i="37"/>
  <c r="L43" i="68"/>
  <c r="L42" i="68" s="1"/>
  <c r="Q76" i="37"/>
  <c r="T27" i="68"/>
  <c r="T26" i="67"/>
  <c r="D84" i="37"/>
  <c r="G91" i="68"/>
  <c r="G90" i="67"/>
  <c r="H65" i="68"/>
  <c r="H73" i="68"/>
  <c r="H72" i="67"/>
  <c r="H70" i="67" s="1"/>
  <c r="O83" i="37"/>
  <c r="R80" i="68"/>
  <c r="R79" i="67"/>
  <c r="P95" i="68"/>
  <c r="P94" i="68" s="1"/>
  <c r="P94" i="67"/>
  <c r="P89" i="67" s="1"/>
  <c r="V95" i="68"/>
  <c r="V94" i="68" s="1"/>
  <c r="V94" i="67"/>
  <c r="Y27" i="68"/>
  <c r="V76" i="37"/>
  <c r="Y26" i="67"/>
  <c r="M77" i="37"/>
  <c r="P35" i="68"/>
  <c r="P34" i="67"/>
  <c r="T77" i="37"/>
  <c r="W35" i="68"/>
  <c r="T95" i="68"/>
  <c r="T94" i="68" s="1"/>
  <c r="T94" i="67"/>
  <c r="T89" i="67" s="1"/>
  <c r="W64" i="67"/>
  <c r="W62" i="67" s="1"/>
  <c r="P73" i="68"/>
  <c r="P65" i="68"/>
  <c r="P72" i="67"/>
  <c r="P70" i="67" s="1"/>
  <c r="L68" i="68"/>
  <c r="L76" i="68"/>
  <c r="B65" i="37"/>
  <c r="F82" i="37"/>
  <c r="J28" i="67"/>
  <c r="J26" i="67" s="1"/>
  <c r="J29" i="68"/>
  <c r="J28" i="68" s="1"/>
  <c r="AC35" i="68"/>
  <c r="Z77" i="37"/>
  <c r="AC34" i="67"/>
  <c r="N76" i="68"/>
  <c r="N68" i="68"/>
  <c r="V82" i="37"/>
  <c r="Y71" i="68"/>
  <c r="U74" i="68"/>
  <c r="U66" i="68"/>
  <c r="O95" i="68"/>
  <c r="O94" i="68" s="1"/>
  <c r="O94" i="67"/>
  <c r="D65" i="67"/>
  <c r="F64" i="67"/>
  <c r="BC90" i="68"/>
  <c r="S85" i="68"/>
  <c r="S84" i="68" s="1"/>
  <c r="S84" i="67"/>
  <c r="Q89" i="65"/>
  <c r="L96" i="37"/>
  <c r="O43" i="68"/>
  <c r="O42" i="68" s="1"/>
  <c r="G42" i="65"/>
  <c r="S96" i="37"/>
  <c r="V43" i="68"/>
  <c r="V42" i="68" s="1"/>
  <c r="AD71" i="68"/>
  <c r="AA82" i="37"/>
  <c r="X78" i="65"/>
  <c r="B66" i="37"/>
  <c r="R71" i="68"/>
  <c r="O82" i="37"/>
  <c r="D84" i="65"/>
  <c r="L78" i="65"/>
  <c r="V89" i="65"/>
  <c r="D68" i="67"/>
  <c r="O89" i="65"/>
  <c r="H76" i="37"/>
  <c r="K27" i="68"/>
  <c r="K26" i="67"/>
  <c r="O96" i="37"/>
  <c r="R43" i="68"/>
  <c r="R42" i="68" s="1"/>
  <c r="R77" i="37"/>
  <c r="U35" i="68"/>
  <c r="V65" i="68"/>
  <c r="V73" i="68"/>
  <c r="V72" i="67"/>
  <c r="V70" i="67" s="1"/>
  <c r="S75" i="68"/>
  <c r="S67" i="68"/>
  <c r="P84" i="37"/>
  <c r="S90" i="67"/>
  <c r="S91" i="68"/>
  <c r="Y84" i="37"/>
  <c r="AC89" i="65"/>
  <c r="AE95" i="68"/>
  <c r="AE94" i="68" s="1"/>
  <c r="AE94" i="67"/>
  <c r="BC80" i="68"/>
  <c r="AZ83" i="37"/>
  <c r="BC79" i="67"/>
  <c r="U39" i="68"/>
  <c r="U36" i="68" s="1"/>
  <c r="U36" i="67"/>
  <c r="U34" i="67" s="1"/>
  <c r="BC42" i="65"/>
  <c r="P71" i="68"/>
  <c r="M82" i="37"/>
  <c r="K91" i="68"/>
  <c r="K90" i="67"/>
  <c r="H84" i="37"/>
  <c r="AB68" i="68"/>
  <c r="AB76" i="68"/>
  <c r="X77" i="37"/>
  <c r="AA35" i="68"/>
  <c r="BC71" i="68"/>
  <c r="AZ82" i="37"/>
  <c r="N82" i="37"/>
  <c r="Q71" i="68"/>
  <c r="D75" i="67"/>
  <c r="V76" i="68"/>
  <c r="V68" i="68"/>
  <c r="Y78" i="65"/>
  <c r="AB85" i="68"/>
  <c r="AB84" i="68" s="1"/>
  <c r="AB84" i="67"/>
  <c r="T80" i="68"/>
  <c r="Q83" i="37"/>
  <c r="T79" i="67"/>
  <c r="P78" i="65"/>
  <c r="N78" i="37"/>
  <c r="Q44" i="68"/>
  <c r="Q43" i="67"/>
  <c r="Q42" i="67" s="1"/>
  <c r="U98" i="37"/>
  <c r="X55" i="68"/>
  <c r="AA98" i="37"/>
  <c r="AD55" i="68"/>
  <c r="I98" i="37"/>
  <c r="L55" i="68"/>
  <c r="O98" i="37"/>
  <c r="R55" i="68"/>
  <c r="G98" i="37"/>
  <c r="J55" i="68"/>
  <c r="AZ98" i="37"/>
  <c r="BC55" i="68"/>
  <c r="M98" i="37"/>
  <c r="P55" i="68"/>
  <c r="E98" i="37"/>
  <c r="H55" i="68"/>
  <c r="S98" i="37"/>
  <c r="V55" i="68"/>
  <c r="K98" i="37"/>
  <c r="N55" i="68"/>
  <c r="Y98" i="37"/>
  <c r="AB55" i="68"/>
  <c r="Q98" i="37"/>
  <c r="T55" i="68"/>
  <c r="W98" i="37"/>
  <c r="Z55" i="68"/>
  <c r="D63" i="68"/>
  <c r="D19" i="67"/>
  <c r="L75" i="37"/>
  <c r="O15" i="68"/>
  <c r="O14" i="68" s="1"/>
  <c r="O13" i="68" s="1"/>
  <c r="AB75" i="37"/>
  <c r="AE15" i="68"/>
  <c r="AE14" i="68" s="1"/>
  <c r="AE13" i="68" s="1"/>
  <c r="Z75" i="37"/>
  <c r="AC15" i="68"/>
  <c r="AC14" i="68" s="1"/>
  <c r="AC13" i="68" s="1"/>
  <c r="R75" i="37"/>
  <c r="U15" i="68"/>
  <c r="U14" i="68" s="1"/>
  <c r="U13" i="68" s="1"/>
  <c r="J75" i="37"/>
  <c r="M15" i="68"/>
  <c r="M14" i="68" s="1"/>
  <c r="M13" i="68" s="1"/>
  <c r="AZ75" i="37"/>
  <c r="BC15" i="68"/>
  <c r="BC14" i="68" s="1"/>
  <c r="BC13" i="68" s="1"/>
  <c r="Y75" i="37"/>
  <c r="AB15" i="68"/>
  <c r="AB14" i="68" s="1"/>
  <c r="AB13" i="68" s="1"/>
  <c r="U75" i="37"/>
  <c r="X15" i="68"/>
  <c r="X14" i="68" s="1"/>
  <c r="X13" i="68" s="1"/>
  <c r="Q75" i="37"/>
  <c r="T15" i="68"/>
  <c r="T14" i="68" s="1"/>
  <c r="T13" i="68" s="1"/>
  <c r="M75" i="37"/>
  <c r="P15" i="68"/>
  <c r="P14" i="68" s="1"/>
  <c r="P13" i="68" s="1"/>
  <c r="I75" i="37"/>
  <c r="L15" i="68"/>
  <c r="L14" i="68" s="1"/>
  <c r="L13" i="68" s="1"/>
  <c r="E75" i="37"/>
  <c r="H15" i="68"/>
  <c r="H14" i="68" s="1"/>
  <c r="H13" i="68" s="1"/>
  <c r="X93" i="37"/>
  <c r="D75" i="37"/>
  <c r="G15" i="68"/>
  <c r="G14" i="68" s="1"/>
  <c r="G13" i="68" s="1"/>
  <c r="T75" i="37"/>
  <c r="W15" i="68"/>
  <c r="W14" i="68" s="1"/>
  <c r="W13" i="68" s="1"/>
  <c r="V75" i="37"/>
  <c r="Y15" i="68"/>
  <c r="Y14" i="68" s="1"/>
  <c r="Y13" i="68" s="1"/>
  <c r="N75" i="37"/>
  <c r="Q15" i="68"/>
  <c r="Q14" i="68" s="1"/>
  <c r="Q13" i="68" s="1"/>
  <c r="F75" i="37"/>
  <c r="I15" i="68"/>
  <c r="I14" i="68" s="1"/>
  <c r="I13" i="68" s="1"/>
  <c r="AA75" i="37"/>
  <c r="AD15" i="68"/>
  <c r="AD14" i="68" s="1"/>
  <c r="AD13" i="68" s="1"/>
  <c r="W75" i="37"/>
  <c r="Z15" i="68"/>
  <c r="Z14" i="68" s="1"/>
  <c r="Z13" i="68" s="1"/>
  <c r="S75" i="37"/>
  <c r="V15" i="68"/>
  <c r="V14" i="68" s="1"/>
  <c r="V13" i="68" s="1"/>
  <c r="O75" i="37"/>
  <c r="R15" i="68"/>
  <c r="R14" i="68" s="1"/>
  <c r="R13" i="68" s="1"/>
  <c r="K75" i="37"/>
  <c r="N15" i="68"/>
  <c r="N14" i="68" s="1"/>
  <c r="N13" i="68" s="1"/>
  <c r="G75" i="37"/>
  <c r="J15" i="68"/>
  <c r="J14" i="68" s="1"/>
  <c r="J13" i="68" s="1"/>
  <c r="H93" i="37"/>
  <c r="P93" i="37"/>
  <c r="F22" i="68"/>
  <c r="D22" i="68" s="1"/>
  <c r="D22" i="67"/>
  <c r="D14" i="65"/>
  <c r="D20" i="68"/>
  <c r="D17" i="67"/>
  <c r="F17" i="68"/>
  <c r="D17" i="68" s="1"/>
  <c r="F15" i="68"/>
  <c r="C75" i="37"/>
  <c r="D15" i="67"/>
  <c r="F34" i="65"/>
  <c r="D34" i="65" s="1"/>
  <c r="F42" i="65"/>
  <c r="G26" i="65"/>
  <c r="D26" i="65" s="1"/>
  <c r="D28" i="65"/>
  <c r="BB90" i="68" l="1"/>
  <c r="BB89" i="68" s="1"/>
  <c r="AY102" i="37"/>
  <c r="AN55" i="68"/>
  <c r="AK98" i="37"/>
  <c r="AS55" i="68"/>
  <c r="AP98" i="37"/>
  <c r="AQ100" i="37"/>
  <c r="AQ42" i="67"/>
  <c r="AS89" i="67"/>
  <c r="AQ99" i="37"/>
  <c r="AL55" i="68"/>
  <c r="AI98" i="37"/>
  <c r="AT43" i="68"/>
  <c r="AT42" i="68" s="1"/>
  <c r="AQ96" i="37"/>
  <c r="AT90" i="68"/>
  <c r="AT89" i="68" s="1"/>
  <c r="AQ102" i="37"/>
  <c r="AK78" i="67"/>
  <c r="BB43" i="68"/>
  <c r="BB42" i="68" s="1"/>
  <c r="AY96" i="37"/>
  <c r="AI95" i="37"/>
  <c r="AL34" i="68"/>
  <c r="AJ34" i="68"/>
  <c r="AG95" i="37"/>
  <c r="AG92" i="37" s="1"/>
  <c r="BA55" i="68"/>
  <c r="AX98" i="37"/>
  <c r="AX79" i="68"/>
  <c r="AX78" i="68" s="1"/>
  <c r="AU101" i="37"/>
  <c r="AJ62" i="68"/>
  <c r="AS64" i="68"/>
  <c r="AS62" i="68" s="1"/>
  <c r="AN79" i="37"/>
  <c r="AN85" i="37" s="1"/>
  <c r="AF78" i="67"/>
  <c r="AT64" i="68"/>
  <c r="AT62" i="68" s="1"/>
  <c r="AT28" i="68"/>
  <c r="AT26" i="68" s="1"/>
  <c r="AQ94" i="37"/>
  <c r="AY85" i="37"/>
  <c r="BA79" i="68"/>
  <c r="BA78" i="68" s="1"/>
  <c r="AX101" i="37"/>
  <c r="AX90" i="68"/>
  <c r="AX89" i="68" s="1"/>
  <c r="AU102" i="37"/>
  <c r="AO72" i="68"/>
  <c r="AO70" i="68" s="1"/>
  <c r="AQ95" i="37"/>
  <c r="AT34" i="68"/>
  <c r="AY14" i="68"/>
  <c r="AY13" i="68" s="1"/>
  <c r="AV93" i="37"/>
  <c r="AS79" i="37"/>
  <c r="AZ55" i="68"/>
  <c r="AW98" i="37"/>
  <c r="AW90" i="68"/>
  <c r="AW89" i="68" s="1"/>
  <c r="AT102" i="37"/>
  <c r="AT55" i="68"/>
  <c r="AQ98" i="37"/>
  <c r="AY74" i="37"/>
  <c r="AK14" i="68"/>
  <c r="AK13" i="68" s="1"/>
  <c r="AH93" i="37"/>
  <c r="AM64" i="68"/>
  <c r="AM62" i="68" s="1"/>
  <c r="AQ67" i="37"/>
  <c r="AS43" i="68"/>
  <c r="AS42" i="68" s="1"/>
  <c r="AP96" i="37"/>
  <c r="AZ78" i="67"/>
  <c r="AL43" i="68"/>
  <c r="AL42" i="68" s="1"/>
  <c r="AI96" i="37"/>
  <c r="AY55" i="68"/>
  <c r="AV98" i="37"/>
  <c r="AN14" i="68"/>
  <c r="AN13" i="68" s="1"/>
  <c r="AK93" i="37"/>
  <c r="AR90" i="68"/>
  <c r="AR89" i="68" s="1"/>
  <c r="AO102" i="37"/>
  <c r="AM90" i="68"/>
  <c r="AM89" i="68" s="1"/>
  <c r="AJ102" i="37"/>
  <c r="AV72" i="68"/>
  <c r="AV70" i="68" s="1"/>
  <c r="AH42" i="67"/>
  <c r="AZ89" i="67"/>
  <c r="AI55" i="68"/>
  <c r="AF98" i="37"/>
  <c r="AF97" i="37" s="1"/>
  <c r="AT78" i="67"/>
  <c r="AP95" i="37"/>
  <c r="AS34" i="68"/>
  <c r="AS74" i="37"/>
  <c r="AY100" i="37"/>
  <c r="AV79" i="68"/>
  <c r="AV78" i="68" s="1"/>
  <c r="AS101" i="37"/>
  <c r="AY90" i="68"/>
  <c r="AY89" i="68" s="1"/>
  <c r="AV102" i="37"/>
  <c r="AL72" i="68"/>
  <c r="AL70" i="68" s="1"/>
  <c r="AK42" i="67"/>
  <c r="AO34" i="68"/>
  <c r="AL95" i="37"/>
  <c r="AO74" i="37"/>
  <c r="AO85" i="37" s="1"/>
  <c r="AO55" i="68"/>
  <c r="AL98" i="37"/>
  <c r="AN79" i="68"/>
  <c r="AN78" i="68" s="1"/>
  <c r="AK101" i="37"/>
  <c r="AV99" i="37"/>
  <c r="AI43" i="68"/>
  <c r="AI42" i="68" s="1"/>
  <c r="AF96" i="37"/>
  <c r="AZ34" i="68"/>
  <c r="AW95" i="37"/>
  <c r="AJ94" i="37"/>
  <c r="AJ92" i="37" s="1"/>
  <c r="AR64" i="68"/>
  <c r="AR62" i="68" s="1"/>
  <c r="AX72" i="68"/>
  <c r="AX70" i="68" s="1"/>
  <c r="AW99" i="37"/>
  <c r="AX100" i="37"/>
  <c r="AP89" i="67"/>
  <c r="AU79" i="68"/>
  <c r="AU78" i="68" s="1"/>
  <c r="AR101" i="37"/>
  <c r="AK72" i="68"/>
  <c r="AK70" i="68" s="1"/>
  <c r="AJ90" i="68"/>
  <c r="AJ89" i="68" s="1"/>
  <c r="AG102" i="37"/>
  <c r="AK99" i="37"/>
  <c r="BA90" i="68"/>
  <c r="BA89" i="68" s="1"/>
  <c r="AX102" i="37"/>
  <c r="AF55" i="68"/>
  <c r="AC98" i="37"/>
  <c r="AG90" i="68"/>
  <c r="AG89" i="68" s="1"/>
  <c r="AD102" i="37"/>
  <c r="AV34" i="68"/>
  <c r="AS95" i="37"/>
  <c r="AG79" i="68"/>
  <c r="AG78" i="68" s="1"/>
  <c r="AD101" i="37"/>
  <c r="AS90" i="68"/>
  <c r="AS89" i="68" s="1"/>
  <c r="AP102" i="37"/>
  <c r="AO28" i="68"/>
  <c r="AO26" i="68" s="1"/>
  <c r="AL94" i="37"/>
  <c r="AG28" i="68"/>
  <c r="AG26" i="68" s="1"/>
  <c r="AD94" i="37"/>
  <c r="AW55" i="68"/>
  <c r="AT98" i="37"/>
  <c r="AR43" i="68"/>
  <c r="AR42" i="68" s="1"/>
  <c r="AO96" i="37"/>
  <c r="AR79" i="68"/>
  <c r="AR78" i="68" s="1"/>
  <c r="AO101" i="37"/>
  <c r="AP100" i="37"/>
  <c r="AX78" i="67"/>
  <c r="AJ79" i="37"/>
  <c r="AJ85" i="37" s="1"/>
  <c r="AP72" i="68"/>
  <c r="AP70" i="68" s="1"/>
  <c r="AQ90" i="68"/>
  <c r="AQ89" i="68" s="1"/>
  <c r="AN102" i="37"/>
  <c r="AF79" i="68"/>
  <c r="AF78" i="68" s="1"/>
  <c r="AC101" i="37"/>
  <c r="AZ72" i="68"/>
  <c r="AZ70" i="68" s="1"/>
  <c r="AN90" i="68"/>
  <c r="AN89" i="68" s="1"/>
  <c r="AK102" i="37"/>
  <c r="BA78" i="67"/>
  <c r="AM43" i="68"/>
  <c r="AM42" i="68" s="1"/>
  <c r="AJ96" i="37"/>
  <c r="AX89" i="67"/>
  <c r="AG55" i="68"/>
  <c r="AD98" i="37"/>
  <c r="AD97" i="37" s="1"/>
  <c r="AG43" i="68"/>
  <c r="AG42" i="68" s="1"/>
  <c r="AD96" i="37"/>
  <c r="AJ79" i="68"/>
  <c r="AJ78" i="68" s="1"/>
  <c r="AG101" i="37"/>
  <c r="AO64" i="68"/>
  <c r="AO62" i="68" s="1"/>
  <c r="AP79" i="68"/>
  <c r="AP78" i="68" s="1"/>
  <c r="AM101" i="37"/>
  <c r="AG34" i="68"/>
  <c r="AD95" i="37"/>
  <c r="AW79" i="37"/>
  <c r="AW89" i="67"/>
  <c r="AW28" i="68"/>
  <c r="AW26" i="68" s="1"/>
  <c r="AT94" i="37"/>
  <c r="AP67" i="37"/>
  <c r="AC99" i="37"/>
  <c r="AQ14" i="68"/>
  <c r="AQ13" i="68" s="1"/>
  <c r="AN93" i="37"/>
  <c r="AX55" i="68"/>
  <c r="AU98" i="37"/>
  <c r="AH28" i="68"/>
  <c r="AH26" i="68" s="1"/>
  <c r="AE94" i="37"/>
  <c r="AU62" i="68"/>
  <c r="AK90" i="68"/>
  <c r="AK89" i="68" s="1"/>
  <c r="AH102" i="37"/>
  <c r="AL28" i="68"/>
  <c r="AL26" i="68" s="1"/>
  <c r="AI94" i="37"/>
  <c r="AE79" i="37"/>
  <c r="AF43" i="68"/>
  <c r="AF42" i="68" s="1"/>
  <c r="AC96" i="37"/>
  <c r="AX74" i="37"/>
  <c r="AM95" i="37"/>
  <c r="AP34" i="68"/>
  <c r="AL42" i="67"/>
  <c r="AH79" i="37"/>
  <c r="AW64" i="68"/>
  <c r="AW62" i="68" s="1"/>
  <c r="AR89" i="67"/>
  <c r="AX99" i="37"/>
  <c r="AH43" i="68"/>
  <c r="AH42" i="68" s="1"/>
  <c r="AE96" i="37"/>
  <c r="AM79" i="68"/>
  <c r="AM78" i="68" s="1"/>
  <c r="AJ101" i="37"/>
  <c r="AT100" i="37"/>
  <c r="AS28" i="68"/>
  <c r="AS26" i="68" s="1"/>
  <c r="AP94" i="37"/>
  <c r="AP92" i="37" s="1"/>
  <c r="AK28" i="68"/>
  <c r="AK26" i="68" s="1"/>
  <c r="AH94" i="37"/>
  <c r="AU95" i="37"/>
  <c r="AX34" i="68"/>
  <c r="AG67" i="37"/>
  <c r="AL90" i="68"/>
  <c r="AL89" i="68" s="1"/>
  <c r="AI102" i="37"/>
  <c r="AF72" i="68"/>
  <c r="AF70" i="68" s="1"/>
  <c r="AY89" i="67"/>
  <c r="AW74" i="37"/>
  <c r="AL64" i="68"/>
  <c r="AL62" i="68" s="1"/>
  <c r="AK43" i="68"/>
  <c r="AK42" i="68" s="1"/>
  <c r="AH96" i="37"/>
  <c r="AQ93" i="37"/>
  <c r="AT14" i="68"/>
  <c r="AT13" i="68" s="1"/>
  <c r="AP43" i="68"/>
  <c r="AP42" i="68" s="1"/>
  <c r="AM96" i="37"/>
  <c r="AT95" i="37"/>
  <c r="AW34" i="68"/>
  <c r="AL79" i="37"/>
  <c r="AL85" i="37" s="1"/>
  <c r="AY99" i="37"/>
  <c r="AN78" i="67"/>
  <c r="AM74" i="37"/>
  <c r="AG72" i="68"/>
  <c r="AG70" i="68" s="1"/>
  <c r="AX64" i="68"/>
  <c r="AX62" i="68" s="1"/>
  <c r="AZ43" i="68"/>
  <c r="AZ42" i="68" s="1"/>
  <c r="AW96" i="37"/>
  <c r="AK85" i="37"/>
  <c r="AP79" i="37"/>
  <c r="AJ55" i="68"/>
  <c r="AG98" i="37"/>
  <c r="AM99" i="37"/>
  <c r="AO43" i="68"/>
  <c r="AO42" i="68" s="1"/>
  <c r="AL96" i="37"/>
  <c r="AR55" i="68"/>
  <c r="AO98" i="37"/>
  <c r="AO97" i="37" s="1"/>
  <c r="AE95" i="37"/>
  <c r="AH34" i="68"/>
  <c r="AL74" i="37"/>
  <c r="AZ14" i="68"/>
  <c r="AZ13" i="68" s="1"/>
  <c r="AW93" i="37"/>
  <c r="AW92" i="37" s="1"/>
  <c r="AI70" i="68"/>
  <c r="AC100" i="37"/>
  <c r="AI79" i="37"/>
  <c r="AU43" i="68"/>
  <c r="AU42" i="68" s="1"/>
  <c r="AR96" i="37"/>
  <c r="AX43" i="68"/>
  <c r="AX42" i="68" s="1"/>
  <c r="AU96" i="37"/>
  <c r="AI14" i="68"/>
  <c r="AI13" i="68" s="1"/>
  <c r="AF93" i="37"/>
  <c r="AX85" i="37"/>
  <c r="AU55" i="68"/>
  <c r="AR98" i="37"/>
  <c r="AR97" i="37" s="1"/>
  <c r="AL78" i="67"/>
  <c r="AY79" i="68"/>
  <c r="AY78" i="68" s="1"/>
  <c r="AV101" i="37"/>
  <c r="AP64" i="68"/>
  <c r="AP62" i="68" s="1"/>
  <c r="AJ70" i="68"/>
  <c r="AV90" i="68"/>
  <c r="AV89" i="68" s="1"/>
  <c r="AS102" i="37"/>
  <c r="AQ55" i="68"/>
  <c r="AN98" i="37"/>
  <c r="AP55" i="68"/>
  <c r="AM98" i="37"/>
  <c r="AL93" i="37"/>
  <c r="AO14" i="68"/>
  <c r="AO13" i="68" s="1"/>
  <c r="AQ74" i="37"/>
  <c r="AZ64" i="68"/>
  <c r="AZ62" i="68" s="1"/>
  <c r="AR74" i="37"/>
  <c r="BB55" i="68"/>
  <c r="AY98" i="37"/>
  <c r="AY97" i="37" s="1"/>
  <c r="AF90" i="68"/>
  <c r="AF89" i="68" s="1"/>
  <c r="AC102" i="37"/>
  <c r="AN99" i="37"/>
  <c r="AK100" i="37"/>
  <c r="AH95" i="37"/>
  <c r="AK34" i="68"/>
  <c r="AV55" i="68"/>
  <c r="AS98" i="37"/>
  <c r="AS97" i="37" s="1"/>
  <c r="AP78" i="67"/>
  <c r="AH90" i="68"/>
  <c r="AH89" i="68" s="1"/>
  <c r="AE102" i="37"/>
  <c r="AO79" i="68"/>
  <c r="AO78" i="68" s="1"/>
  <c r="AL101" i="37"/>
  <c r="AQ79" i="37"/>
  <c r="AW79" i="68"/>
  <c r="AW78" i="68" s="1"/>
  <c r="AT101" i="37"/>
  <c r="AT99" i="37"/>
  <c r="BB28" i="68"/>
  <c r="BB26" i="68" s="1"/>
  <c r="AY94" i="37"/>
  <c r="AV43" i="68"/>
  <c r="AV42" i="68" s="1"/>
  <c r="AS96" i="37"/>
  <c r="AM72" i="68"/>
  <c r="AM70" i="68" s="1"/>
  <c r="AJ95" i="37"/>
  <c r="AM34" i="68"/>
  <c r="AE74" i="37"/>
  <c r="AE85" i="37" s="1"/>
  <c r="AU70" i="68"/>
  <c r="AK89" i="67"/>
  <c r="AI74" i="37"/>
  <c r="AI85" i="37" s="1"/>
  <c r="AF42" i="67"/>
  <c r="AP93" i="37"/>
  <c r="AS14" i="68"/>
  <c r="AS13" i="68" s="1"/>
  <c r="AV79" i="37"/>
  <c r="AI79" i="68"/>
  <c r="AI78" i="68" s="1"/>
  <c r="AF101" i="37"/>
  <c r="AV64" i="68"/>
  <c r="AV62" i="68" s="1"/>
  <c r="AM14" i="68"/>
  <c r="AM13" i="68" s="1"/>
  <c r="AJ93" i="37"/>
  <c r="AM78" i="67"/>
  <c r="AU90" i="68"/>
  <c r="AU89" i="68" s="1"/>
  <c r="AR102" i="37"/>
  <c r="AF79" i="37"/>
  <c r="AF85" i="37" s="1"/>
  <c r="AT93" i="37"/>
  <c r="AW14" i="68"/>
  <c r="AW13" i="68" s="1"/>
  <c r="AH74" i="37"/>
  <c r="AF99" i="37"/>
  <c r="AD100" i="37"/>
  <c r="AH72" i="68"/>
  <c r="AH70" i="68" s="1"/>
  <c r="AI93" i="37"/>
  <c r="AL14" i="68"/>
  <c r="AL13" i="68" s="1"/>
  <c r="BB79" i="68"/>
  <c r="BB78" i="68" s="1"/>
  <c r="AY101" i="37"/>
  <c r="AF64" i="68"/>
  <c r="AF62" i="68" s="1"/>
  <c r="AO67" i="37"/>
  <c r="AD93" i="37"/>
  <c r="AG14" i="68"/>
  <c r="AG13" i="68" s="1"/>
  <c r="AY43" i="68"/>
  <c r="AY42" i="68" s="1"/>
  <c r="AV96" i="37"/>
  <c r="AY95" i="37"/>
  <c r="BB34" i="68"/>
  <c r="AP42" i="67"/>
  <c r="AH78" i="67"/>
  <c r="AU94" i="37"/>
  <c r="AX28" i="68"/>
  <c r="AX26" i="68" s="1"/>
  <c r="AV94" i="37"/>
  <c r="AV92" i="37" s="1"/>
  <c r="AG64" i="68"/>
  <c r="AG62" i="68" s="1"/>
  <c r="AR72" i="68"/>
  <c r="AR70" i="68" s="1"/>
  <c r="AJ100" i="37"/>
  <c r="AN43" i="68"/>
  <c r="AN42" i="68" s="1"/>
  <c r="AK96" i="37"/>
  <c r="AK92" i="37" s="1"/>
  <c r="AC95" i="37"/>
  <c r="AF34" i="68"/>
  <c r="AG74" i="37"/>
  <c r="AG85" i="37" s="1"/>
  <c r="AK64" i="68"/>
  <c r="AK62" i="68" s="1"/>
  <c r="AR95" i="37"/>
  <c r="AU34" i="68"/>
  <c r="AQ79" i="68"/>
  <c r="AQ78" i="68" s="1"/>
  <c r="AN101" i="37"/>
  <c r="AR14" i="68"/>
  <c r="AR13" i="68" s="1"/>
  <c r="AO93" i="37"/>
  <c r="AO92" i="37" s="1"/>
  <c r="AF14" i="68"/>
  <c r="AF13" i="68" s="1"/>
  <c r="AC93" i="37"/>
  <c r="AC92" i="37" s="1"/>
  <c r="BA43" i="68"/>
  <c r="BA42" i="68" s="1"/>
  <c r="AX96" i="37"/>
  <c r="AS79" i="68"/>
  <c r="AS78" i="68" s="1"/>
  <c r="AP101" i="37"/>
  <c r="AO42" i="67"/>
  <c r="AN100" i="37"/>
  <c r="AQ43" i="68"/>
  <c r="AQ42" i="68" s="1"/>
  <c r="AN96" i="37"/>
  <c r="AV95" i="37"/>
  <c r="AY34" i="68"/>
  <c r="AC74" i="37"/>
  <c r="AC85" i="37" s="1"/>
  <c r="AI90" i="68"/>
  <c r="AI89" i="68" s="1"/>
  <c r="AF102" i="37"/>
  <c r="AP14" i="68"/>
  <c r="AP13" i="68" s="1"/>
  <c r="AM93" i="37"/>
  <c r="AN95" i="37"/>
  <c r="AQ34" i="68"/>
  <c r="BA14" i="68"/>
  <c r="BA13" i="68" s="1"/>
  <c r="AX93" i="37"/>
  <c r="AN94" i="37"/>
  <c r="AY93" i="37"/>
  <c r="BB14" i="68"/>
  <c r="BB13" i="68" s="1"/>
  <c r="AK79" i="68"/>
  <c r="AK78" i="68" s="1"/>
  <c r="AH101" i="37"/>
  <c r="AX14" i="68"/>
  <c r="AX13" i="68" s="1"/>
  <c r="AU93" i="37"/>
  <c r="AR34" i="68"/>
  <c r="AO95" i="37"/>
  <c r="AJ14" i="68"/>
  <c r="AJ13" i="68" s="1"/>
  <c r="AG93" i="37"/>
  <c r="AJ43" i="68"/>
  <c r="AJ42" i="68" s="1"/>
  <c r="AG96" i="37"/>
  <c r="AR79" i="37"/>
  <c r="AR85" i="37" s="1"/>
  <c r="AE67" i="37"/>
  <c r="AL79" i="68"/>
  <c r="AL78" i="68" s="1"/>
  <c r="AI101" i="37"/>
  <c r="AM55" i="68"/>
  <c r="AJ98" i="37"/>
  <c r="AJ97" i="37" s="1"/>
  <c r="AK95" i="37"/>
  <c r="AN34" i="68"/>
  <c r="AM79" i="37"/>
  <c r="AM85" i="37" s="1"/>
  <c r="AT72" i="68"/>
  <c r="AT70" i="68" s="1"/>
  <c r="AU99" i="37"/>
  <c r="AW43" i="68"/>
  <c r="AW42" i="68" s="1"/>
  <c r="AT96" i="37"/>
  <c r="AD79" i="37"/>
  <c r="AD85" i="37" s="1"/>
  <c r="AH89" i="67"/>
  <c r="AF95" i="37"/>
  <c r="AF92" i="37" s="1"/>
  <c r="AI34" i="68"/>
  <c r="AH100" i="37"/>
  <c r="AT74" i="37"/>
  <c r="AT85" i="37" s="1"/>
  <c r="AV42" i="67"/>
  <c r="AM100" i="37"/>
  <c r="AU79" i="37"/>
  <c r="AP99" i="37"/>
  <c r="AV100" i="37"/>
  <c r="AU14" i="68"/>
  <c r="AU13" i="68" s="1"/>
  <c r="AR93" i="37"/>
  <c r="AR92" i="37" s="1"/>
  <c r="AU100" i="37"/>
  <c r="AH55" i="68"/>
  <c r="AE98" i="37"/>
  <c r="AE97" i="37" s="1"/>
  <c r="BA28" i="68"/>
  <c r="BA26" i="68" s="1"/>
  <c r="AX94" i="37"/>
  <c r="AZ79" i="68"/>
  <c r="AZ78" i="68" s="1"/>
  <c r="AW101" i="37"/>
  <c r="AV67" i="37"/>
  <c r="AK55" i="68"/>
  <c r="AH98" i="37"/>
  <c r="AH97" i="37" s="1"/>
  <c r="AW72" i="68"/>
  <c r="AW70" i="68" s="1"/>
  <c r="AM89" i="67"/>
  <c r="AI78" i="67"/>
  <c r="AI100" i="37"/>
  <c r="AV14" i="68"/>
  <c r="AV13" i="68" s="1"/>
  <c r="AS93" i="37"/>
  <c r="AS92" i="37" s="1"/>
  <c r="AZ90" i="68"/>
  <c r="AZ89" i="68" s="1"/>
  <c r="AW102" i="37"/>
  <c r="AU89" i="67"/>
  <c r="AP74" i="37"/>
  <c r="AE100" i="37"/>
  <c r="AV74" i="37"/>
  <c r="AT79" i="68"/>
  <c r="AT78" i="68" s="1"/>
  <c r="AQ101" i="37"/>
  <c r="AH64" i="68"/>
  <c r="AH62" i="68" s="1"/>
  <c r="AX95" i="37"/>
  <c r="BA34" i="68"/>
  <c r="AK74" i="37"/>
  <c r="AO90" i="68"/>
  <c r="AO89" i="68" s="1"/>
  <c r="AL102" i="37"/>
  <c r="AV78" i="67"/>
  <c r="AH14" i="68"/>
  <c r="AH13" i="68" s="1"/>
  <c r="AE93" i="37"/>
  <c r="AL99" i="37"/>
  <c r="AH79" i="68"/>
  <c r="AH78" i="68" s="1"/>
  <c r="AE101" i="37"/>
  <c r="AU74" i="37"/>
  <c r="AU85" i="37" s="1"/>
  <c r="AP28" i="68"/>
  <c r="AP26" i="68" s="1"/>
  <c r="AM94" i="37"/>
  <c r="AM92" i="37" s="1"/>
  <c r="AN42" i="67"/>
  <c r="AP90" i="68"/>
  <c r="AP89" i="68" s="1"/>
  <c r="AM102" i="37"/>
  <c r="AU78" i="67"/>
  <c r="D99" i="37"/>
  <c r="AB67" i="37"/>
  <c r="H72" i="68"/>
  <c r="H70" i="68" s="1"/>
  <c r="Q67" i="37"/>
  <c r="L89" i="68"/>
  <c r="Q64" i="68"/>
  <c r="Q62" i="68" s="1"/>
  <c r="N67" i="37"/>
  <c r="U67" i="37"/>
  <c r="T67" i="37"/>
  <c r="AZ67" i="37"/>
  <c r="M67" i="37"/>
  <c r="J67" i="37"/>
  <c r="J64" i="68"/>
  <c r="J62" i="68" s="1"/>
  <c r="K67" i="37"/>
  <c r="T99" i="37"/>
  <c r="Y67" i="37"/>
  <c r="O67" i="37"/>
  <c r="J100" i="37"/>
  <c r="H79" i="37"/>
  <c r="F67" i="37"/>
  <c r="D67" i="37"/>
  <c r="R78" i="67"/>
  <c r="Z72" i="68"/>
  <c r="Z70" i="68" s="1"/>
  <c r="Z79" i="37"/>
  <c r="C99" i="37"/>
  <c r="H67" i="37"/>
  <c r="O79" i="37"/>
  <c r="B61" i="37"/>
  <c r="AZ102" i="37"/>
  <c r="G79" i="37"/>
  <c r="AE64" i="68"/>
  <c r="AE62" i="68" s="1"/>
  <c r="AA64" i="68"/>
  <c r="AA62" i="68" s="1"/>
  <c r="Z99" i="37"/>
  <c r="L67" i="37"/>
  <c r="X89" i="68"/>
  <c r="Q78" i="67"/>
  <c r="N99" i="37"/>
  <c r="X79" i="37"/>
  <c r="P74" i="37"/>
  <c r="I72" i="68"/>
  <c r="I70" i="68" s="1"/>
  <c r="T79" i="37"/>
  <c r="K79" i="37"/>
  <c r="AE72" i="68"/>
  <c r="AA67" i="37"/>
  <c r="AA79" i="37"/>
  <c r="L99" i="37"/>
  <c r="B80" i="37"/>
  <c r="C67" i="37"/>
  <c r="R99" i="37"/>
  <c r="O78" i="67"/>
  <c r="C74" i="37"/>
  <c r="J74" i="37"/>
  <c r="T78" i="67"/>
  <c r="AA99" i="37"/>
  <c r="BC72" i="68"/>
  <c r="BC70" i="68" s="1"/>
  <c r="I79" i="37"/>
  <c r="D75" i="68"/>
  <c r="D42" i="65"/>
  <c r="S74" i="37"/>
  <c r="T74" i="37"/>
  <c r="I102" i="37"/>
  <c r="Q99" i="37"/>
  <c r="N78" i="67"/>
  <c r="Y72" i="68"/>
  <c r="Y70" i="68" s="1"/>
  <c r="J99" i="37"/>
  <c r="P67" i="37"/>
  <c r="F55" i="68"/>
  <c r="N79" i="37"/>
  <c r="P100" i="37"/>
  <c r="H64" i="68"/>
  <c r="H62" i="68" s="1"/>
  <c r="R67" i="37"/>
  <c r="U100" i="37"/>
  <c r="BC64" i="68"/>
  <c r="BC62" i="68" s="1"/>
  <c r="W89" i="67"/>
  <c r="Q79" i="37"/>
  <c r="J72" i="68"/>
  <c r="J70" i="68" s="1"/>
  <c r="AB99" i="37"/>
  <c r="AZ79" i="37"/>
  <c r="S89" i="67"/>
  <c r="G89" i="67"/>
  <c r="AE78" i="67"/>
  <c r="Y89" i="67"/>
  <c r="Z89" i="67"/>
  <c r="P78" i="67"/>
  <c r="Y79" i="37"/>
  <c r="E96" i="37"/>
  <c r="AC89" i="67"/>
  <c r="O89" i="67"/>
  <c r="I99" i="37"/>
  <c r="V99" i="37"/>
  <c r="U96" i="37"/>
  <c r="M78" i="67"/>
  <c r="Z100" i="37"/>
  <c r="AC78" i="67"/>
  <c r="O99" i="37"/>
  <c r="AB79" i="37"/>
  <c r="M102" i="37"/>
  <c r="P99" i="37"/>
  <c r="S79" i="37"/>
  <c r="S85" i="37" s="1"/>
  <c r="K74" i="37"/>
  <c r="AA74" i="37"/>
  <c r="AA85" i="37" s="1"/>
  <c r="N74" i="37"/>
  <c r="AZ99" i="37"/>
  <c r="G99" i="37"/>
  <c r="M79" i="37"/>
  <c r="U79" i="37"/>
  <c r="D67" i="68"/>
  <c r="K99" i="37"/>
  <c r="D79" i="37"/>
  <c r="AB78" i="67"/>
  <c r="D55" i="67"/>
  <c r="R72" i="68"/>
  <c r="R70" i="68" s="1"/>
  <c r="AB98" i="37"/>
  <c r="AE55" i="68"/>
  <c r="E74" i="37"/>
  <c r="U74" i="37"/>
  <c r="AZ74" i="37"/>
  <c r="R74" i="37"/>
  <c r="AB74" i="37"/>
  <c r="Z78" i="67"/>
  <c r="D74" i="68"/>
  <c r="U99" i="37"/>
  <c r="I64" i="68"/>
  <c r="I62" i="68" s="1"/>
  <c r="W99" i="37"/>
  <c r="M99" i="37"/>
  <c r="AD72" i="68"/>
  <c r="AD70" i="68" s="1"/>
  <c r="O64" i="68"/>
  <c r="O62" i="68" s="1"/>
  <c r="V78" i="67"/>
  <c r="W79" i="37"/>
  <c r="T89" i="68"/>
  <c r="AB64" i="68"/>
  <c r="AB62" i="68" s="1"/>
  <c r="W74" i="37"/>
  <c r="F74" i="37"/>
  <c r="D74" i="37"/>
  <c r="D56" i="68"/>
  <c r="K89" i="67"/>
  <c r="H74" i="37"/>
  <c r="F79" i="37"/>
  <c r="D66" i="68"/>
  <c r="U102" i="37"/>
  <c r="F100" i="37"/>
  <c r="E79" i="37"/>
  <c r="B83" i="37"/>
  <c r="H42" i="68"/>
  <c r="P79" i="37"/>
  <c r="X42" i="68"/>
  <c r="G64" i="68"/>
  <c r="G62" i="68" s="1"/>
  <c r="W67" i="37"/>
  <c r="R98" i="37"/>
  <c r="U55" i="68"/>
  <c r="Q74" i="37"/>
  <c r="X74" i="37"/>
  <c r="O74" i="37"/>
  <c r="I74" i="37"/>
  <c r="L74" i="37"/>
  <c r="L79" i="37"/>
  <c r="F19" i="68"/>
  <c r="N100" i="37"/>
  <c r="P94" i="37"/>
  <c r="S26" i="68"/>
  <c r="F84" i="68"/>
  <c r="D84" i="68" s="1"/>
  <c r="D85" i="68"/>
  <c r="Z96" i="37"/>
  <c r="AC43" i="68"/>
  <c r="AC42" i="68" s="1"/>
  <c r="F95" i="37"/>
  <c r="I34" i="68"/>
  <c r="D37" i="68"/>
  <c r="G101" i="37"/>
  <c r="J79" i="68"/>
  <c r="J78" i="68" s="1"/>
  <c r="C100" i="37"/>
  <c r="D71" i="68"/>
  <c r="O102" i="37"/>
  <c r="R90" i="68"/>
  <c r="R89" i="68" s="1"/>
  <c r="O34" i="68"/>
  <c r="L95" i="37"/>
  <c r="T94" i="37"/>
  <c r="W26" i="68"/>
  <c r="P101" i="37"/>
  <c r="S79" i="68"/>
  <c r="S78" i="68" s="1"/>
  <c r="AA95" i="37"/>
  <c r="AD34" i="68"/>
  <c r="L94" i="37"/>
  <c r="O26" i="68"/>
  <c r="G94" i="37"/>
  <c r="J26" i="68"/>
  <c r="L100" i="37"/>
  <c r="D36" i="67"/>
  <c r="M74" i="37"/>
  <c r="C98" i="37"/>
  <c r="BC78" i="67"/>
  <c r="R95" i="37"/>
  <c r="U34" i="68"/>
  <c r="P64" i="68"/>
  <c r="P62" i="68" s="1"/>
  <c r="BC42" i="68"/>
  <c r="AB101" i="37"/>
  <c r="AE79" i="68"/>
  <c r="AE78" i="68" s="1"/>
  <c r="G100" i="37"/>
  <c r="D84" i="67"/>
  <c r="D89" i="65"/>
  <c r="J95" i="37"/>
  <c r="M34" i="68"/>
  <c r="AB100" i="37"/>
  <c r="AE70" i="68"/>
  <c r="G74" i="37"/>
  <c r="V74" i="37"/>
  <c r="Y74" i="37"/>
  <c r="Z74" i="37"/>
  <c r="C79" i="37"/>
  <c r="E99" i="37"/>
  <c r="H99" i="37"/>
  <c r="N96" i="37"/>
  <c r="Q43" i="68"/>
  <c r="Q42" i="68" s="1"/>
  <c r="AZ100" i="37"/>
  <c r="V72" i="68"/>
  <c r="V70" i="68" s="1"/>
  <c r="H94" i="37"/>
  <c r="K26" i="68"/>
  <c r="O100" i="37"/>
  <c r="AA100" i="37"/>
  <c r="BC89" i="68"/>
  <c r="V100" i="37"/>
  <c r="F49" i="68"/>
  <c r="P72" i="68"/>
  <c r="P70" i="68" s="1"/>
  <c r="M95" i="37"/>
  <c r="P34" i="68"/>
  <c r="V94" i="37"/>
  <c r="Y26" i="68"/>
  <c r="D102" i="37"/>
  <c r="G90" i="68"/>
  <c r="G89" i="68" s="1"/>
  <c r="AZ96" i="37"/>
  <c r="AA96" i="37"/>
  <c r="AD43" i="68"/>
  <c r="AD42" i="68" s="1"/>
  <c r="Z94" i="37"/>
  <c r="AC26" i="68"/>
  <c r="Z64" i="68"/>
  <c r="Z62" i="68" s="1"/>
  <c r="P89" i="68"/>
  <c r="D28" i="67"/>
  <c r="F26" i="67"/>
  <c r="D26" i="67" s="1"/>
  <c r="N94" i="37"/>
  <c r="Q26" i="68"/>
  <c r="D90" i="67"/>
  <c r="F89" i="67"/>
  <c r="S72" i="68"/>
  <c r="S70" i="68" s="1"/>
  <c r="AB102" i="37"/>
  <c r="AE90" i="68"/>
  <c r="AE89" i="68" s="1"/>
  <c r="D73" i="68"/>
  <c r="F72" i="68"/>
  <c r="D101" i="37"/>
  <c r="G79" i="68"/>
  <c r="G78" i="68" s="1"/>
  <c r="F94" i="68"/>
  <c r="D94" i="68" s="1"/>
  <c r="D95" i="68"/>
  <c r="G96" i="37"/>
  <c r="J43" i="68"/>
  <c r="J42" i="68" s="1"/>
  <c r="C95" i="37"/>
  <c r="D35" i="68"/>
  <c r="F34" i="68"/>
  <c r="J102" i="37"/>
  <c r="M90" i="68"/>
  <c r="M89" i="68" s="1"/>
  <c r="B82" i="37"/>
  <c r="D100" i="37"/>
  <c r="E101" i="37"/>
  <c r="H79" i="68"/>
  <c r="H78" i="68" s="1"/>
  <c r="X72" i="68"/>
  <c r="X70" i="68" s="1"/>
  <c r="H95" i="37"/>
  <c r="K34" i="68"/>
  <c r="R34" i="68"/>
  <c r="O95" i="37"/>
  <c r="X94" i="37"/>
  <c r="AA26" i="68"/>
  <c r="K95" i="37"/>
  <c r="N34" i="68"/>
  <c r="Y78" i="67"/>
  <c r="R89" i="67"/>
  <c r="U72" i="68"/>
  <c r="U70" i="68" s="1"/>
  <c r="S102" i="37"/>
  <c r="V90" i="68"/>
  <c r="V89" i="68" s="1"/>
  <c r="E95" i="37"/>
  <c r="H34" i="68"/>
  <c r="X78" i="67"/>
  <c r="U78" i="67"/>
  <c r="G43" i="68"/>
  <c r="G72" i="68"/>
  <c r="G70" i="68" s="1"/>
  <c r="W78" i="67"/>
  <c r="Q100" i="37"/>
  <c r="N95" i="37"/>
  <c r="Q34" i="68"/>
  <c r="U94" i="37"/>
  <c r="X26" i="68"/>
  <c r="L72" i="68"/>
  <c r="L70" i="68" s="1"/>
  <c r="X101" i="37"/>
  <c r="AA79" i="68"/>
  <c r="AA78" i="68" s="1"/>
  <c r="M72" i="68"/>
  <c r="M70" i="68" s="1"/>
  <c r="R94" i="37"/>
  <c r="U26" i="68"/>
  <c r="AC64" i="68"/>
  <c r="AC62" i="68" s="1"/>
  <c r="G95" i="37"/>
  <c r="J34" i="68"/>
  <c r="F102" i="37"/>
  <c r="I90" i="68"/>
  <c r="I89" i="68" s="1"/>
  <c r="AD89" i="67"/>
  <c r="E94" i="37"/>
  <c r="H26" i="68"/>
  <c r="H101" i="37"/>
  <c r="K79" i="68"/>
  <c r="K78" i="68" s="1"/>
  <c r="AD78" i="67"/>
  <c r="G102" i="37"/>
  <c r="K72" i="68"/>
  <c r="K70" i="68" s="1"/>
  <c r="R102" i="37"/>
  <c r="U90" i="68"/>
  <c r="U89" i="68" s="1"/>
  <c r="Q101" i="37"/>
  <c r="T79" i="68"/>
  <c r="T78" i="68" s="1"/>
  <c r="H102" i="37"/>
  <c r="K90" i="68"/>
  <c r="K89" i="68" s="1"/>
  <c r="AZ101" i="37"/>
  <c r="BC79" i="68"/>
  <c r="BC78" i="68" s="1"/>
  <c r="V64" i="68"/>
  <c r="V62" i="68" s="1"/>
  <c r="D64" i="67"/>
  <c r="F62" i="67"/>
  <c r="D62" i="67" s="1"/>
  <c r="I101" i="37"/>
  <c r="L79" i="68"/>
  <c r="L78" i="68" s="1"/>
  <c r="U95" i="37"/>
  <c r="X34" i="68"/>
  <c r="D38" i="68"/>
  <c r="BC36" i="68"/>
  <c r="D36" i="68" s="1"/>
  <c r="C96" i="37"/>
  <c r="F43" i="68"/>
  <c r="D44" i="68"/>
  <c r="D96" i="37"/>
  <c r="E100" i="37"/>
  <c r="AA102" i="37"/>
  <c r="AD90" i="68"/>
  <c r="AD89" i="68" s="1"/>
  <c r="AA101" i="37"/>
  <c r="AD79" i="68"/>
  <c r="AD78" i="68" s="1"/>
  <c r="D95" i="37"/>
  <c r="G34" i="68"/>
  <c r="W96" i="37"/>
  <c r="Z43" i="68"/>
  <c r="Z42" i="68" s="1"/>
  <c r="S99" i="37"/>
  <c r="F99" i="37"/>
  <c r="Y99" i="37"/>
  <c r="X99" i="37"/>
  <c r="X95" i="37"/>
  <c r="AA34" i="68"/>
  <c r="P102" i="37"/>
  <c r="S90" i="68"/>
  <c r="S89" i="68" s="1"/>
  <c r="O101" i="37"/>
  <c r="R79" i="68"/>
  <c r="R78" i="68" s="1"/>
  <c r="V96" i="37"/>
  <c r="Y43" i="68"/>
  <c r="Y42" i="68" s="1"/>
  <c r="X100" i="37"/>
  <c r="Q72" i="68"/>
  <c r="Q70" i="68" s="1"/>
  <c r="AZ94" i="37"/>
  <c r="BC26" i="68"/>
  <c r="D27" i="68"/>
  <c r="I78" i="67"/>
  <c r="D94" i="37"/>
  <c r="M94" i="37"/>
  <c r="P26" i="68"/>
  <c r="AB89" i="68"/>
  <c r="C102" i="37"/>
  <c r="D91" i="68"/>
  <c r="F90" i="68"/>
  <c r="T96" i="37"/>
  <c r="W43" i="68"/>
  <c r="W42" i="68" s="1"/>
  <c r="J94" i="37"/>
  <c r="M26" i="68"/>
  <c r="D72" i="67"/>
  <c r="G78" i="67"/>
  <c r="D94" i="67"/>
  <c r="G49" i="68"/>
  <c r="D50" i="68"/>
  <c r="AA94" i="37"/>
  <c r="AD26" i="68"/>
  <c r="AD64" i="68"/>
  <c r="AD62" i="68" s="1"/>
  <c r="F70" i="67"/>
  <c r="D70" i="67" s="1"/>
  <c r="I95" i="37"/>
  <c r="L34" i="68"/>
  <c r="H78" i="67"/>
  <c r="K100" i="37"/>
  <c r="K101" i="37"/>
  <c r="N79" i="68"/>
  <c r="N78" i="68" s="1"/>
  <c r="P42" i="68"/>
  <c r="X64" i="68"/>
  <c r="X62" i="68" s="1"/>
  <c r="R96" i="37"/>
  <c r="U43" i="68"/>
  <c r="U42" i="68" s="1"/>
  <c r="C101" i="37"/>
  <c r="D80" i="68"/>
  <c r="F79" i="68"/>
  <c r="I100" i="37"/>
  <c r="Y100" i="37"/>
  <c r="W95" i="37"/>
  <c r="Z34" i="68"/>
  <c r="AC90" i="68"/>
  <c r="AC89" i="68" s="1"/>
  <c r="Z102" i="37"/>
  <c r="T64" i="68"/>
  <c r="T62" i="68" s="1"/>
  <c r="L102" i="37"/>
  <c r="O90" i="68"/>
  <c r="O89" i="68" s="1"/>
  <c r="D76" i="68"/>
  <c r="Y94" i="37"/>
  <c r="AB26" i="68"/>
  <c r="U101" i="37"/>
  <c r="X79" i="68"/>
  <c r="X78" i="68" s="1"/>
  <c r="Q89" i="67"/>
  <c r="J101" i="37"/>
  <c r="M79" i="68"/>
  <c r="M78" i="68" s="1"/>
  <c r="T101" i="37"/>
  <c r="W79" i="68"/>
  <c r="W78" i="68" s="1"/>
  <c r="D78" i="65"/>
  <c r="AA72" i="68"/>
  <c r="AA70" i="68" s="1"/>
  <c r="R100" i="37"/>
  <c r="S100" i="37"/>
  <c r="Q102" i="37"/>
  <c r="AA78" i="67"/>
  <c r="M64" i="68"/>
  <c r="M62" i="68" s="1"/>
  <c r="H100" i="37"/>
  <c r="J79" i="37"/>
  <c r="F96" i="37"/>
  <c r="I43" i="68"/>
  <c r="I42" i="68" s="1"/>
  <c r="AB72" i="68"/>
  <c r="AB70" i="68" s="1"/>
  <c r="N72" i="68"/>
  <c r="N70" i="68" s="1"/>
  <c r="K78" i="67"/>
  <c r="W64" i="68"/>
  <c r="W62" i="68" s="1"/>
  <c r="N89" i="67"/>
  <c r="I94" i="37"/>
  <c r="L26" i="68"/>
  <c r="AA89" i="67"/>
  <c r="O94" i="37"/>
  <c r="R26" i="68"/>
  <c r="N26" i="68"/>
  <c r="K94" i="37"/>
  <c r="R64" i="68"/>
  <c r="R62" i="68" s="1"/>
  <c r="Z101" i="37"/>
  <c r="AC79" i="68"/>
  <c r="AC78" i="68" s="1"/>
  <c r="T95" i="37"/>
  <c r="W34" i="68"/>
  <c r="W101" i="37"/>
  <c r="Z79" i="68"/>
  <c r="Z78" i="68" s="1"/>
  <c r="AB95" i="37"/>
  <c r="AE34" i="68"/>
  <c r="F64" i="68"/>
  <c r="D65" i="68"/>
  <c r="Q95" i="37"/>
  <c r="T34" i="68"/>
  <c r="D34" i="67"/>
  <c r="V102" i="37"/>
  <c r="Y90" i="68"/>
  <c r="Y89" i="68" s="1"/>
  <c r="V79" i="37"/>
  <c r="M101" i="37"/>
  <c r="P79" i="68"/>
  <c r="P78" i="68" s="1"/>
  <c r="Y79" i="68"/>
  <c r="Y78" i="68" s="1"/>
  <c r="V101" i="37"/>
  <c r="D68" i="68"/>
  <c r="R101" i="37"/>
  <c r="U79" i="68"/>
  <c r="U78" i="68" s="1"/>
  <c r="AZ95" i="37"/>
  <c r="J96" i="37"/>
  <c r="M43" i="68"/>
  <c r="M42" i="68" s="1"/>
  <c r="M100" i="37"/>
  <c r="Z95" i="37"/>
  <c r="AC34" i="68"/>
  <c r="Q94" i="37"/>
  <c r="T26" i="68"/>
  <c r="W94" i="37"/>
  <c r="Z26" i="68"/>
  <c r="P95" i="37"/>
  <c r="S34" i="68"/>
  <c r="F101" i="37"/>
  <c r="I79" i="68"/>
  <c r="I78" i="68" s="1"/>
  <c r="D49" i="67"/>
  <c r="F28" i="68"/>
  <c r="D29" i="68"/>
  <c r="Y102" i="37"/>
  <c r="L78" i="67"/>
  <c r="B84" i="37"/>
  <c r="S64" i="68"/>
  <c r="S62" i="68" s="1"/>
  <c r="AE89" i="67"/>
  <c r="T100" i="37"/>
  <c r="D39" i="68"/>
  <c r="M89" i="67"/>
  <c r="W102" i="37"/>
  <c r="Z90" i="68"/>
  <c r="Z89" i="68" s="1"/>
  <c r="O72" i="68"/>
  <c r="O70" i="68" s="1"/>
  <c r="S101" i="37"/>
  <c r="V79" i="68"/>
  <c r="V78" i="68" s="1"/>
  <c r="T102" i="37"/>
  <c r="W90" i="68"/>
  <c r="W89" i="68" s="1"/>
  <c r="M96" i="37"/>
  <c r="B81" i="37"/>
  <c r="W100" i="37"/>
  <c r="D79" i="67"/>
  <c r="F78" i="67"/>
  <c r="D43" i="67"/>
  <c r="F42" i="67"/>
  <c r="AB94" i="37"/>
  <c r="AE26" i="68"/>
  <c r="D30" i="68"/>
  <c r="G28" i="68"/>
  <c r="G26" i="68" s="1"/>
  <c r="T72" i="68"/>
  <c r="T70" i="68" s="1"/>
  <c r="U64" i="68"/>
  <c r="U62" i="68" s="1"/>
  <c r="V89" i="67"/>
  <c r="V95" i="37"/>
  <c r="Y34" i="68"/>
  <c r="S78" i="67"/>
  <c r="N102" i="37"/>
  <c r="Q90" i="68"/>
  <c r="Q89" i="68" s="1"/>
  <c r="Y95" i="37"/>
  <c r="AB34" i="68"/>
  <c r="L64" i="68"/>
  <c r="L62" i="68" s="1"/>
  <c r="Y64" i="68"/>
  <c r="Y62" i="68" s="1"/>
  <c r="Y101" i="37"/>
  <c r="AB79" i="68"/>
  <c r="AB78" i="68" s="1"/>
  <c r="L101" i="37"/>
  <c r="O79" i="68"/>
  <c r="O78" i="68" s="1"/>
  <c r="R79" i="37"/>
  <c r="N101" i="37"/>
  <c r="Q79" i="68"/>
  <c r="Q78" i="68" s="1"/>
  <c r="AC72" i="68"/>
  <c r="AC70" i="68" s="1"/>
  <c r="N64" i="68"/>
  <c r="N62" i="68" s="1"/>
  <c r="I89" i="67"/>
  <c r="J89" i="68"/>
  <c r="W72" i="68"/>
  <c r="W70" i="68" s="1"/>
  <c r="S95" i="37"/>
  <c r="V34" i="68"/>
  <c r="F94" i="37"/>
  <c r="I26" i="68"/>
  <c r="K64" i="68"/>
  <c r="K62" i="68" s="1"/>
  <c r="K102" i="37"/>
  <c r="N90" i="68"/>
  <c r="N89" i="68" s="1"/>
  <c r="U89" i="67"/>
  <c r="X102" i="37"/>
  <c r="AA90" i="68"/>
  <c r="AA89" i="68" s="1"/>
  <c r="G93" i="37"/>
  <c r="O93" i="37"/>
  <c r="W93" i="37"/>
  <c r="F93" i="37"/>
  <c r="V93" i="37"/>
  <c r="D93" i="37"/>
  <c r="E93" i="37"/>
  <c r="M93" i="37"/>
  <c r="U93" i="37"/>
  <c r="AZ93" i="37"/>
  <c r="R93" i="37"/>
  <c r="AB93" i="37"/>
  <c r="K93" i="37"/>
  <c r="S93" i="37"/>
  <c r="AA93" i="37"/>
  <c r="N93" i="37"/>
  <c r="T93" i="37"/>
  <c r="I93" i="37"/>
  <c r="Q93" i="37"/>
  <c r="Y93" i="37"/>
  <c r="J93" i="37"/>
  <c r="Z93" i="37"/>
  <c r="L93" i="37"/>
  <c r="D15" i="68"/>
  <c r="C93" i="37"/>
  <c r="D14" i="67"/>
  <c r="D13" i="67"/>
  <c r="D97" i="53"/>
  <c r="B97" i="53"/>
  <c r="D96" i="53"/>
  <c r="B96" i="53"/>
  <c r="D95" i="53"/>
  <c r="B95" i="53"/>
  <c r="F94" i="53"/>
  <c r="D94" i="53" s="1"/>
  <c r="B94" i="53"/>
  <c r="D93" i="53"/>
  <c r="B93" i="53"/>
  <c r="D92" i="53"/>
  <c r="B92" i="53"/>
  <c r="D91" i="53"/>
  <c r="B91" i="53"/>
  <c r="F90" i="53"/>
  <c r="D90" i="53" s="1"/>
  <c r="B90" i="53"/>
  <c r="B89" i="53"/>
  <c r="B88" i="53"/>
  <c r="D86" i="53"/>
  <c r="B86" i="53"/>
  <c r="D85" i="53"/>
  <c r="B85" i="53"/>
  <c r="D84" i="53"/>
  <c r="B84" i="53"/>
  <c r="D83" i="53"/>
  <c r="B83" i="53"/>
  <c r="D82" i="53"/>
  <c r="B82" i="53"/>
  <c r="D81" i="53"/>
  <c r="B81" i="53"/>
  <c r="D80" i="53"/>
  <c r="B80" i="53"/>
  <c r="D79" i="53"/>
  <c r="B79" i="53"/>
  <c r="D78" i="53"/>
  <c r="B78" i="53"/>
  <c r="D76" i="53"/>
  <c r="D75" i="53"/>
  <c r="D74" i="53"/>
  <c r="D73" i="53"/>
  <c r="F72" i="53"/>
  <c r="D72" i="53" s="1"/>
  <c r="B72" i="53"/>
  <c r="D71" i="53"/>
  <c r="B71" i="53"/>
  <c r="B70" i="53"/>
  <c r="D68" i="53"/>
  <c r="D67" i="53"/>
  <c r="D66" i="53"/>
  <c r="D65" i="53"/>
  <c r="F64" i="53"/>
  <c r="D64" i="53" s="1"/>
  <c r="B64" i="53"/>
  <c r="D63" i="53"/>
  <c r="B63" i="53"/>
  <c r="B62" i="53"/>
  <c r="D60" i="53"/>
  <c r="B60" i="53"/>
  <c r="D59" i="53"/>
  <c r="D58" i="53"/>
  <c r="D57" i="53"/>
  <c r="D56" i="53"/>
  <c r="F55" i="53"/>
  <c r="D55" i="53" s="1"/>
  <c r="B55" i="53"/>
  <c r="B54" i="53"/>
  <c r="D52" i="53"/>
  <c r="B52" i="53"/>
  <c r="D51" i="53"/>
  <c r="B51" i="53"/>
  <c r="D50" i="53"/>
  <c r="B50" i="53"/>
  <c r="D49" i="53"/>
  <c r="B49" i="53"/>
  <c r="D48" i="53"/>
  <c r="B48" i="53"/>
  <c r="D47" i="53"/>
  <c r="B47" i="53"/>
  <c r="D46" i="53"/>
  <c r="B46" i="53"/>
  <c r="D45" i="53"/>
  <c r="B45" i="53"/>
  <c r="D44" i="53"/>
  <c r="B44" i="53"/>
  <c r="D43" i="53"/>
  <c r="B43" i="53"/>
  <c r="D42" i="53"/>
  <c r="B42" i="53"/>
  <c r="D40" i="53"/>
  <c r="D39" i="53"/>
  <c r="D38" i="53"/>
  <c r="D37" i="53"/>
  <c r="F36" i="53"/>
  <c r="D36" i="53" s="1"/>
  <c r="B36" i="53"/>
  <c r="D35" i="53"/>
  <c r="B35" i="53"/>
  <c r="B34" i="53"/>
  <c r="D32" i="53"/>
  <c r="D31" i="53"/>
  <c r="D30" i="53"/>
  <c r="D29" i="53"/>
  <c r="F28" i="53"/>
  <c r="D28" i="53" s="1"/>
  <c r="B28" i="53"/>
  <c r="D27" i="53"/>
  <c r="B27" i="53"/>
  <c r="B26" i="53"/>
  <c r="D23" i="53"/>
  <c r="B23" i="53"/>
  <c r="D22" i="53"/>
  <c r="B22" i="53"/>
  <c r="B21" i="53"/>
  <c r="D20" i="53"/>
  <c r="B20" i="53"/>
  <c r="D14" i="53"/>
  <c r="D18" i="53"/>
  <c r="D17" i="53"/>
  <c r="D16" i="53"/>
  <c r="D15" i="53"/>
  <c r="B14" i="53"/>
  <c r="B13" i="53"/>
  <c r="B12" i="53"/>
  <c r="D10" i="53"/>
  <c r="BC8" i="53"/>
  <c r="AE8" i="53"/>
  <c r="AD8" i="53"/>
  <c r="AC8" i="53"/>
  <c r="AB8" i="53"/>
  <c r="AA8" i="53"/>
  <c r="Z8" i="53"/>
  <c r="Y8" i="53"/>
  <c r="X8" i="53"/>
  <c r="W8" i="53"/>
  <c r="V8" i="53"/>
  <c r="U8" i="53"/>
  <c r="T8" i="53"/>
  <c r="S8" i="53"/>
  <c r="R8" i="53"/>
  <c r="Q8" i="53"/>
  <c r="P8" i="53"/>
  <c r="O8" i="53"/>
  <c r="N8" i="53"/>
  <c r="M8" i="53"/>
  <c r="L8" i="53"/>
  <c r="K8" i="53"/>
  <c r="J8" i="53"/>
  <c r="I8" i="53"/>
  <c r="H8" i="53"/>
  <c r="G8" i="53"/>
  <c r="F8" i="53"/>
  <c r="A8" i="53"/>
  <c r="BC7" i="53"/>
  <c r="AE7" i="53"/>
  <c r="AD7" i="53"/>
  <c r="AC7" i="53"/>
  <c r="AB7" i="53"/>
  <c r="AA7" i="53"/>
  <c r="Z7" i="53"/>
  <c r="Y7" i="53"/>
  <c r="X7" i="53"/>
  <c r="W7" i="53"/>
  <c r="V7" i="53"/>
  <c r="U7" i="53"/>
  <c r="T7" i="53"/>
  <c r="S7" i="53"/>
  <c r="R7" i="53"/>
  <c r="Q7" i="53"/>
  <c r="P7" i="53"/>
  <c r="O7" i="53"/>
  <c r="N7" i="53"/>
  <c r="M7" i="53"/>
  <c r="L7" i="53"/>
  <c r="K7" i="53"/>
  <c r="J7" i="53"/>
  <c r="I7" i="53"/>
  <c r="H7" i="53"/>
  <c r="G7" i="53"/>
  <c r="F7" i="53"/>
  <c r="A7" i="53"/>
  <c r="BC6" i="53"/>
  <c r="AE6" i="53"/>
  <c r="AD6" i="53"/>
  <c r="AC6" i="53"/>
  <c r="AB6" i="53"/>
  <c r="AA6" i="53"/>
  <c r="Z6" i="53"/>
  <c r="Y6" i="53"/>
  <c r="X6" i="53"/>
  <c r="W6" i="53"/>
  <c r="V6" i="53"/>
  <c r="U6" i="53"/>
  <c r="T6" i="53"/>
  <c r="S6" i="53"/>
  <c r="R6" i="53"/>
  <c r="Q6" i="53"/>
  <c r="P6" i="53"/>
  <c r="O6" i="53"/>
  <c r="N6" i="53"/>
  <c r="M6" i="53"/>
  <c r="L6" i="53"/>
  <c r="K6" i="53"/>
  <c r="J6" i="53"/>
  <c r="I6" i="53"/>
  <c r="H6" i="53"/>
  <c r="G6" i="53"/>
  <c r="F6" i="53"/>
  <c r="A6" i="53"/>
  <c r="BC5" i="53"/>
  <c r="AE5" i="53"/>
  <c r="AD5" i="53"/>
  <c r="AC5" i="53"/>
  <c r="AB5" i="53"/>
  <c r="AA5" i="53"/>
  <c r="Z5" i="53"/>
  <c r="Y5" i="53"/>
  <c r="X5" i="53"/>
  <c r="W5" i="53"/>
  <c r="V5" i="53"/>
  <c r="U5" i="53"/>
  <c r="T5" i="53"/>
  <c r="S5" i="53"/>
  <c r="R5" i="53"/>
  <c r="Q5" i="53"/>
  <c r="P5" i="53"/>
  <c r="O5" i="53"/>
  <c r="N5" i="53"/>
  <c r="M5" i="53"/>
  <c r="L5" i="53"/>
  <c r="K5" i="53"/>
  <c r="J5" i="53"/>
  <c r="I5" i="53"/>
  <c r="H5" i="53"/>
  <c r="G5" i="53"/>
  <c r="F5" i="53"/>
  <c r="A5" i="53"/>
  <c r="BC4" i="53"/>
  <c r="AE4" i="53"/>
  <c r="AD4" i="53"/>
  <c r="AC4" i="53"/>
  <c r="AB4" i="53"/>
  <c r="AA4" i="53"/>
  <c r="Z4" i="53"/>
  <c r="Y4" i="53"/>
  <c r="X4" i="53"/>
  <c r="W4" i="53"/>
  <c r="V4" i="53"/>
  <c r="U4" i="53"/>
  <c r="T4" i="53"/>
  <c r="S4" i="53"/>
  <c r="R4" i="53"/>
  <c r="Q4" i="53"/>
  <c r="P4" i="53"/>
  <c r="O4" i="53"/>
  <c r="N4" i="53"/>
  <c r="M4" i="53"/>
  <c r="L4" i="53"/>
  <c r="K4" i="53"/>
  <c r="J4" i="53"/>
  <c r="I4" i="53"/>
  <c r="H4" i="53"/>
  <c r="G4" i="53"/>
  <c r="F4" i="53"/>
  <c r="A4" i="53"/>
  <c r="BC3" i="53"/>
  <c r="BC10" i="53" s="1"/>
  <c r="AE3" i="53"/>
  <c r="AE10" i="53" s="1"/>
  <c r="AD3" i="53"/>
  <c r="AD10" i="53" s="1"/>
  <c r="AC3" i="53"/>
  <c r="AC10" i="53" s="1"/>
  <c r="AB3" i="53"/>
  <c r="AB10" i="53" s="1"/>
  <c r="AA3" i="53"/>
  <c r="AA10" i="53" s="1"/>
  <c r="Z3" i="53"/>
  <c r="Z10" i="53" s="1"/>
  <c r="Y3" i="53"/>
  <c r="Y10" i="53" s="1"/>
  <c r="X3" i="53"/>
  <c r="X10" i="53" s="1"/>
  <c r="W3" i="53"/>
  <c r="W10" i="53" s="1"/>
  <c r="V3" i="53"/>
  <c r="V10" i="53" s="1"/>
  <c r="U3" i="53"/>
  <c r="U10" i="53" s="1"/>
  <c r="T3" i="53"/>
  <c r="T10" i="53" s="1"/>
  <c r="S3" i="53"/>
  <c r="S10" i="53" s="1"/>
  <c r="R3" i="53"/>
  <c r="R10" i="53" s="1"/>
  <c r="Q3" i="53"/>
  <c r="Q10" i="53" s="1"/>
  <c r="P3" i="53"/>
  <c r="P10" i="53" s="1"/>
  <c r="O3" i="53"/>
  <c r="O10" i="53" s="1"/>
  <c r="N3" i="53"/>
  <c r="N10" i="53" s="1"/>
  <c r="M3" i="53"/>
  <c r="M10" i="53" s="1"/>
  <c r="L3" i="53"/>
  <c r="L10" i="53" s="1"/>
  <c r="K3" i="53"/>
  <c r="K10" i="53" s="1"/>
  <c r="J3" i="53"/>
  <c r="J10" i="53" s="1"/>
  <c r="I3" i="53"/>
  <c r="I10" i="53" s="1"/>
  <c r="H3" i="53"/>
  <c r="H10" i="53" s="1"/>
  <c r="G3" i="53"/>
  <c r="G10" i="53" s="1"/>
  <c r="F3" i="53"/>
  <c r="F10" i="53" s="1"/>
  <c r="G3" i="50"/>
  <c r="G10" i="50" s="1"/>
  <c r="H3" i="50"/>
  <c r="H10" i="50" s="1"/>
  <c r="I3" i="50"/>
  <c r="I10" i="50" s="1"/>
  <c r="J3" i="50"/>
  <c r="J10" i="50" s="1"/>
  <c r="K3" i="50"/>
  <c r="K10" i="50" s="1"/>
  <c r="L3" i="50"/>
  <c r="L10" i="50" s="1"/>
  <c r="M3" i="50"/>
  <c r="M10" i="50" s="1"/>
  <c r="N3" i="50"/>
  <c r="N10" i="50" s="1"/>
  <c r="O3" i="50"/>
  <c r="O10" i="50" s="1"/>
  <c r="P3" i="50"/>
  <c r="P10" i="50" s="1"/>
  <c r="Q3" i="50"/>
  <c r="Q10" i="50" s="1"/>
  <c r="R3" i="50"/>
  <c r="R10" i="50" s="1"/>
  <c r="S3" i="50"/>
  <c r="S10" i="50" s="1"/>
  <c r="T3" i="50"/>
  <c r="T10" i="50" s="1"/>
  <c r="U3" i="50"/>
  <c r="U10" i="50" s="1"/>
  <c r="V3" i="50"/>
  <c r="V10" i="50" s="1"/>
  <c r="W3" i="50"/>
  <c r="W10" i="50" s="1"/>
  <c r="X3" i="50"/>
  <c r="X10" i="50" s="1"/>
  <c r="Y3" i="50"/>
  <c r="Y10" i="50" s="1"/>
  <c r="Z3" i="50"/>
  <c r="Z10" i="50" s="1"/>
  <c r="AA3" i="50"/>
  <c r="AA10" i="50" s="1"/>
  <c r="AB3" i="50"/>
  <c r="AB10" i="50" s="1"/>
  <c r="AC3" i="50"/>
  <c r="AC10" i="50" s="1"/>
  <c r="AD3" i="50"/>
  <c r="AD10" i="50" s="1"/>
  <c r="AE3" i="50"/>
  <c r="AE10" i="50" s="1"/>
  <c r="BC3" i="50"/>
  <c r="BC10" i="50" s="1"/>
  <c r="F3" i="50"/>
  <c r="F10" i="50" s="1"/>
  <c r="A5" i="50"/>
  <c r="A6" i="50"/>
  <c r="A7" i="50"/>
  <c r="A8" i="50"/>
  <c r="A4" i="50"/>
  <c r="G4" i="50"/>
  <c r="H4" i="50"/>
  <c r="I4" i="50"/>
  <c r="J4" i="50"/>
  <c r="K4" i="50"/>
  <c r="L4" i="50"/>
  <c r="M4" i="50"/>
  <c r="N4" i="50"/>
  <c r="O4" i="50"/>
  <c r="P4" i="50"/>
  <c r="Q4" i="50"/>
  <c r="R4" i="50"/>
  <c r="S4" i="50"/>
  <c r="T4" i="50"/>
  <c r="U4" i="50"/>
  <c r="V4" i="50"/>
  <c r="W4" i="50"/>
  <c r="X4" i="50"/>
  <c r="Y4" i="50"/>
  <c r="Z4" i="50"/>
  <c r="AA4" i="50"/>
  <c r="AB4" i="50"/>
  <c r="AC4" i="50"/>
  <c r="AD4" i="50"/>
  <c r="AE4" i="50"/>
  <c r="BC4" i="50"/>
  <c r="G5" i="50"/>
  <c r="H5" i="50"/>
  <c r="I5" i="50"/>
  <c r="J5" i="50"/>
  <c r="K5" i="50"/>
  <c r="L5" i="50"/>
  <c r="M5" i="50"/>
  <c r="N5" i="50"/>
  <c r="O5" i="50"/>
  <c r="P5" i="50"/>
  <c r="Q5" i="50"/>
  <c r="R5" i="50"/>
  <c r="S5" i="50"/>
  <c r="T5" i="50"/>
  <c r="U5" i="50"/>
  <c r="V5" i="50"/>
  <c r="W5" i="50"/>
  <c r="X5" i="50"/>
  <c r="Y5" i="50"/>
  <c r="Z5" i="50"/>
  <c r="AA5" i="50"/>
  <c r="AB5" i="50"/>
  <c r="AC5" i="50"/>
  <c r="AD5" i="50"/>
  <c r="AE5" i="50"/>
  <c r="BC5" i="50"/>
  <c r="G6" i="50"/>
  <c r="H6" i="50"/>
  <c r="I6" i="50"/>
  <c r="J6" i="50"/>
  <c r="K6" i="50"/>
  <c r="L6" i="50"/>
  <c r="M6" i="50"/>
  <c r="N6" i="50"/>
  <c r="O6" i="50"/>
  <c r="P6" i="50"/>
  <c r="Q6" i="50"/>
  <c r="R6" i="50"/>
  <c r="S6" i="50"/>
  <c r="T6" i="50"/>
  <c r="U6" i="50"/>
  <c r="V6" i="50"/>
  <c r="W6" i="50"/>
  <c r="X6" i="50"/>
  <c r="Y6" i="50"/>
  <c r="Z6" i="50"/>
  <c r="AA6" i="50"/>
  <c r="AB6" i="50"/>
  <c r="AC6" i="50"/>
  <c r="AD6" i="50"/>
  <c r="AE6" i="50"/>
  <c r="BC6" i="50"/>
  <c r="G7" i="50"/>
  <c r="H7" i="50"/>
  <c r="I7" i="50"/>
  <c r="J7" i="50"/>
  <c r="K7" i="50"/>
  <c r="L7" i="50"/>
  <c r="M7" i="50"/>
  <c r="N7" i="50"/>
  <c r="O7" i="50"/>
  <c r="P7" i="50"/>
  <c r="Q7" i="50"/>
  <c r="R7" i="50"/>
  <c r="S7" i="50"/>
  <c r="T7" i="50"/>
  <c r="U7" i="50"/>
  <c r="V7" i="50"/>
  <c r="W7" i="50"/>
  <c r="X7" i="50"/>
  <c r="Y7" i="50"/>
  <c r="Z7" i="50"/>
  <c r="AA7" i="50"/>
  <c r="AB7" i="50"/>
  <c r="AC7" i="50"/>
  <c r="AD7" i="50"/>
  <c r="AE7" i="50"/>
  <c r="BC7" i="50"/>
  <c r="G8" i="50"/>
  <c r="H8" i="50"/>
  <c r="I8" i="50"/>
  <c r="J8" i="50"/>
  <c r="K8" i="50"/>
  <c r="L8" i="50"/>
  <c r="M8" i="50"/>
  <c r="N8" i="50"/>
  <c r="O8" i="50"/>
  <c r="P8" i="50"/>
  <c r="Q8" i="50"/>
  <c r="R8" i="50"/>
  <c r="S8" i="50"/>
  <c r="T8" i="50"/>
  <c r="U8" i="50"/>
  <c r="V8" i="50"/>
  <c r="W8" i="50"/>
  <c r="X8" i="50"/>
  <c r="Y8" i="50"/>
  <c r="Z8" i="50"/>
  <c r="AA8" i="50"/>
  <c r="AB8" i="50"/>
  <c r="AC8" i="50"/>
  <c r="AD8" i="50"/>
  <c r="AE8" i="50"/>
  <c r="BC8" i="50"/>
  <c r="F5" i="50"/>
  <c r="F6" i="50"/>
  <c r="F7" i="50"/>
  <c r="F8" i="50"/>
  <c r="F4" i="50"/>
  <c r="D5" i="1"/>
  <c r="D97" i="50"/>
  <c r="B97" i="50"/>
  <c r="D96" i="50"/>
  <c r="B96" i="50"/>
  <c r="D95" i="50"/>
  <c r="B95" i="50"/>
  <c r="F94" i="50"/>
  <c r="B94" i="50"/>
  <c r="D93" i="50"/>
  <c r="B93" i="50"/>
  <c r="D92" i="50"/>
  <c r="B92" i="50"/>
  <c r="D91" i="50"/>
  <c r="B91" i="50"/>
  <c r="F90" i="50"/>
  <c r="B90" i="50"/>
  <c r="B89" i="50"/>
  <c r="B88" i="50"/>
  <c r="D86" i="50"/>
  <c r="B86" i="50"/>
  <c r="D85" i="50"/>
  <c r="B85" i="50"/>
  <c r="F84" i="50"/>
  <c r="B84" i="50"/>
  <c r="D83" i="50"/>
  <c r="B83" i="50"/>
  <c r="D82" i="50"/>
  <c r="B82" i="50"/>
  <c r="D81" i="50"/>
  <c r="B81" i="50"/>
  <c r="D80" i="50"/>
  <c r="B80" i="50"/>
  <c r="F79" i="50"/>
  <c r="B79" i="50"/>
  <c r="B78" i="50"/>
  <c r="D76" i="50"/>
  <c r="D75" i="50"/>
  <c r="D74" i="50"/>
  <c r="D73" i="50"/>
  <c r="F72" i="50"/>
  <c r="B72" i="50"/>
  <c r="D71" i="50"/>
  <c r="B71" i="50"/>
  <c r="F70" i="50"/>
  <c r="B70" i="50"/>
  <c r="D68" i="50"/>
  <c r="D67" i="50"/>
  <c r="D66" i="50"/>
  <c r="D65" i="50"/>
  <c r="F64" i="50"/>
  <c r="D64" i="50" s="1"/>
  <c r="B64" i="50"/>
  <c r="D63" i="50"/>
  <c r="B63" i="50"/>
  <c r="B62" i="50"/>
  <c r="D60" i="50"/>
  <c r="B60" i="50"/>
  <c r="D59" i="50"/>
  <c r="D58" i="50"/>
  <c r="D57" i="50"/>
  <c r="D56" i="50"/>
  <c r="F55" i="50"/>
  <c r="B55" i="50"/>
  <c r="B54" i="50"/>
  <c r="D52" i="50"/>
  <c r="B52" i="50"/>
  <c r="D51" i="50"/>
  <c r="B51" i="50"/>
  <c r="D50" i="50"/>
  <c r="B50" i="50"/>
  <c r="F49" i="50"/>
  <c r="B49" i="50"/>
  <c r="D48" i="50"/>
  <c r="B48" i="50"/>
  <c r="D47" i="50"/>
  <c r="B47" i="50"/>
  <c r="D46" i="50"/>
  <c r="B46" i="50"/>
  <c r="D45" i="50"/>
  <c r="B45" i="50"/>
  <c r="D44" i="50"/>
  <c r="B44" i="50"/>
  <c r="F43" i="50"/>
  <c r="B43" i="50"/>
  <c r="B42" i="50"/>
  <c r="D40" i="50"/>
  <c r="D39" i="50"/>
  <c r="D38" i="50"/>
  <c r="D37" i="50"/>
  <c r="F36" i="50"/>
  <c r="B36" i="50"/>
  <c r="D35" i="50"/>
  <c r="B35" i="50"/>
  <c r="B34" i="50"/>
  <c r="D32" i="50"/>
  <c r="D31" i="50"/>
  <c r="D30" i="50"/>
  <c r="D29" i="50"/>
  <c r="F28" i="50"/>
  <c r="B28" i="50"/>
  <c r="D27" i="50"/>
  <c r="B27" i="50"/>
  <c r="B26" i="50"/>
  <c r="D24" i="50"/>
  <c r="B24" i="50"/>
  <c r="D23" i="50"/>
  <c r="B23" i="50"/>
  <c r="D22" i="50"/>
  <c r="B22" i="50"/>
  <c r="D21" i="50"/>
  <c r="B21" i="50"/>
  <c r="D20" i="50"/>
  <c r="B20" i="50"/>
  <c r="F19" i="50"/>
  <c r="F14" i="50" s="1"/>
  <c r="F13" i="50" s="1"/>
  <c r="B19" i="50"/>
  <c r="D18" i="50"/>
  <c r="D17" i="50"/>
  <c r="D16" i="50"/>
  <c r="D15" i="50"/>
  <c r="B14" i="50"/>
  <c r="B13" i="50"/>
  <c r="B12" i="50"/>
  <c r="D10" i="50"/>
  <c r="F30" i="1"/>
  <c r="F50" i="1"/>
  <c r="F47" i="1"/>
  <c r="F44" i="1"/>
  <c r="F41" i="1"/>
  <c r="F67" i="1"/>
  <c r="F64" i="1"/>
  <c r="F61" i="1"/>
  <c r="F58" i="1"/>
  <c r="B20" i="37"/>
  <c r="B21" i="37"/>
  <c r="B22" i="37"/>
  <c r="B23" i="37"/>
  <c r="B24" i="37"/>
  <c r="B26" i="37"/>
  <c r="B29" i="37"/>
  <c r="B19" i="37"/>
  <c r="AS103" i="37" l="1"/>
  <c r="AX92" i="37"/>
  <c r="AY92" i="37"/>
  <c r="AN97" i="37"/>
  <c r="AG97" i="37"/>
  <c r="AG103" i="37" s="1"/>
  <c r="AU97" i="37"/>
  <c r="AU103" i="37" s="1"/>
  <c r="AD92" i="37"/>
  <c r="AD103" i="37" s="1"/>
  <c r="AC97" i="37"/>
  <c r="AC103" i="37" s="1"/>
  <c r="AS85" i="37"/>
  <c r="AQ92" i="37"/>
  <c r="AP97" i="37"/>
  <c r="AP103" i="37" s="1"/>
  <c r="AV85" i="37"/>
  <c r="AY103" i="37"/>
  <c r="AF103" i="37"/>
  <c r="AU92" i="37"/>
  <c r="AQ85" i="37"/>
  <c r="AR103" i="37"/>
  <c r="AH92" i="37"/>
  <c r="AH103" i="37" s="1"/>
  <c r="AH85" i="37"/>
  <c r="AI92" i="37"/>
  <c r="AW85" i="37"/>
  <c r="AX97" i="37"/>
  <c r="AX103" i="37" s="1"/>
  <c r="AO103" i="37"/>
  <c r="AL97" i="37"/>
  <c r="AK97" i="37"/>
  <c r="AK103" i="37" s="1"/>
  <c r="D42" i="67"/>
  <c r="AJ103" i="37"/>
  <c r="AN92" i="37"/>
  <c r="AT97" i="37"/>
  <c r="AT103" i="37" s="1"/>
  <c r="AM97" i="37"/>
  <c r="AM103" i="37" s="1"/>
  <c r="AP85" i="37"/>
  <c r="AE92" i="37"/>
  <c r="AE103" i="37" s="1"/>
  <c r="AT92" i="37"/>
  <c r="AL92" i="37"/>
  <c r="AV97" i="37"/>
  <c r="AV103" i="37" s="1"/>
  <c r="AQ97" i="37"/>
  <c r="AW97" i="37"/>
  <c r="AW103" i="37" s="1"/>
  <c r="AI97" i="37"/>
  <c r="AI103" i="37" s="1"/>
  <c r="D97" i="37"/>
  <c r="Z85" i="37"/>
  <c r="L85" i="37"/>
  <c r="O92" i="37"/>
  <c r="O85" i="37"/>
  <c r="H85" i="37"/>
  <c r="F85" i="37"/>
  <c r="D85" i="37"/>
  <c r="G85" i="37"/>
  <c r="X85" i="37"/>
  <c r="W85" i="37"/>
  <c r="K85" i="37"/>
  <c r="T85" i="37"/>
  <c r="I85" i="37"/>
  <c r="AZ85" i="37"/>
  <c r="Q85" i="37"/>
  <c r="X92" i="37"/>
  <c r="J85" i="37"/>
  <c r="C85" i="37"/>
  <c r="P85" i="37"/>
  <c r="AB97" i="37"/>
  <c r="Z97" i="37"/>
  <c r="G92" i="37"/>
  <c r="B98" i="37"/>
  <c r="N85" i="37"/>
  <c r="C92" i="37"/>
  <c r="U92" i="37"/>
  <c r="T92" i="37"/>
  <c r="M97" i="37"/>
  <c r="T97" i="37"/>
  <c r="P92" i="37"/>
  <c r="J97" i="37"/>
  <c r="Q97" i="37"/>
  <c r="Y85" i="37"/>
  <c r="M85" i="37"/>
  <c r="AB85" i="37"/>
  <c r="BC34" i="68"/>
  <c r="D34" i="68" s="1"/>
  <c r="D55" i="68"/>
  <c r="E85" i="37"/>
  <c r="U85" i="37"/>
  <c r="W97" i="37"/>
  <c r="AA97" i="37"/>
  <c r="Q92" i="37"/>
  <c r="AA92" i="37"/>
  <c r="R92" i="37"/>
  <c r="E92" i="37"/>
  <c r="W92" i="37"/>
  <c r="R97" i="37"/>
  <c r="K97" i="37"/>
  <c r="AZ97" i="37"/>
  <c r="V97" i="37"/>
  <c r="G97" i="37"/>
  <c r="C97" i="37"/>
  <c r="L97" i="37"/>
  <c r="P97" i="37"/>
  <c r="P103" i="37" s="1"/>
  <c r="U97" i="37"/>
  <c r="I97" i="37"/>
  <c r="B99" i="37"/>
  <c r="E97" i="37"/>
  <c r="O97" i="37"/>
  <c r="O103" i="37" s="1"/>
  <c r="Y92" i="37"/>
  <c r="AB92" i="37"/>
  <c r="Z92" i="37"/>
  <c r="S92" i="37"/>
  <c r="H92" i="37"/>
  <c r="J92" i="37"/>
  <c r="K92" i="37"/>
  <c r="M92" i="37"/>
  <c r="F92" i="37"/>
  <c r="R85" i="37"/>
  <c r="S97" i="37"/>
  <c r="Y97" i="37"/>
  <c r="D19" i="68"/>
  <c r="F14" i="68"/>
  <c r="F13" i="68" s="1"/>
  <c r="D13" i="68" s="1"/>
  <c r="D78" i="67"/>
  <c r="F89" i="53"/>
  <c r="D92" i="37"/>
  <c r="D103" i="37" s="1"/>
  <c r="B101" i="37"/>
  <c r="X97" i="37"/>
  <c r="G42" i="68"/>
  <c r="D89" i="67"/>
  <c r="D49" i="68"/>
  <c r="A21" i="37"/>
  <c r="A127" i="37"/>
  <c r="B102" i="37"/>
  <c r="D72" i="68"/>
  <c r="B79" i="37"/>
  <c r="F70" i="68"/>
  <c r="D70" i="68" s="1"/>
  <c r="A22" i="37"/>
  <c r="A128" i="37"/>
  <c r="I92" i="37"/>
  <c r="N92" i="37"/>
  <c r="AZ92" i="37"/>
  <c r="D90" i="68"/>
  <c r="F89" i="68"/>
  <c r="D89" i="68" s="1"/>
  <c r="B100" i="37"/>
  <c r="A126" i="37"/>
  <c r="A20" i="37"/>
  <c r="D4" i="50"/>
  <c r="D43" i="68"/>
  <c r="F42" i="68"/>
  <c r="H97" i="37"/>
  <c r="A130" i="37"/>
  <c r="A24" i="37"/>
  <c r="A23" i="37"/>
  <c r="A129" i="37"/>
  <c r="F34" i="53"/>
  <c r="D34" i="53" s="1"/>
  <c r="F70" i="53"/>
  <c r="D70" i="53" s="1"/>
  <c r="L92" i="37"/>
  <c r="V92" i="37"/>
  <c r="D28" i="68"/>
  <c r="F26" i="68"/>
  <c r="D26" i="68" s="1"/>
  <c r="D64" i="68"/>
  <c r="F62" i="68"/>
  <c r="D62" i="68" s="1"/>
  <c r="D79" i="68"/>
  <c r="F78" i="68"/>
  <c r="D78" i="68" s="1"/>
  <c r="F97" i="37"/>
  <c r="V85" i="37"/>
  <c r="N97" i="37"/>
  <c r="D5" i="50"/>
  <c r="D5" i="53"/>
  <c r="C8" i="37"/>
  <c r="B8" i="37" s="1"/>
  <c r="D13" i="53"/>
  <c r="A122" i="37"/>
  <c r="A16" i="37"/>
  <c r="A124" i="37"/>
  <c r="A18" i="37"/>
  <c r="A121" i="37"/>
  <c r="A15" i="37"/>
  <c r="A123" i="37"/>
  <c r="A17" i="37"/>
  <c r="D4" i="53"/>
  <c r="D89" i="53"/>
  <c r="F62" i="53"/>
  <c r="D62" i="53" s="1"/>
  <c r="F26" i="53"/>
  <c r="D26" i="53" s="1"/>
  <c r="F62" i="50"/>
  <c r="D79" i="50"/>
  <c r="D84" i="50"/>
  <c r="D55" i="50"/>
  <c r="D49" i="50"/>
  <c r="D72" i="50"/>
  <c r="F78" i="50"/>
  <c r="C9" i="37" s="1"/>
  <c r="B9" i="37" s="1"/>
  <c r="D90" i="50"/>
  <c r="D94" i="50"/>
  <c r="F89" i="50"/>
  <c r="D19" i="50"/>
  <c r="D36" i="50"/>
  <c r="F34" i="50"/>
  <c r="D34" i="50" s="1"/>
  <c r="D62" i="50"/>
  <c r="D70" i="50"/>
  <c r="D28" i="50"/>
  <c r="F26" i="50"/>
  <c r="D43" i="50"/>
  <c r="F42" i="50"/>
  <c r="D42" i="50" s="1"/>
  <c r="F57" i="1"/>
  <c r="F56" i="1" s="1"/>
  <c r="F40" i="1"/>
  <c r="F39" i="1" s="1"/>
  <c r="AZ5" i="37"/>
  <c r="V5" i="37"/>
  <c r="Q5" i="37"/>
  <c r="M5" i="37"/>
  <c r="I5" i="37"/>
  <c r="E5" i="37"/>
  <c r="U5" i="37"/>
  <c r="D28" i="1"/>
  <c r="D30" i="1"/>
  <c r="D31" i="1"/>
  <c r="D32" i="1"/>
  <c r="D33" i="1"/>
  <c r="D34" i="1"/>
  <c r="D35" i="1"/>
  <c r="D36" i="1"/>
  <c r="D37" i="1"/>
  <c r="D41" i="1"/>
  <c r="D42" i="1"/>
  <c r="D43" i="1"/>
  <c r="D44" i="1"/>
  <c r="D45" i="1"/>
  <c r="D46" i="1"/>
  <c r="D47" i="1"/>
  <c r="D48" i="1"/>
  <c r="D49" i="1"/>
  <c r="D50" i="1"/>
  <c r="D51" i="1"/>
  <c r="D52" i="1"/>
  <c r="D53" i="1"/>
  <c r="D54" i="1"/>
  <c r="D57" i="1"/>
  <c r="D58" i="1"/>
  <c r="D59" i="1"/>
  <c r="D60" i="1"/>
  <c r="D61" i="1"/>
  <c r="D62" i="1"/>
  <c r="D63" i="1"/>
  <c r="D64" i="1"/>
  <c r="D65" i="1"/>
  <c r="D66" i="1"/>
  <c r="D67" i="1"/>
  <c r="D68" i="1"/>
  <c r="D69" i="1"/>
  <c r="D70" i="1"/>
  <c r="D72" i="1"/>
  <c r="B72" i="1"/>
  <c r="B30" i="1"/>
  <c r="B31" i="1"/>
  <c r="B32" i="1"/>
  <c r="B33" i="1"/>
  <c r="B34" i="1"/>
  <c r="B35" i="1"/>
  <c r="B36" i="1"/>
  <c r="B37" i="1"/>
  <c r="B39" i="1"/>
  <c r="B40" i="1"/>
  <c r="B41" i="1"/>
  <c r="B42" i="1"/>
  <c r="B43" i="1"/>
  <c r="B45" i="1"/>
  <c r="B46" i="1"/>
  <c r="B48" i="1"/>
  <c r="B49" i="1"/>
  <c r="B50" i="1"/>
  <c r="B51" i="1"/>
  <c r="B52" i="1"/>
  <c r="B53" i="1"/>
  <c r="B54" i="1"/>
  <c r="B56" i="1"/>
  <c r="B28" i="1"/>
  <c r="Y11" i="1"/>
  <c r="Y23" i="1" s="1"/>
  <c r="Z11" i="1"/>
  <c r="AA11" i="1"/>
  <c r="AA23" i="1" s="1"/>
  <c r="AB11" i="1"/>
  <c r="AB23" i="1" s="1"/>
  <c r="AC11" i="1"/>
  <c r="AC23" i="1" s="1"/>
  <c r="AD11" i="1"/>
  <c r="AE11" i="1"/>
  <c r="AE23" i="1" s="1"/>
  <c r="BC11" i="1"/>
  <c r="BC23" i="1" s="1"/>
  <c r="Z23" i="1"/>
  <c r="AD23" i="1"/>
  <c r="AQ103" i="37" l="1"/>
  <c r="AL103" i="37"/>
  <c r="AN103" i="37"/>
  <c r="F27" i="1"/>
  <c r="C5" i="37" s="1"/>
  <c r="C103" i="37"/>
  <c r="I103" i="37"/>
  <c r="Y103" i="37"/>
  <c r="U103" i="37"/>
  <c r="G103" i="37"/>
  <c r="R103" i="37"/>
  <c r="K103" i="37"/>
  <c r="W103" i="37"/>
  <c r="Q103" i="37"/>
  <c r="M103" i="37"/>
  <c r="AB103" i="37"/>
  <c r="T103" i="37"/>
  <c r="AZ103" i="37"/>
  <c r="AA103" i="37"/>
  <c r="Z103" i="37"/>
  <c r="E103" i="37"/>
  <c r="S103" i="37"/>
  <c r="J103" i="37"/>
  <c r="D14" i="68"/>
  <c r="V103" i="37"/>
  <c r="L103" i="37"/>
  <c r="D42" i="68"/>
  <c r="H103" i="37"/>
  <c r="X103" i="37"/>
  <c r="F103" i="37"/>
  <c r="C6" i="37"/>
  <c r="B6" i="37" s="1"/>
  <c r="D13" i="50"/>
  <c r="B97" i="37"/>
  <c r="D78" i="50"/>
  <c r="N103" i="37"/>
  <c r="J15" i="1"/>
  <c r="J25" i="1" s="1"/>
  <c r="G5" i="37"/>
  <c r="N15" i="1"/>
  <c r="N25" i="1" s="1"/>
  <c r="K5" i="37"/>
  <c r="R15" i="1"/>
  <c r="R25" i="1" s="1"/>
  <c r="O5" i="37"/>
  <c r="Z5" i="37"/>
  <c r="Y5" i="37"/>
  <c r="D26" i="50"/>
  <c r="C7" i="37"/>
  <c r="B7" i="37" s="1"/>
  <c r="A132" i="37"/>
  <c r="A26" i="37"/>
  <c r="A29" i="37"/>
  <c r="A135" i="37"/>
  <c r="A134" i="37"/>
  <c r="A28" i="37"/>
  <c r="A27" i="37"/>
  <c r="A133" i="37"/>
  <c r="A136" i="37"/>
  <c r="A30" i="37"/>
  <c r="F15" i="1"/>
  <c r="F25" i="1" s="1"/>
  <c r="D89" i="50"/>
  <c r="P5" i="37"/>
  <c r="X5" i="37"/>
  <c r="AB5" i="37"/>
  <c r="D14" i="50"/>
  <c r="D40" i="1"/>
  <c r="D39" i="1"/>
  <c r="L15" i="1"/>
  <c r="L25" i="1" s="1"/>
  <c r="T15" i="1"/>
  <c r="T25" i="1" s="1"/>
  <c r="D56" i="1"/>
  <c r="Y15" i="1"/>
  <c r="Y25" i="1" s="1"/>
  <c r="H15" i="1"/>
  <c r="H25" i="1" s="1"/>
  <c r="P15" i="1"/>
  <c r="P25" i="1" s="1"/>
  <c r="X15" i="1"/>
  <c r="X25" i="1" s="1"/>
  <c r="C12" i="38" l="1"/>
  <c r="S15" i="1"/>
  <c r="S25" i="1" s="1"/>
  <c r="AC15" i="1"/>
  <c r="AC25" i="1" s="1"/>
  <c r="AD15" i="1"/>
  <c r="AD25" i="1" s="1"/>
  <c r="AA5" i="37"/>
  <c r="V15" i="1"/>
  <c r="V25" i="1" s="1"/>
  <c r="S5" i="37"/>
  <c r="K15" i="1"/>
  <c r="K25" i="1" s="1"/>
  <c r="H5" i="37"/>
  <c r="M15" i="1"/>
  <c r="M25" i="1" s="1"/>
  <c r="J5" i="37"/>
  <c r="Z15" i="1"/>
  <c r="Z25" i="1" s="1"/>
  <c r="W5" i="37"/>
  <c r="W15" i="1"/>
  <c r="W25" i="1" s="1"/>
  <c r="T5" i="37"/>
  <c r="O15" i="1"/>
  <c r="O25" i="1" s="1"/>
  <c r="L5" i="37"/>
  <c r="G15" i="1"/>
  <c r="G25" i="1" s="1"/>
  <c r="D5" i="37"/>
  <c r="Q15" i="1"/>
  <c r="Q25" i="1" s="1"/>
  <c r="N5" i="37"/>
  <c r="U15" i="1"/>
  <c r="U25" i="1" s="1"/>
  <c r="R5" i="37"/>
  <c r="I15" i="1"/>
  <c r="I25" i="1" s="1"/>
  <c r="F5" i="37"/>
  <c r="D27" i="1"/>
  <c r="AA15" i="1"/>
  <c r="AA25" i="1" s="1"/>
  <c r="BC15" i="1"/>
  <c r="BC25" i="1" s="1"/>
  <c r="AE15" i="1"/>
  <c r="AE25" i="1" s="1"/>
  <c r="AB15" i="1"/>
  <c r="AB25" i="1" s="1"/>
  <c r="D114" i="37" l="1"/>
  <c r="G114" i="37"/>
  <c r="C114" i="37"/>
  <c r="F114" i="37"/>
  <c r="F115" i="37" s="1"/>
  <c r="B114" i="37"/>
  <c r="B115" i="37" s="1"/>
  <c r="E114" i="37"/>
  <c r="B5" i="37"/>
  <c r="B26" i="48"/>
  <c r="B25" i="48"/>
  <c r="B24" i="48"/>
  <c r="B23" i="48"/>
  <c r="B18" i="48"/>
  <c r="B17" i="48"/>
  <c r="B16" i="48"/>
  <c r="B15" i="48"/>
  <c r="B9" i="48"/>
  <c r="B8" i="48"/>
  <c r="B7" i="48"/>
  <c r="B6" i="48"/>
  <c r="G25" i="45"/>
  <c r="N25" i="45" s="1"/>
  <c r="G26" i="45"/>
  <c r="N26" i="45" s="1"/>
  <c r="F26" i="45"/>
  <c r="M26" i="45" s="1"/>
  <c r="F25" i="45"/>
  <c r="M25" i="45" s="1"/>
  <c r="B10" i="46"/>
  <c r="B9" i="46"/>
  <c r="B8" i="46"/>
  <c r="B7" i="46"/>
  <c r="AC28" i="37" l="1"/>
  <c r="AC25" i="37" s="1"/>
  <c r="AS28" i="37"/>
  <c r="AS25" i="37" s="1"/>
  <c r="AL28" i="37"/>
  <c r="AL25" i="37" s="1"/>
  <c r="AE28" i="37"/>
  <c r="AE25" i="37" s="1"/>
  <c r="AU28" i="37"/>
  <c r="AU25" i="37" s="1"/>
  <c r="AJ28" i="37"/>
  <c r="AJ25" i="37" s="1"/>
  <c r="AG28" i="37"/>
  <c r="AG25" i="37" s="1"/>
  <c r="AW28" i="37"/>
  <c r="AW25" i="37" s="1"/>
  <c r="AP28" i="37"/>
  <c r="AP25" i="37" s="1"/>
  <c r="AI28" i="37"/>
  <c r="AI25" i="37" s="1"/>
  <c r="AY28" i="37"/>
  <c r="AY25" i="37" s="1"/>
  <c r="AN28" i="37"/>
  <c r="AN25" i="37" s="1"/>
  <c r="AK28" i="37"/>
  <c r="AK25" i="37" s="1"/>
  <c r="AD28" i="37"/>
  <c r="AD25" i="37" s="1"/>
  <c r="AT28" i="37"/>
  <c r="AT25" i="37" s="1"/>
  <c r="AM28" i="37"/>
  <c r="AM25" i="37" s="1"/>
  <c r="AF28" i="37"/>
  <c r="AF25" i="37" s="1"/>
  <c r="AR28" i="37"/>
  <c r="AR25" i="37" s="1"/>
  <c r="AO28" i="37"/>
  <c r="AO25" i="37" s="1"/>
  <c r="AH28" i="37"/>
  <c r="AH25" i="37" s="1"/>
  <c r="AX28" i="37"/>
  <c r="AX25" i="37" s="1"/>
  <c r="AQ28" i="37"/>
  <c r="AQ25" i="37" s="1"/>
  <c r="AV28" i="37"/>
  <c r="AV25" i="37" s="1"/>
  <c r="AK134" i="37"/>
  <c r="AK131" i="37" s="1"/>
  <c r="AH134" i="37"/>
  <c r="AH131" i="37" s="1"/>
  <c r="AD134" i="37"/>
  <c r="AD131" i="37" s="1"/>
  <c r="AY134" i="37"/>
  <c r="AY131" i="37" s="1"/>
  <c r="AU134" i="37"/>
  <c r="AU131" i="37" s="1"/>
  <c r="AV134" i="37"/>
  <c r="AV131" i="37" s="1"/>
  <c r="T134" i="37"/>
  <c r="I134" i="37"/>
  <c r="Y134" i="37"/>
  <c r="N134" i="37"/>
  <c r="D134" i="37"/>
  <c r="W134" i="37"/>
  <c r="AO134" i="37"/>
  <c r="AO131" i="37" s="1"/>
  <c r="AM134" i="37"/>
  <c r="AM131" i="37" s="1"/>
  <c r="AI134" i="37"/>
  <c r="AI131" i="37" s="1"/>
  <c r="AE134" i="37"/>
  <c r="AE131" i="37" s="1"/>
  <c r="AF134" i="37"/>
  <c r="AF131" i="37" s="1"/>
  <c r="H134" i="37"/>
  <c r="X134" i="37"/>
  <c r="M134" i="37"/>
  <c r="AZ134" i="37"/>
  <c r="R134" i="37"/>
  <c r="K134" i="37"/>
  <c r="AA134" i="37"/>
  <c r="AC134" i="37"/>
  <c r="AC131" i="37" s="1"/>
  <c r="AS134" i="37"/>
  <c r="AS131" i="37" s="1"/>
  <c r="AR134" i="37"/>
  <c r="AR131" i="37" s="1"/>
  <c r="AN134" i="37"/>
  <c r="AN131" i="37" s="1"/>
  <c r="AJ134" i="37"/>
  <c r="AJ131" i="37" s="1"/>
  <c r="AL134" i="37"/>
  <c r="AL131" i="37" s="1"/>
  <c r="L134" i="37"/>
  <c r="AB134" i="37"/>
  <c r="Q134" i="37"/>
  <c r="G134" i="37"/>
  <c r="V134" i="37"/>
  <c r="O134" i="37"/>
  <c r="E134" i="37"/>
  <c r="AG134" i="37"/>
  <c r="AG131" i="37" s="1"/>
  <c r="AW134" i="37"/>
  <c r="AW131" i="37" s="1"/>
  <c r="AX134" i="37"/>
  <c r="AX131" i="37" s="1"/>
  <c r="AT134" i="37"/>
  <c r="AT131" i="37" s="1"/>
  <c r="AP134" i="37"/>
  <c r="AP131" i="37" s="1"/>
  <c r="AQ134" i="37"/>
  <c r="AQ131" i="37" s="1"/>
  <c r="P134" i="37"/>
  <c r="F134" i="37"/>
  <c r="F131" i="37" s="1"/>
  <c r="F144" i="37" s="1"/>
  <c r="U134" i="37"/>
  <c r="J134" i="37"/>
  <c r="Z134" i="37"/>
  <c r="S134" i="37"/>
  <c r="S131" i="37" s="1"/>
  <c r="S144" i="37" s="1"/>
  <c r="B15" i="68"/>
  <c r="B15" i="67"/>
  <c r="Y28" i="37"/>
  <c r="Y25" i="37" s="1"/>
  <c r="Y109" i="37" s="1"/>
  <c r="J28" i="37"/>
  <c r="J25" i="37" s="1"/>
  <c r="J109" i="37" s="1"/>
  <c r="X28" i="37"/>
  <c r="X25" i="37" s="1"/>
  <c r="X109" i="37" s="1"/>
  <c r="I28" i="37"/>
  <c r="I25" i="37" s="1"/>
  <c r="I109" i="37" s="1"/>
  <c r="H28" i="37"/>
  <c r="H25" i="37" s="1"/>
  <c r="H109" i="37" s="1"/>
  <c r="V28" i="37"/>
  <c r="V25" i="37" s="1"/>
  <c r="V109" i="37" s="1"/>
  <c r="M28" i="37"/>
  <c r="M25" i="37" s="1"/>
  <c r="M109" i="37" s="1"/>
  <c r="W28" i="37"/>
  <c r="W25" i="37" s="1"/>
  <c r="W109" i="37" s="1"/>
  <c r="O28" i="37"/>
  <c r="O25" i="37" s="1"/>
  <c r="O109" i="37" s="1"/>
  <c r="C28" i="37"/>
  <c r="F28" i="37"/>
  <c r="F25" i="37" s="1"/>
  <c r="F109" i="37" s="1"/>
  <c r="E28" i="37"/>
  <c r="E25" i="37" s="1"/>
  <c r="E109" i="37" s="1"/>
  <c r="T28" i="37"/>
  <c r="T25" i="37" s="1"/>
  <c r="T109" i="37" s="1"/>
  <c r="D28" i="37"/>
  <c r="D25" i="37" s="1"/>
  <c r="D109" i="37" s="1"/>
  <c r="S28" i="37"/>
  <c r="S25" i="37" s="1"/>
  <c r="S109" i="37" s="1"/>
  <c r="G28" i="37"/>
  <c r="G25" i="37" s="1"/>
  <c r="G109" i="37" s="1"/>
  <c r="N28" i="37"/>
  <c r="N25" i="37" s="1"/>
  <c r="N109" i="37" s="1"/>
  <c r="AB28" i="37"/>
  <c r="AB25" i="37" s="1"/>
  <c r="AB109" i="37" s="1"/>
  <c r="U28" i="37"/>
  <c r="U25" i="37" s="1"/>
  <c r="U109" i="37" s="1"/>
  <c r="L28" i="37"/>
  <c r="L25" i="37" s="1"/>
  <c r="L109" i="37" s="1"/>
  <c r="Z28" i="37"/>
  <c r="Z25" i="37" s="1"/>
  <c r="Z109" i="37" s="1"/>
  <c r="AA28" i="37"/>
  <c r="AA25" i="37" s="1"/>
  <c r="AA109" i="37" s="1"/>
  <c r="K28" i="37"/>
  <c r="K25" i="37" s="1"/>
  <c r="K109" i="37" s="1"/>
  <c r="Q28" i="37"/>
  <c r="Q25" i="37" s="1"/>
  <c r="Q109" i="37" s="1"/>
  <c r="R28" i="37"/>
  <c r="R25" i="37" s="1"/>
  <c r="R109" i="37" s="1"/>
  <c r="P28" i="37"/>
  <c r="P25" i="37" s="1"/>
  <c r="P109" i="37" s="1"/>
  <c r="AZ28" i="37"/>
  <c r="AZ25" i="37" s="1"/>
  <c r="AZ109" i="37" s="1"/>
  <c r="B56" i="67"/>
  <c r="B56" i="68"/>
  <c r="B56" i="65"/>
  <c r="B56" i="61"/>
  <c r="B65" i="68"/>
  <c r="B65" i="67"/>
  <c r="B65" i="65"/>
  <c r="B65" i="61"/>
  <c r="B73" i="67"/>
  <c r="B73" i="68"/>
  <c r="B73" i="65"/>
  <c r="B73" i="61"/>
  <c r="B18" i="68"/>
  <c r="B18" i="67"/>
  <c r="B16" i="67"/>
  <c r="B16" i="68"/>
  <c r="B57" i="68"/>
  <c r="B57" i="67"/>
  <c r="B57" i="65"/>
  <c r="B57" i="61"/>
  <c r="B66" i="68"/>
  <c r="B66" i="65"/>
  <c r="B66" i="67"/>
  <c r="B66" i="61"/>
  <c r="B74" i="68"/>
  <c r="B74" i="65"/>
  <c r="B74" i="67"/>
  <c r="B74" i="61"/>
  <c r="H131" i="37"/>
  <c r="H144" i="37" s="1"/>
  <c r="X131" i="37"/>
  <c r="X144" i="37" s="1"/>
  <c r="AA131" i="37"/>
  <c r="AA144" i="37" s="1"/>
  <c r="Q131" i="37"/>
  <c r="Q144" i="37" s="1"/>
  <c r="R131" i="37"/>
  <c r="R144" i="37" s="1"/>
  <c r="O131" i="37"/>
  <c r="O144" i="37" s="1"/>
  <c r="I131" i="37"/>
  <c r="I144" i="37" s="1"/>
  <c r="L131" i="37"/>
  <c r="L144" i="37" s="1"/>
  <c r="AB131" i="37"/>
  <c r="AB144" i="37" s="1"/>
  <c r="E131" i="37"/>
  <c r="E144" i="37" s="1"/>
  <c r="U131" i="37"/>
  <c r="U144" i="37" s="1"/>
  <c r="V131" i="37"/>
  <c r="V144" i="37" s="1"/>
  <c r="W131" i="37"/>
  <c r="W144" i="37" s="1"/>
  <c r="Y131" i="37"/>
  <c r="Y144" i="37" s="1"/>
  <c r="D131" i="37"/>
  <c r="D144" i="37" s="1"/>
  <c r="T131" i="37"/>
  <c r="T144" i="37" s="1"/>
  <c r="K131" i="37"/>
  <c r="K144" i="37" s="1"/>
  <c r="M131" i="37"/>
  <c r="M144" i="37" s="1"/>
  <c r="AZ131" i="37"/>
  <c r="AZ144" i="37" s="1"/>
  <c r="N131" i="37"/>
  <c r="N144" i="37" s="1"/>
  <c r="G131" i="37"/>
  <c r="G144" i="37" s="1"/>
  <c r="P131" i="37"/>
  <c r="P144" i="37" s="1"/>
  <c r="C134" i="37"/>
  <c r="J131" i="37"/>
  <c r="J144" i="37" s="1"/>
  <c r="Z131" i="37"/>
  <c r="Z144" i="37" s="1"/>
  <c r="B59" i="67"/>
  <c r="B59" i="68"/>
  <c r="B59" i="65"/>
  <c r="B59" i="61"/>
  <c r="B68" i="68"/>
  <c r="B68" i="65"/>
  <c r="B68" i="67"/>
  <c r="B68" i="61"/>
  <c r="B76" i="68"/>
  <c r="B76" i="65"/>
  <c r="B76" i="67"/>
  <c r="B76" i="61"/>
  <c r="B17" i="67"/>
  <c r="B17" i="68"/>
  <c r="B58" i="68"/>
  <c r="B58" i="67"/>
  <c r="B58" i="65"/>
  <c r="B58" i="61"/>
  <c r="B67" i="67"/>
  <c r="B67" i="68"/>
  <c r="B67" i="65"/>
  <c r="B67" i="61"/>
  <c r="B75" i="68"/>
  <c r="B75" i="67"/>
  <c r="B75" i="65"/>
  <c r="B75" i="61"/>
  <c r="C115" i="37"/>
  <c r="B16" i="65"/>
  <c r="B16" i="61"/>
  <c r="B18" i="65"/>
  <c r="B18" i="61"/>
  <c r="B15" i="65"/>
  <c r="B15" i="61"/>
  <c r="B17" i="65"/>
  <c r="B17" i="61"/>
  <c r="B16" i="50"/>
  <c r="B16" i="53"/>
  <c r="B18" i="50"/>
  <c r="B18" i="53"/>
  <c r="B57" i="53"/>
  <c r="B57" i="50"/>
  <c r="B59" i="53"/>
  <c r="B59" i="50"/>
  <c r="B66" i="50"/>
  <c r="B66" i="53"/>
  <c r="B68" i="50"/>
  <c r="B68" i="53"/>
  <c r="B74" i="53"/>
  <c r="B74" i="50"/>
  <c r="B76" i="53"/>
  <c r="B76" i="50"/>
  <c r="B15" i="50"/>
  <c r="B15" i="53"/>
  <c r="B17" i="50"/>
  <c r="B17" i="53"/>
  <c r="B56" i="53"/>
  <c r="B56" i="50"/>
  <c r="B58" i="53"/>
  <c r="B58" i="50"/>
  <c r="B65" i="50"/>
  <c r="B65" i="53"/>
  <c r="B67" i="50"/>
  <c r="B67" i="53"/>
  <c r="B73" i="53"/>
  <c r="B73" i="50"/>
  <c r="B75" i="53"/>
  <c r="B75" i="50"/>
  <c r="B35" i="45"/>
  <c r="B58" i="1" s="1"/>
  <c r="B36" i="45"/>
  <c r="B59" i="1" s="1"/>
  <c r="B37" i="45"/>
  <c r="B60" i="1" s="1"/>
  <c r="B39" i="45"/>
  <c r="B62" i="1" s="1"/>
  <c r="B40" i="45"/>
  <c r="B63" i="1" s="1"/>
  <c r="B42" i="45"/>
  <c r="B65" i="1" s="1"/>
  <c r="B43" i="45"/>
  <c r="B66" i="1" s="1"/>
  <c r="B44" i="45"/>
  <c r="B67" i="1" s="1"/>
  <c r="B45" i="45"/>
  <c r="B68" i="1" s="1"/>
  <c r="B46" i="45"/>
  <c r="B69" i="1" s="1"/>
  <c r="B47" i="45"/>
  <c r="B70" i="1" s="1"/>
  <c r="B34" i="45"/>
  <c r="B57" i="1" s="1"/>
  <c r="B24" i="45"/>
  <c r="B21" i="45"/>
  <c r="B32" i="46"/>
  <c r="B31" i="46"/>
  <c r="B30" i="46"/>
  <c r="B29" i="46"/>
  <c r="B24" i="46"/>
  <c r="B23" i="46"/>
  <c r="B22" i="46"/>
  <c r="B21" i="46"/>
  <c r="AT144" i="37" l="1"/>
  <c r="AT137" i="37"/>
  <c r="AT139" i="37" s="1"/>
  <c r="AJ144" i="37"/>
  <c r="AJ137" i="37"/>
  <c r="AJ139" i="37" s="1"/>
  <c r="AC144" i="37"/>
  <c r="AC137" i="37"/>
  <c r="AC139" i="37" s="1"/>
  <c r="AF144" i="37"/>
  <c r="AF137" i="37"/>
  <c r="AF139" i="37" s="1"/>
  <c r="AO144" i="37"/>
  <c r="AO137" i="37"/>
  <c r="AO139" i="37" s="1"/>
  <c r="AU144" i="37"/>
  <c r="AU137" i="37"/>
  <c r="AU139" i="37" s="1"/>
  <c r="AK144" i="37"/>
  <c r="AK137" i="37"/>
  <c r="AK139" i="37" s="1"/>
  <c r="AH31" i="37"/>
  <c r="AH32" i="37" s="1"/>
  <c r="AH109" i="37"/>
  <c r="AM31" i="37"/>
  <c r="AM32" i="37" s="1"/>
  <c r="AM109" i="37"/>
  <c r="AN31" i="37"/>
  <c r="AN32" i="37" s="1"/>
  <c r="AN109" i="37"/>
  <c r="AW31" i="37"/>
  <c r="AW32" i="37" s="1"/>
  <c r="AW109" i="37"/>
  <c r="AE31" i="37"/>
  <c r="AE32" i="37" s="1"/>
  <c r="AE109" i="37"/>
  <c r="AX144" i="37"/>
  <c r="AX137" i="37"/>
  <c r="AX139" i="37" s="1"/>
  <c r="AN144" i="37"/>
  <c r="AN137" i="37"/>
  <c r="AN139" i="37" s="1"/>
  <c r="AE144" i="37"/>
  <c r="AE137" i="37"/>
  <c r="AE139" i="37" s="1"/>
  <c r="AY144" i="37"/>
  <c r="AY137" i="37"/>
  <c r="AY139" i="37" s="1"/>
  <c r="AV31" i="37"/>
  <c r="AV32" i="37" s="1"/>
  <c r="AV109" i="37"/>
  <c r="AO31" i="37"/>
  <c r="AO32" i="37" s="1"/>
  <c r="AO109" i="37"/>
  <c r="AT31" i="37"/>
  <c r="AT32" i="37" s="1"/>
  <c r="AT109" i="37"/>
  <c r="AY31" i="37"/>
  <c r="AY32" i="37" s="1"/>
  <c r="AY109" i="37"/>
  <c r="AG31" i="37"/>
  <c r="AG32" i="37" s="1"/>
  <c r="AG109" i="37"/>
  <c r="AL31" i="37"/>
  <c r="AL32" i="37" s="1"/>
  <c r="AL109" i="37"/>
  <c r="AQ144" i="37"/>
  <c r="AQ137" i="37"/>
  <c r="AQ139" i="37" s="1"/>
  <c r="AW144" i="37"/>
  <c r="AW137" i="37"/>
  <c r="AW139" i="37" s="1"/>
  <c r="AR144" i="37"/>
  <c r="AR137" i="37"/>
  <c r="AR139" i="37" s="1"/>
  <c r="AI144" i="37"/>
  <c r="AI137" i="37"/>
  <c r="AI139" i="37" s="1"/>
  <c r="AD144" i="37"/>
  <c r="AD137" i="37"/>
  <c r="AD139" i="37" s="1"/>
  <c r="AQ31" i="37"/>
  <c r="AQ32" i="37" s="1"/>
  <c r="AQ109" i="37"/>
  <c r="AR31" i="37"/>
  <c r="AR32" i="37" s="1"/>
  <c r="AR109" i="37"/>
  <c r="AD31" i="37"/>
  <c r="AD32" i="37" s="1"/>
  <c r="AD109" i="37"/>
  <c r="AI31" i="37"/>
  <c r="AI32" i="37" s="1"/>
  <c r="AI109" i="37"/>
  <c r="AJ31" i="37"/>
  <c r="AJ32" i="37" s="1"/>
  <c r="AJ109" i="37"/>
  <c r="AS31" i="37"/>
  <c r="AS32" i="37" s="1"/>
  <c r="AS109" i="37"/>
  <c r="AP144" i="37"/>
  <c r="AP137" i="37"/>
  <c r="AP139" i="37" s="1"/>
  <c r="AG144" i="37"/>
  <c r="AG137" i="37"/>
  <c r="AG139" i="37" s="1"/>
  <c r="AL144" i="37"/>
  <c r="AL137" i="37"/>
  <c r="AL139" i="37" s="1"/>
  <c r="AS144" i="37"/>
  <c r="AS137" i="37"/>
  <c r="AS139" i="37" s="1"/>
  <c r="AM144" i="37"/>
  <c r="AM137" i="37"/>
  <c r="AM139" i="37" s="1"/>
  <c r="AV144" i="37"/>
  <c r="AV137" i="37"/>
  <c r="AV139" i="37" s="1"/>
  <c r="AH144" i="37"/>
  <c r="AH137" i="37"/>
  <c r="AH139" i="37" s="1"/>
  <c r="AX31" i="37"/>
  <c r="AX32" i="37" s="1"/>
  <c r="AX109" i="37"/>
  <c r="AF31" i="37"/>
  <c r="AF32" i="37" s="1"/>
  <c r="AF109" i="37"/>
  <c r="AK31" i="37"/>
  <c r="AK32" i="37" s="1"/>
  <c r="AK109" i="37"/>
  <c r="AP31" i="37"/>
  <c r="AP32" i="37" s="1"/>
  <c r="AP109" i="37"/>
  <c r="AU31" i="37"/>
  <c r="AU32" i="37" s="1"/>
  <c r="AU109" i="37"/>
  <c r="AC31" i="37"/>
  <c r="AC32" i="37" s="1"/>
  <c r="AC109" i="37"/>
  <c r="G137" i="37"/>
  <c r="G139" i="37" s="1"/>
  <c r="AA137" i="37"/>
  <c r="AA139" i="37" s="1"/>
  <c r="AA31" i="37"/>
  <c r="AA32" i="37" s="1"/>
  <c r="V31" i="37"/>
  <c r="V32" i="37" s="1"/>
  <c r="J137" i="37"/>
  <c r="J139" i="37" s="1"/>
  <c r="N137" i="37"/>
  <c r="N139" i="37" s="1"/>
  <c r="T137" i="37"/>
  <c r="T139" i="37" s="1"/>
  <c r="V137" i="37"/>
  <c r="V139" i="37" s="1"/>
  <c r="AB137" i="37"/>
  <c r="AB139" i="37" s="1"/>
  <c r="R137" i="37"/>
  <c r="R139" i="37" s="1"/>
  <c r="X137" i="37"/>
  <c r="X139" i="37" s="1"/>
  <c r="R31" i="37"/>
  <c r="R32" i="37" s="1"/>
  <c r="Z31" i="37"/>
  <c r="Z32" i="37" s="1"/>
  <c r="N31" i="37"/>
  <c r="N32" i="37" s="1"/>
  <c r="T31" i="37"/>
  <c r="T32" i="37" s="1"/>
  <c r="O31" i="37"/>
  <c r="O32" i="37" s="1"/>
  <c r="H31" i="37"/>
  <c r="H32" i="37" s="1"/>
  <c r="Y31" i="37"/>
  <c r="Y32" i="37" s="1"/>
  <c r="B31" i="67"/>
  <c r="B31" i="68"/>
  <c r="K137" i="37"/>
  <c r="K139" i="37" s="1"/>
  <c r="O137" i="37"/>
  <c r="O139" i="37" s="1"/>
  <c r="AB31" i="37"/>
  <c r="AB32" i="37" s="1"/>
  <c r="J31" i="37"/>
  <c r="J32" i="37" s="1"/>
  <c r="B29" i="68"/>
  <c r="B29" i="67"/>
  <c r="B134" i="37"/>
  <c r="C131" i="37"/>
  <c r="C144" i="37" s="1"/>
  <c r="AZ137" i="37"/>
  <c r="AZ139" i="37" s="1"/>
  <c r="D137" i="37"/>
  <c r="D139" i="37" s="1"/>
  <c r="F137" i="37"/>
  <c r="F139" i="37" s="1"/>
  <c r="L137" i="37"/>
  <c r="L139" i="37" s="1"/>
  <c r="S137" i="37"/>
  <c r="S139" i="37" s="1"/>
  <c r="H137" i="37"/>
  <c r="H139" i="37" s="1"/>
  <c r="Q31" i="37"/>
  <c r="Q32" i="37" s="1"/>
  <c r="L31" i="37"/>
  <c r="L32" i="37" s="1"/>
  <c r="G31" i="37"/>
  <c r="G32" i="37" s="1"/>
  <c r="E31" i="37"/>
  <c r="E32" i="37" s="1"/>
  <c r="W31" i="37"/>
  <c r="W32" i="37" s="1"/>
  <c r="I31" i="37"/>
  <c r="I32" i="37" s="1"/>
  <c r="B39" i="68"/>
  <c r="B39" i="67"/>
  <c r="Z137" i="37"/>
  <c r="Z139" i="37" s="1"/>
  <c r="W137" i="37"/>
  <c r="W139" i="37" s="1"/>
  <c r="E137" i="37"/>
  <c r="E139" i="37" s="1"/>
  <c r="P31" i="37"/>
  <c r="P32" i="37" s="1"/>
  <c r="D31" i="37"/>
  <c r="D32" i="37" s="1"/>
  <c r="C25" i="37"/>
  <c r="C109" i="37" s="1"/>
  <c r="B28" i="37"/>
  <c r="B32" i="68"/>
  <c r="B32" i="67"/>
  <c r="B40" i="67"/>
  <c r="B40" i="68"/>
  <c r="B37" i="68"/>
  <c r="B37" i="67"/>
  <c r="B30" i="68"/>
  <c r="B30" i="67"/>
  <c r="B38" i="68"/>
  <c r="B38" i="67"/>
  <c r="P137" i="37"/>
  <c r="P139" i="37" s="1"/>
  <c r="M137" i="37"/>
  <c r="M139" i="37" s="1"/>
  <c r="Y137" i="37"/>
  <c r="Y139" i="37" s="1"/>
  <c r="U137" i="37"/>
  <c r="U139" i="37" s="1"/>
  <c r="I137" i="37"/>
  <c r="I139" i="37" s="1"/>
  <c r="Q137" i="37"/>
  <c r="Q139" i="37" s="1"/>
  <c r="AZ31" i="37"/>
  <c r="AZ32" i="37" s="1"/>
  <c r="K31" i="37"/>
  <c r="K32" i="37" s="1"/>
  <c r="U31" i="37"/>
  <c r="U32" i="37" s="1"/>
  <c r="S31" i="37"/>
  <c r="S32" i="37" s="1"/>
  <c r="F31" i="37"/>
  <c r="F32" i="37" s="1"/>
  <c r="M31" i="37"/>
  <c r="M32" i="37" s="1"/>
  <c r="X31" i="37"/>
  <c r="X32" i="37" s="1"/>
  <c r="D115" i="37"/>
  <c r="B30" i="65"/>
  <c r="B30" i="61"/>
  <c r="B32" i="65"/>
  <c r="B32" i="61"/>
  <c r="B38" i="65"/>
  <c r="B38" i="61"/>
  <c r="B40" i="65"/>
  <c r="B40" i="61"/>
  <c r="B29" i="61"/>
  <c r="B29" i="65"/>
  <c r="B31" i="65"/>
  <c r="B31" i="61"/>
  <c r="B37" i="65"/>
  <c r="B37" i="61"/>
  <c r="B39" i="65"/>
  <c r="B39" i="61"/>
  <c r="B30" i="50"/>
  <c r="B30" i="53"/>
  <c r="B32" i="50"/>
  <c r="B32" i="53"/>
  <c r="B38" i="53"/>
  <c r="B38" i="50"/>
  <c r="B40" i="53"/>
  <c r="B40" i="50"/>
  <c r="B41" i="45"/>
  <c r="B64" i="1" s="1"/>
  <c r="B47" i="1"/>
  <c r="B29" i="50"/>
  <c r="B29" i="53"/>
  <c r="B31" i="50"/>
  <c r="B31" i="53"/>
  <c r="B37" i="53"/>
  <c r="B37" i="50"/>
  <c r="B39" i="53"/>
  <c r="B39" i="50"/>
  <c r="B38" i="45"/>
  <c r="B61" i="1" s="1"/>
  <c r="B44" i="1"/>
  <c r="AM140" i="37" l="1"/>
  <c r="AM141" i="37" s="1"/>
  <c r="AM143" i="37" s="1"/>
  <c r="AM142" i="37"/>
  <c r="AM138" i="37"/>
  <c r="AL138" i="37"/>
  <c r="AL142" i="37"/>
  <c r="AL140" i="37"/>
  <c r="AL141" i="37" s="1"/>
  <c r="AL143" i="37" s="1"/>
  <c r="AP138" i="37"/>
  <c r="AP142" i="37"/>
  <c r="AP140" i="37"/>
  <c r="AP141" i="37" s="1"/>
  <c r="AP143" i="37" s="1"/>
  <c r="AI142" i="37"/>
  <c r="AI140" i="37"/>
  <c r="AI138" i="37"/>
  <c r="AI141" i="37"/>
  <c r="AI143" i="37" s="1"/>
  <c r="AW140" i="37"/>
  <c r="AW142" i="37"/>
  <c r="AW138" i="37"/>
  <c r="AW141" i="37"/>
  <c r="AW143" i="37" s="1"/>
  <c r="AY142" i="37"/>
  <c r="AY138" i="37"/>
  <c r="AY140" i="37"/>
  <c r="AY141" i="37" s="1"/>
  <c r="AY143" i="37" s="1"/>
  <c r="AN140" i="37"/>
  <c r="AN138" i="37"/>
  <c r="AN142" i="37"/>
  <c r="AN141" i="37"/>
  <c r="AN143" i="37" s="1"/>
  <c r="AU142" i="37"/>
  <c r="AU138" i="37"/>
  <c r="AU140" i="37"/>
  <c r="AU141" i="37" s="1"/>
  <c r="AU143" i="37" s="1"/>
  <c r="AF142" i="37"/>
  <c r="AF138" i="37"/>
  <c r="AF140" i="37"/>
  <c r="AF141" i="37" s="1"/>
  <c r="AF143" i="37" s="1"/>
  <c r="AJ142" i="37"/>
  <c r="AJ138" i="37"/>
  <c r="AJ140" i="37"/>
  <c r="AJ141" i="37" s="1"/>
  <c r="AJ143" i="37" s="1"/>
  <c r="AC50" i="37"/>
  <c r="AC33" i="37"/>
  <c r="AP33" i="37"/>
  <c r="AP50" i="37"/>
  <c r="AF50" i="37"/>
  <c r="AF33" i="37"/>
  <c r="AJ33" i="37"/>
  <c r="AJ50" i="37"/>
  <c r="AD33" i="37"/>
  <c r="AD50" i="37"/>
  <c r="AQ33" i="37"/>
  <c r="AQ50" i="37"/>
  <c r="AL50" i="37"/>
  <c r="AL33" i="37"/>
  <c r="AY33" i="37"/>
  <c r="AY50" i="37"/>
  <c r="AO50" i="37"/>
  <c r="AO33" i="37"/>
  <c r="AE33" i="37"/>
  <c r="AE50" i="37"/>
  <c r="AN33" i="37"/>
  <c r="AN50" i="37"/>
  <c r="AH50" i="37"/>
  <c r="AH33" i="37"/>
  <c r="AV140" i="37"/>
  <c r="AV142" i="37"/>
  <c r="AV138" i="37"/>
  <c r="AV141" i="37"/>
  <c r="AV143" i="37" s="1"/>
  <c r="AS142" i="37"/>
  <c r="AS140" i="37"/>
  <c r="AS138" i="37"/>
  <c r="AS141" i="37"/>
  <c r="AS143" i="37" s="1"/>
  <c r="AG140" i="37"/>
  <c r="AG142" i="37"/>
  <c r="AG138" i="37"/>
  <c r="AG141" i="37"/>
  <c r="AG143" i="37" s="1"/>
  <c r="AD140" i="37"/>
  <c r="AD142" i="37"/>
  <c r="AD138" i="37"/>
  <c r="AD141" i="37"/>
  <c r="AD143" i="37" s="1"/>
  <c r="AR142" i="37"/>
  <c r="AR140" i="37"/>
  <c r="AR138" i="37"/>
  <c r="AR141" i="37"/>
  <c r="AR143" i="37" s="1"/>
  <c r="AQ140" i="37"/>
  <c r="AQ142" i="37"/>
  <c r="AQ138" i="37"/>
  <c r="AQ141" i="37"/>
  <c r="AQ143" i="37" s="1"/>
  <c r="AE142" i="37"/>
  <c r="AE140" i="37"/>
  <c r="AE138" i="37"/>
  <c r="AE141" i="37"/>
  <c r="AE143" i="37" s="1"/>
  <c r="AX138" i="37"/>
  <c r="AX142" i="37"/>
  <c r="AX140" i="37"/>
  <c r="AX141" i="37" s="1"/>
  <c r="AX143" i="37" s="1"/>
  <c r="AK142" i="37"/>
  <c r="AK140" i="37"/>
  <c r="AK138" i="37"/>
  <c r="AK141" i="37"/>
  <c r="AK143" i="37" s="1"/>
  <c r="AO142" i="37"/>
  <c r="AO138" i="37"/>
  <c r="AO140" i="37"/>
  <c r="AO141" i="37" s="1"/>
  <c r="AO143" i="37" s="1"/>
  <c r="AC140" i="37"/>
  <c r="AC138" i="37"/>
  <c r="AC142" i="37"/>
  <c r="AC141" i="37"/>
  <c r="AC143" i="37" s="1"/>
  <c r="AT140" i="37"/>
  <c r="AT138" i="37"/>
  <c r="AT142" i="37"/>
  <c r="AT141" i="37"/>
  <c r="AT143" i="37" s="1"/>
  <c r="AH140" i="37"/>
  <c r="AH142" i="37"/>
  <c r="AH138" i="37"/>
  <c r="AH141" i="37"/>
  <c r="AH143" i="37" s="1"/>
  <c r="AU33" i="37"/>
  <c r="AU50" i="37"/>
  <c r="AK33" i="37"/>
  <c r="AK50" i="37"/>
  <c r="AX33" i="37"/>
  <c r="AX50" i="37"/>
  <c r="AS50" i="37"/>
  <c r="AS33" i="37"/>
  <c r="AI33" i="37"/>
  <c r="AI50" i="37"/>
  <c r="AR50" i="37"/>
  <c r="AR33" i="37"/>
  <c r="AG50" i="37"/>
  <c r="AG33" i="37"/>
  <c r="AT33" i="37"/>
  <c r="AT50" i="37"/>
  <c r="AV33" i="37"/>
  <c r="AV50" i="37"/>
  <c r="AW50" i="37"/>
  <c r="AW33" i="37"/>
  <c r="AM50" i="37"/>
  <c r="AM33" i="37"/>
  <c r="E37" i="38"/>
  <c r="B32" i="41" s="1"/>
  <c r="E38" i="38"/>
  <c r="I140" i="37"/>
  <c r="I141" i="37" s="1"/>
  <c r="I143" i="37" s="1"/>
  <c r="I142" i="37"/>
  <c r="P140" i="37"/>
  <c r="P141" i="37" s="1"/>
  <c r="P143" i="37" s="1"/>
  <c r="P142" i="37"/>
  <c r="W140" i="37"/>
  <c r="W141" i="37" s="1"/>
  <c r="W143" i="37" s="1"/>
  <c r="W142" i="37"/>
  <c r="L140" i="37"/>
  <c r="L141" i="37" s="1"/>
  <c r="L143" i="37" s="1"/>
  <c r="L142" i="37"/>
  <c r="V140" i="37"/>
  <c r="V141" i="37" s="1"/>
  <c r="V143" i="37" s="1"/>
  <c r="V142" i="37"/>
  <c r="U140" i="37"/>
  <c r="U141" i="37" s="1"/>
  <c r="U143" i="37" s="1"/>
  <c r="U142" i="37"/>
  <c r="Z140" i="37"/>
  <c r="Z141" i="37" s="1"/>
  <c r="Z143" i="37" s="1"/>
  <c r="Z142" i="37"/>
  <c r="F140" i="37"/>
  <c r="F141" i="37" s="1"/>
  <c r="F143" i="37" s="1"/>
  <c r="F142" i="37"/>
  <c r="X140" i="37"/>
  <c r="X141" i="37" s="1"/>
  <c r="X143" i="37" s="1"/>
  <c r="X142" i="37"/>
  <c r="T140" i="37"/>
  <c r="T141" i="37" s="1"/>
  <c r="T143" i="37" s="1"/>
  <c r="T142" i="37"/>
  <c r="Y140" i="37"/>
  <c r="Y141" i="37" s="1"/>
  <c r="Y143" i="37" s="1"/>
  <c r="Y142" i="37"/>
  <c r="H140" i="37"/>
  <c r="H141" i="37" s="1"/>
  <c r="H143" i="37" s="1"/>
  <c r="H142" i="37"/>
  <c r="O140" i="37"/>
  <c r="O141" i="37" s="1"/>
  <c r="O143" i="37" s="1"/>
  <c r="O142" i="37"/>
  <c r="R140" i="37"/>
  <c r="R141" i="37" s="1"/>
  <c r="R143" i="37" s="1"/>
  <c r="R142" i="37"/>
  <c r="N140" i="37"/>
  <c r="N141" i="37" s="1"/>
  <c r="N143" i="37" s="1"/>
  <c r="N142" i="37"/>
  <c r="AA140" i="37"/>
  <c r="AA141" i="37" s="1"/>
  <c r="AA143" i="37" s="1"/>
  <c r="AA142" i="37"/>
  <c r="Q140" i="37"/>
  <c r="Q141" i="37" s="1"/>
  <c r="Q143" i="37" s="1"/>
  <c r="Q142" i="37"/>
  <c r="M140" i="37"/>
  <c r="M141" i="37" s="1"/>
  <c r="M143" i="37" s="1"/>
  <c r="M142" i="37"/>
  <c r="S140" i="37"/>
  <c r="S141" i="37" s="1"/>
  <c r="S143" i="37" s="1"/>
  <c r="S142" i="37"/>
  <c r="AZ140" i="37"/>
  <c r="AZ141" i="37" s="1"/>
  <c r="AZ143" i="37" s="1"/>
  <c r="AZ142" i="37"/>
  <c r="K140" i="37"/>
  <c r="K141" i="37" s="1"/>
  <c r="K143" i="37" s="1"/>
  <c r="K142" i="37"/>
  <c r="AB140" i="37"/>
  <c r="AB141" i="37" s="1"/>
  <c r="AB143" i="37" s="1"/>
  <c r="AB142" i="37"/>
  <c r="J140" i="37"/>
  <c r="J141" i="37" s="1"/>
  <c r="J143" i="37" s="1"/>
  <c r="J142" i="37"/>
  <c r="G140" i="37"/>
  <c r="G141" i="37" s="1"/>
  <c r="G143" i="37" s="1"/>
  <c r="G142" i="37"/>
  <c r="D142" i="37"/>
  <c r="D140" i="37"/>
  <c r="D141" i="37" s="1"/>
  <c r="E142" i="37"/>
  <c r="E140" i="37"/>
  <c r="E141" i="37" s="1"/>
  <c r="E143" i="37" s="1"/>
  <c r="F33" i="37"/>
  <c r="F35" i="37" s="1"/>
  <c r="F50" i="37"/>
  <c r="Y138" i="37"/>
  <c r="K138" i="37"/>
  <c r="N138" i="37"/>
  <c r="AA138" i="37"/>
  <c r="Q138" i="37"/>
  <c r="C31" i="37"/>
  <c r="P33" i="37"/>
  <c r="P35" i="37" s="1"/>
  <c r="P50" i="37"/>
  <c r="W33" i="37"/>
  <c r="W35" i="37" s="1"/>
  <c r="W50" i="37"/>
  <c r="G33" i="37"/>
  <c r="G35" i="37" s="1"/>
  <c r="G50" i="37"/>
  <c r="Q33" i="37"/>
  <c r="Q35" i="37" s="1"/>
  <c r="Q50" i="37"/>
  <c r="S138" i="37"/>
  <c r="AB33" i="37"/>
  <c r="AB35" i="37" s="1"/>
  <c r="AB50" i="37"/>
  <c r="Y33" i="37"/>
  <c r="Y35" i="37" s="1"/>
  <c r="Y50" i="37"/>
  <c r="O50" i="37"/>
  <c r="O33" i="37"/>
  <c r="O35" i="37" s="1"/>
  <c r="N33" i="37"/>
  <c r="N35" i="37" s="1"/>
  <c r="N50" i="37"/>
  <c r="R33" i="37"/>
  <c r="R35" i="37" s="1"/>
  <c r="R50" i="37"/>
  <c r="R138" i="37"/>
  <c r="V138" i="37"/>
  <c r="V33" i="37"/>
  <c r="V35" i="37" s="1"/>
  <c r="V50" i="37"/>
  <c r="U33" i="37"/>
  <c r="U35" i="37" s="1"/>
  <c r="U50" i="37"/>
  <c r="F138" i="37"/>
  <c r="M33" i="37"/>
  <c r="M35" i="37" s="1"/>
  <c r="M50" i="37"/>
  <c r="S33" i="37"/>
  <c r="S35" i="37" s="1"/>
  <c r="S50" i="37"/>
  <c r="K33" i="37"/>
  <c r="K35" i="37" s="1"/>
  <c r="K50" i="37"/>
  <c r="U138" i="37"/>
  <c r="M138" i="37"/>
  <c r="Z138" i="37"/>
  <c r="L138" i="37"/>
  <c r="B131" i="37"/>
  <c r="C137" i="37"/>
  <c r="O138" i="37"/>
  <c r="X138" i="37"/>
  <c r="AB138" i="37"/>
  <c r="T138" i="37"/>
  <c r="J138" i="37"/>
  <c r="X33" i="37"/>
  <c r="X35" i="37" s="1"/>
  <c r="X50" i="37"/>
  <c r="AZ33" i="37"/>
  <c r="AZ35" i="37" s="1"/>
  <c r="AZ50" i="37"/>
  <c r="W138" i="37"/>
  <c r="AZ138" i="37"/>
  <c r="I138" i="37"/>
  <c r="P138" i="37"/>
  <c r="D33" i="37"/>
  <c r="D35" i="37" s="1"/>
  <c r="D50" i="37"/>
  <c r="E138" i="37"/>
  <c r="I33" i="37"/>
  <c r="I35" i="37" s="1"/>
  <c r="I50" i="37"/>
  <c r="E33" i="37"/>
  <c r="E35" i="37" s="1"/>
  <c r="E50" i="37"/>
  <c r="L33" i="37"/>
  <c r="L35" i="37" s="1"/>
  <c r="L50" i="37"/>
  <c r="H138" i="37"/>
  <c r="D138" i="37"/>
  <c r="H46" i="38"/>
  <c r="J33" i="37"/>
  <c r="J35" i="37" s="1"/>
  <c r="J50" i="37"/>
  <c r="H33" i="37"/>
  <c r="H35" i="37" s="1"/>
  <c r="H50" i="37"/>
  <c r="T33" i="37"/>
  <c r="T35" i="37" s="1"/>
  <c r="T50" i="37"/>
  <c r="Z33" i="37"/>
  <c r="Z35" i="37" s="1"/>
  <c r="Z50" i="37"/>
  <c r="AA33" i="37"/>
  <c r="AA35" i="37" s="1"/>
  <c r="AA50" i="37"/>
  <c r="G138" i="37"/>
  <c r="E115" i="37"/>
  <c r="D17" i="1"/>
  <c r="D18" i="1"/>
  <c r="D15" i="1"/>
  <c r="AW34" i="37" l="1"/>
  <c r="AW35" i="37"/>
  <c r="AT68" i="37"/>
  <c r="AT51" i="37"/>
  <c r="AR35" i="37"/>
  <c r="AR34" i="37"/>
  <c r="AS34" i="37"/>
  <c r="AS35" i="37"/>
  <c r="AK68" i="37"/>
  <c r="AK51" i="37"/>
  <c r="AH35" i="37"/>
  <c r="AH34" i="37"/>
  <c r="AE68" i="37"/>
  <c r="AE51" i="37"/>
  <c r="AY51" i="37"/>
  <c r="AY68" i="37"/>
  <c r="AQ68" i="37"/>
  <c r="AQ51" i="37"/>
  <c r="AJ51" i="37"/>
  <c r="AJ68" i="37"/>
  <c r="AP51" i="37"/>
  <c r="AP68" i="37"/>
  <c r="AT35" i="37"/>
  <c r="AT34" i="37"/>
  <c r="AK35" i="37"/>
  <c r="AK34" i="37"/>
  <c r="AE35" i="37"/>
  <c r="AE34" i="37"/>
  <c r="AY35" i="37"/>
  <c r="AY34" i="37"/>
  <c r="AQ35" i="37"/>
  <c r="AQ34" i="37"/>
  <c r="AP34" i="37"/>
  <c r="AP35" i="37"/>
  <c r="AM34" i="37"/>
  <c r="AM35" i="37"/>
  <c r="AV51" i="37"/>
  <c r="AV68" i="37"/>
  <c r="AG34" i="37"/>
  <c r="AG35" i="37"/>
  <c r="AI68" i="37"/>
  <c r="AI51" i="37"/>
  <c r="AX68" i="37"/>
  <c r="AX51" i="37"/>
  <c r="AU68" i="37"/>
  <c r="AU51" i="37"/>
  <c r="AN68" i="37"/>
  <c r="AN51" i="37"/>
  <c r="AO34" i="37"/>
  <c r="AO35" i="37"/>
  <c r="AL35" i="37"/>
  <c r="AL34" i="37"/>
  <c r="AD51" i="37"/>
  <c r="AD68" i="37"/>
  <c r="AF35" i="37"/>
  <c r="AF34" i="37"/>
  <c r="AC34" i="37"/>
  <c r="AC35" i="37"/>
  <c r="AW51" i="37"/>
  <c r="AW68" i="37"/>
  <c r="AR51" i="37"/>
  <c r="AR68" i="37"/>
  <c r="AS68" i="37"/>
  <c r="AS51" i="37"/>
  <c r="AH51" i="37"/>
  <c r="AH68" i="37"/>
  <c r="AJ34" i="37"/>
  <c r="AJ35" i="37"/>
  <c r="AM51" i="37"/>
  <c r="AM68" i="37"/>
  <c r="AV34" i="37"/>
  <c r="AV35" i="37"/>
  <c r="AG51" i="37"/>
  <c r="AG68" i="37"/>
  <c r="AI35" i="37"/>
  <c r="AI34" i="37"/>
  <c r="AX35" i="37"/>
  <c r="AX34" i="37"/>
  <c r="AU35" i="37"/>
  <c r="AU34" i="37"/>
  <c r="AN34" i="37"/>
  <c r="AN35" i="37"/>
  <c r="AO68" i="37"/>
  <c r="AO51" i="37"/>
  <c r="AL51" i="37"/>
  <c r="AL68" i="37"/>
  <c r="AD34" i="37"/>
  <c r="AD35" i="37"/>
  <c r="AF68" i="37"/>
  <c r="AF51" i="37"/>
  <c r="AC51" i="37"/>
  <c r="AC68" i="37"/>
  <c r="E40" i="38"/>
  <c r="D32" i="41" s="1"/>
  <c r="E39" i="38"/>
  <c r="H44" i="38"/>
  <c r="D143" i="37"/>
  <c r="Z68" i="37"/>
  <c r="Z51" i="37"/>
  <c r="H51" i="37"/>
  <c r="H68" i="37"/>
  <c r="E34" i="37"/>
  <c r="D34" i="37"/>
  <c r="X68" i="37"/>
  <c r="X51" i="37"/>
  <c r="K51" i="37"/>
  <c r="K68" i="37"/>
  <c r="M68" i="37"/>
  <c r="M51" i="37"/>
  <c r="U68" i="37"/>
  <c r="U51" i="37"/>
  <c r="H34" i="37"/>
  <c r="I51" i="37"/>
  <c r="I68" i="37"/>
  <c r="X34" i="37"/>
  <c r="AA68" i="37"/>
  <c r="AA51" i="37"/>
  <c r="T68" i="37"/>
  <c r="T51" i="37"/>
  <c r="I34" i="37"/>
  <c r="S68" i="37"/>
  <c r="S51" i="37"/>
  <c r="AA34" i="37"/>
  <c r="T34" i="37"/>
  <c r="E68" i="37"/>
  <c r="E51" i="37"/>
  <c r="D68" i="37"/>
  <c r="D51" i="37"/>
  <c r="AZ34" i="37"/>
  <c r="B144" i="37"/>
  <c r="S34" i="37"/>
  <c r="R34" i="37"/>
  <c r="O51" i="37"/>
  <c r="O68" i="37"/>
  <c r="Q34" i="37"/>
  <c r="W34" i="37"/>
  <c r="P51" i="37"/>
  <c r="P68" i="37"/>
  <c r="N51" i="37"/>
  <c r="N68" i="37"/>
  <c r="Y68" i="37"/>
  <c r="Y51" i="37"/>
  <c r="G68" i="37"/>
  <c r="G51" i="37"/>
  <c r="J68" i="37"/>
  <c r="J51" i="37"/>
  <c r="C139" i="37"/>
  <c r="B137" i="37"/>
  <c r="K34" i="37"/>
  <c r="M34" i="37"/>
  <c r="U34" i="37"/>
  <c r="V68" i="37"/>
  <c r="V51" i="37"/>
  <c r="F32" i="41"/>
  <c r="N34" i="37"/>
  <c r="Y34" i="37"/>
  <c r="AB68" i="37"/>
  <c r="AB51" i="37"/>
  <c r="G34" i="37"/>
  <c r="B109" i="37"/>
  <c r="F68" i="37"/>
  <c r="F51" i="37"/>
  <c r="P34" i="37"/>
  <c r="Z34" i="37"/>
  <c r="L51" i="37"/>
  <c r="L68" i="37"/>
  <c r="J34" i="37"/>
  <c r="L34" i="37"/>
  <c r="AZ51" i="37"/>
  <c r="AZ68" i="37"/>
  <c r="V34" i="37"/>
  <c r="R68" i="37"/>
  <c r="R51" i="37"/>
  <c r="O34" i="37"/>
  <c r="AB34" i="37"/>
  <c r="Q51" i="37"/>
  <c r="Q68" i="37"/>
  <c r="W68" i="37"/>
  <c r="W51" i="37"/>
  <c r="C32" i="37"/>
  <c r="B31" i="37"/>
  <c r="F34" i="37"/>
  <c r="G115" i="37"/>
  <c r="F10" i="36"/>
  <c r="F11" i="36"/>
  <c r="F12" i="36"/>
  <c r="F13" i="36"/>
  <c r="X11" i="1"/>
  <c r="S11" i="1"/>
  <c r="R11" i="1"/>
  <c r="Q11" i="1"/>
  <c r="P11" i="1"/>
  <c r="O11" i="1"/>
  <c r="W11" i="1"/>
  <c r="V11" i="1"/>
  <c r="U11" i="1"/>
  <c r="T11" i="1"/>
  <c r="AC69" i="37" l="1"/>
  <c r="AC86" i="37"/>
  <c r="AO52" i="37"/>
  <c r="AO53" i="37"/>
  <c r="AS52" i="37"/>
  <c r="AS53" i="37"/>
  <c r="AW69" i="37"/>
  <c r="AW86" i="37"/>
  <c r="AN52" i="37"/>
  <c r="AN53" i="37"/>
  <c r="AX52" i="37"/>
  <c r="AX53" i="37"/>
  <c r="AJ69" i="37"/>
  <c r="AJ86" i="37"/>
  <c r="AY86" i="37"/>
  <c r="AY69" i="37"/>
  <c r="AT52" i="37"/>
  <c r="AT53" i="37"/>
  <c r="AC52" i="37"/>
  <c r="AC53" i="37"/>
  <c r="AO69" i="37"/>
  <c r="AO86" i="37"/>
  <c r="AS69" i="37"/>
  <c r="AS86" i="37"/>
  <c r="AW52" i="37"/>
  <c r="AW53" i="37"/>
  <c r="AN86" i="37"/>
  <c r="AN69" i="37"/>
  <c r="AX69" i="37"/>
  <c r="AX86" i="37"/>
  <c r="AJ52" i="37"/>
  <c r="AJ53" i="37"/>
  <c r="AY52" i="37"/>
  <c r="AY53" i="37"/>
  <c r="AT69" i="37"/>
  <c r="AT86" i="37"/>
  <c r="AF52" i="37"/>
  <c r="AF53" i="37"/>
  <c r="AL69" i="37"/>
  <c r="AL86" i="37"/>
  <c r="AG69" i="37"/>
  <c r="AG86" i="37"/>
  <c r="AM69" i="37"/>
  <c r="AM86" i="37"/>
  <c r="AH86" i="37"/>
  <c r="AH69" i="37"/>
  <c r="AR69" i="37"/>
  <c r="AR86" i="37"/>
  <c r="AD86" i="37"/>
  <c r="AD69" i="37"/>
  <c r="AU52" i="37"/>
  <c r="AU53" i="37"/>
  <c r="AI52" i="37"/>
  <c r="AI53" i="37"/>
  <c r="AV69" i="37"/>
  <c r="AV86" i="37"/>
  <c r="AP86" i="37"/>
  <c r="AP69" i="37"/>
  <c r="AQ52" i="37"/>
  <c r="AQ53" i="37"/>
  <c r="AE52" i="37"/>
  <c r="AE53" i="37"/>
  <c r="AK52" i="37"/>
  <c r="AK53" i="37"/>
  <c r="AF86" i="37"/>
  <c r="AF69" i="37"/>
  <c r="AL52" i="37"/>
  <c r="AL53" i="37"/>
  <c r="AG52" i="37"/>
  <c r="AG53" i="37"/>
  <c r="AM52" i="37"/>
  <c r="AM53" i="37"/>
  <c r="AH52" i="37"/>
  <c r="AH53" i="37"/>
  <c r="AR52" i="37"/>
  <c r="AR53" i="37"/>
  <c r="AD52" i="37"/>
  <c r="AD53" i="37"/>
  <c r="AU69" i="37"/>
  <c r="AU86" i="37"/>
  <c r="AI86" i="37"/>
  <c r="AI69" i="37"/>
  <c r="AV52" i="37"/>
  <c r="AV53" i="37"/>
  <c r="AP52" i="37"/>
  <c r="AP53" i="37"/>
  <c r="AQ69" i="37"/>
  <c r="AQ86" i="37"/>
  <c r="AE86" i="37"/>
  <c r="AE69" i="37"/>
  <c r="AK86" i="37"/>
  <c r="AK69" i="37"/>
  <c r="D37" i="38"/>
  <c r="C142" i="37"/>
  <c r="B142" i="37" s="1"/>
  <c r="D38" i="38"/>
  <c r="B28" i="41"/>
  <c r="I34" i="38"/>
  <c r="H34" i="38"/>
  <c r="W52" i="37"/>
  <c r="W53" i="37" s="1"/>
  <c r="AZ52" i="37"/>
  <c r="AZ53" i="37" s="1"/>
  <c r="L52" i="37"/>
  <c r="L53" i="37" s="1"/>
  <c r="V52" i="37"/>
  <c r="V53" i="37" s="1"/>
  <c r="P52" i="37"/>
  <c r="P53" i="37" s="1"/>
  <c r="O52" i="37"/>
  <c r="O53" i="37" s="1"/>
  <c r="T52" i="37"/>
  <c r="T53" i="37" s="1"/>
  <c r="X52" i="37"/>
  <c r="X53" i="37" s="1"/>
  <c r="AB52" i="37"/>
  <c r="AB53" i="37" s="1"/>
  <c r="G52" i="37"/>
  <c r="G53" i="37" s="1"/>
  <c r="D52" i="37"/>
  <c r="U52" i="37"/>
  <c r="U53" i="37" s="1"/>
  <c r="H52" i="37"/>
  <c r="H53" i="37" s="1"/>
  <c r="R52" i="37"/>
  <c r="R53" i="37" s="1"/>
  <c r="N52" i="37"/>
  <c r="N53" i="37" s="1"/>
  <c r="AA52" i="37"/>
  <c r="AA53" i="37" s="1"/>
  <c r="I52" i="37"/>
  <c r="I53" i="37" s="1"/>
  <c r="K52" i="37"/>
  <c r="K53" i="37" s="1"/>
  <c r="Z52" i="37"/>
  <c r="Z53" i="37" s="1"/>
  <c r="Q52" i="37"/>
  <c r="Q53" i="37" s="1"/>
  <c r="F52" i="37"/>
  <c r="F53" i="37" s="1"/>
  <c r="J52" i="37"/>
  <c r="J53" i="37" s="1"/>
  <c r="Y52" i="37"/>
  <c r="Y53" i="37" s="1"/>
  <c r="E52" i="37"/>
  <c r="E53" i="37" s="1"/>
  <c r="S52" i="37"/>
  <c r="S53" i="37" s="1"/>
  <c r="M52" i="37"/>
  <c r="M53" i="37" s="1"/>
  <c r="E69" i="37"/>
  <c r="E86" i="37"/>
  <c r="L69" i="37"/>
  <c r="L86" i="37"/>
  <c r="W69" i="37"/>
  <c r="W86" i="37"/>
  <c r="R86" i="37"/>
  <c r="R69" i="37"/>
  <c r="J86" i="37"/>
  <c r="J69" i="37"/>
  <c r="Y86" i="37"/>
  <c r="Y69" i="37"/>
  <c r="U69" i="37"/>
  <c r="U86" i="37"/>
  <c r="H86" i="37"/>
  <c r="H69" i="37"/>
  <c r="Q69" i="37"/>
  <c r="Q86" i="37"/>
  <c r="AZ86" i="37"/>
  <c r="AZ69" i="37"/>
  <c r="V69" i="37"/>
  <c r="V86" i="37"/>
  <c r="C140" i="37"/>
  <c r="B140" i="37" s="1"/>
  <c r="B139" i="37"/>
  <c r="C138" i="37"/>
  <c r="I33" i="38" s="1"/>
  <c r="C38" i="38"/>
  <c r="C46" i="38"/>
  <c r="G69" i="37"/>
  <c r="G86" i="37"/>
  <c r="I69" i="37"/>
  <c r="I86" i="37"/>
  <c r="M86" i="37"/>
  <c r="M69" i="37"/>
  <c r="AB69" i="37"/>
  <c r="AB86" i="37"/>
  <c r="N69" i="37"/>
  <c r="N86" i="37"/>
  <c r="O86" i="37"/>
  <c r="O69" i="37"/>
  <c r="T86" i="37"/>
  <c r="T69" i="37"/>
  <c r="C50" i="37"/>
  <c r="C33" i="37"/>
  <c r="C35" i="37" s="1"/>
  <c r="B35" i="37" s="1"/>
  <c r="B32" i="37"/>
  <c r="F69" i="37"/>
  <c r="F86" i="37"/>
  <c r="P69" i="37"/>
  <c r="P86" i="37"/>
  <c r="D86" i="37"/>
  <c r="D69" i="37"/>
  <c r="S69" i="37"/>
  <c r="S86" i="37"/>
  <c r="AA69" i="37"/>
  <c r="AA86" i="37"/>
  <c r="K86" i="37"/>
  <c r="K69" i="37"/>
  <c r="X69" i="37"/>
  <c r="X86" i="37"/>
  <c r="Z86" i="37"/>
  <c r="Z69" i="37"/>
  <c r="H45" i="38"/>
  <c r="T23" i="1"/>
  <c r="V23" i="1"/>
  <c r="P23" i="1"/>
  <c r="R23" i="1"/>
  <c r="X23" i="1"/>
  <c r="U23" i="1"/>
  <c r="W23" i="1"/>
  <c r="O23" i="1"/>
  <c r="Q23" i="1"/>
  <c r="S23" i="1"/>
  <c r="AK70" i="37" l="1"/>
  <c r="AK71" i="37"/>
  <c r="AQ104" i="37"/>
  <c r="AQ106" i="37" s="1"/>
  <c r="AQ87" i="37"/>
  <c r="AU87" i="37"/>
  <c r="AU104" i="37"/>
  <c r="AU106" i="37" s="1"/>
  <c r="AV87" i="37"/>
  <c r="AV104" i="37"/>
  <c r="AV106" i="37" s="1"/>
  <c r="AR104" i="37"/>
  <c r="AR106" i="37" s="1"/>
  <c r="AR87" i="37"/>
  <c r="AM87" i="37"/>
  <c r="AM104" i="37"/>
  <c r="AM106" i="37" s="1"/>
  <c r="AL87" i="37"/>
  <c r="AL88" i="37" s="1"/>
  <c r="AL89" i="37" s="1"/>
  <c r="AL104" i="37"/>
  <c r="AL106" i="37" s="1"/>
  <c r="AT87" i="37"/>
  <c r="AT104" i="37"/>
  <c r="AT106" i="37" s="1"/>
  <c r="AN70" i="37"/>
  <c r="AN71" i="37"/>
  <c r="AS104" i="37"/>
  <c r="AS106" i="37" s="1"/>
  <c r="AS87" i="37"/>
  <c r="AY70" i="37"/>
  <c r="AY71" i="37"/>
  <c r="AW87" i="37"/>
  <c r="AW88" i="37" s="1"/>
  <c r="AW89" i="37" s="1"/>
  <c r="AW104" i="37"/>
  <c r="AW106" i="37" s="1"/>
  <c r="AQ70" i="37"/>
  <c r="AQ71" i="37"/>
  <c r="AU70" i="37"/>
  <c r="AU71" i="37"/>
  <c r="AM70" i="37"/>
  <c r="AM71" i="37"/>
  <c r="AT70" i="37"/>
  <c r="AT71" i="37"/>
  <c r="AN104" i="37"/>
  <c r="AN106" i="37" s="1"/>
  <c r="AN87" i="37"/>
  <c r="AY87" i="37"/>
  <c r="AY104" i="37"/>
  <c r="AY106" i="37" s="1"/>
  <c r="AE70" i="37"/>
  <c r="AE71" i="37"/>
  <c r="AI70" i="37"/>
  <c r="AI71" i="37"/>
  <c r="AF70" i="37"/>
  <c r="AF71" i="37"/>
  <c r="AP70" i="37"/>
  <c r="AP71" i="37"/>
  <c r="AD70" i="37"/>
  <c r="AD71" i="37"/>
  <c r="AH70" i="37"/>
  <c r="AH71" i="37"/>
  <c r="AG87" i="37"/>
  <c r="AG104" i="37"/>
  <c r="AG106" i="37" s="1"/>
  <c r="AX104" i="37"/>
  <c r="AX106" i="37" s="1"/>
  <c r="AX87" i="37"/>
  <c r="AO104" i="37"/>
  <c r="AO106" i="37" s="1"/>
  <c r="AO87" i="37"/>
  <c r="AJ87" i="37"/>
  <c r="AJ104" i="37"/>
  <c r="AJ106" i="37" s="1"/>
  <c r="AC104" i="37"/>
  <c r="AC106" i="37" s="1"/>
  <c r="AC87" i="37"/>
  <c r="AK104" i="37"/>
  <c r="AK106" i="37" s="1"/>
  <c r="AK87" i="37"/>
  <c r="AV70" i="37"/>
  <c r="AV71" i="37"/>
  <c r="AR70" i="37"/>
  <c r="AR71" i="37"/>
  <c r="AL70" i="37"/>
  <c r="AL71" i="37"/>
  <c r="AS70" i="37"/>
  <c r="AS71" i="37"/>
  <c r="AW70" i="37"/>
  <c r="AW71" i="37"/>
  <c r="AE87" i="37"/>
  <c r="AE104" i="37"/>
  <c r="AE106" i="37" s="1"/>
  <c r="AI87" i="37"/>
  <c r="AI104" i="37"/>
  <c r="AI106" i="37" s="1"/>
  <c r="AF87" i="37"/>
  <c r="AF104" i="37"/>
  <c r="AF106" i="37" s="1"/>
  <c r="AP87" i="37"/>
  <c r="AP104" i="37"/>
  <c r="AP106" i="37" s="1"/>
  <c r="AD87" i="37"/>
  <c r="AD104" i="37"/>
  <c r="AD106" i="37" s="1"/>
  <c r="AH104" i="37"/>
  <c r="AH106" i="37" s="1"/>
  <c r="AH87" i="37"/>
  <c r="AG70" i="37"/>
  <c r="AG71" i="37"/>
  <c r="AX70" i="37"/>
  <c r="AX71" i="37"/>
  <c r="AO70" i="37"/>
  <c r="AO71" i="37"/>
  <c r="AJ70" i="37"/>
  <c r="AJ71" i="37"/>
  <c r="AC70" i="37"/>
  <c r="AC71" i="37"/>
  <c r="H33" i="38"/>
  <c r="D39" i="38"/>
  <c r="D40" i="38"/>
  <c r="D28" i="41" s="1"/>
  <c r="F28" i="41" s="1"/>
  <c r="C141" i="37"/>
  <c r="C143" i="37" s="1"/>
  <c r="I70" i="37"/>
  <c r="I71" i="37" s="1"/>
  <c r="S70" i="37"/>
  <c r="S71" i="37" s="1"/>
  <c r="N70" i="37"/>
  <c r="N71" i="37" s="1"/>
  <c r="Q70" i="37"/>
  <c r="Q71" i="37" s="1"/>
  <c r="U70" i="37"/>
  <c r="U71" i="37" s="1"/>
  <c r="R70" i="37"/>
  <c r="R71" i="37" s="1"/>
  <c r="E70" i="37"/>
  <c r="E71" i="37" s="1"/>
  <c r="D70" i="37"/>
  <c r="D71" i="37" s="1"/>
  <c r="P70" i="37"/>
  <c r="P71" i="37" s="1"/>
  <c r="O70" i="37"/>
  <c r="O71" i="37" s="1"/>
  <c r="G70" i="37"/>
  <c r="G71" i="37" s="1"/>
  <c r="AZ70" i="37"/>
  <c r="AZ71" i="37" s="1"/>
  <c r="H70" i="37"/>
  <c r="H71" i="37" s="1"/>
  <c r="Y70" i="37"/>
  <c r="Y71" i="37" s="1"/>
  <c r="X70" i="37"/>
  <c r="X71" i="37" s="1"/>
  <c r="AA70" i="37"/>
  <c r="AA71" i="37" s="1"/>
  <c r="AB70" i="37"/>
  <c r="AB71" i="37" s="1"/>
  <c r="L70" i="37"/>
  <c r="L71" i="37" s="1"/>
  <c r="Z70" i="37"/>
  <c r="Z71" i="37" s="1"/>
  <c r="K70" i="37"/>
  <c r="K71" i="37" s="1"/>
  <c r="F70" i="37"/>
  <c r="F71" i="37" s="1"/>
  <c r="T70" i="37"/>
  <c r="T71" i="37" s="1"/>
  <c r="M70" i="37"/>
  <c r="M71" i="37" s="1"/>
  <c r="V70" i="37"/>
  <c r="V71" i="37" s="1"/>
  <c r="J70" i="37"/>
  <c r="J71" i="37" s="1"/>
  <c r="W70" i="37"/>
  <c r="W71" i="37" s="1"/>
  <c r="D53" i="37"/>
  <c r="AA87" i="37"/>
  <c r="AA104" i="37"/>
  <c r="AA106" i="37" s="1"/>
  <c r="AB87" i="37"/>
  <c r="AB104" i="37"/>
  <c r="AB106" i="37" s="1"/>
  <c r="C39" i="38"/>
  <c r="C40" i="38"/>
  <c r="D24" i="41" s="1"/>
  <c r="F33" i="38"/>
  <c r="C37" i="38"/>
  <c r="B24" i="41" s="1"/>
  <c r="R87" i="37"/>
  <c r="R104" i="37"/>
  <c r="R106" i="37" s="1"/>
  <c r="D87" i="37"/>
  <c r="D104" i="37"/>
  <c r="D106" i="37" s="1"/>
  <c r="F104" i="37"/>
  <c r="F106" i="37" s="1"/>
  <c r="F87" i="37"/>
  <c r="T87" i="37"/>
  <c r="T104" i="37"/>
  <c r="T106" i="37" s="1"/>
  <c r="G104" i="37"/>
  <c r="G106" i="37" s="1"/>
  <c r="G87" i="37"/>
  <c r="AZ87" i="37"/>
  <c r="AZ104" i="37"/>
  <c r="AZ106" i="37" s="1"/>
  <c r="H104" i="37"/>
  <c r="H106" i="37" s="1"/>
  <c r="H87" i="37"/>
  <c r="Y104" i="37"/>
  <c r="Y106" i="37" s="1"/>
  <c r="Y87" i="37"/>
  <c r="W104" i="37"/>
  <c r="W106" i="37" s="1"/>
  <c r="W87" i="37"/>
  <c r="I87" i="37"/>
  <c r="I104" i="37"/>
  <c r="I106" i="37" s="1"/>
  <c r="S87" i="37"/>
  <c r="S104" i="37"/>
  <c r="S106" i="37" s="1"/>
  <c r="C44" i="38"/>
  <c r="C45" i="38" s="1"/>
  <c r="B138" i="37"/>
  <c r="J44" i="38"/>
  <c r="I44" i="38"/>
  <c r="Q87" i="37"/>
  <c r="Q104" i="37"/>
  <c r="Q106" i="37" s="1"/>
  <c r="L87" i="37"/>
  <c r="L104" i="37"/>
  <c r="L106" i="37" s="1"/>
  <c r="E104" i="37"/>
  <c r="E106" i="37" s="1"/>
  <c r="E87" i="37"/>
  <c r="X104" i="37"/>
  <c r="X106" i="37" s="1"/>
  <c r="X87" i="37"/>
  <c r="N104" i="37"/>
  <c r="N106" i="37" s="1"/>
  <c r="N87" i="37"/>
  <c r="U87" i="37"/>
  <c r="U104" i="37"/>
  <c r="U106" i="37" s="1"/>
  <c r="I12" i="38"/>
  <c r="F12" i="38"/>
  <c r="C34" i="37"/>
  <c r="B34" i="37" s="1"/>
  <c r="B33" i="37"/>
  <c r="H12" i="38"/>
  <c r="Z87" i="37"/>
  <c r="Z104" i="37"/>
  <c r="Z106" i="37" s="1"/>
  <c r="K87" i="37"/>
  <c r="K104" i="37"/>
  <c r="K106" i="37" s="1"/>
  <c r="P104" i="37"/>
  <c r="P106" i="37" s="1"/>
  <c r="P87" i="37"/>
  <c r="C51" i="37"/>
  <c r="C68" i="37"/>
  <c r="C86" i="37" s="1"/>
  <c r="C104" i="37" s="1"/>
  <c r="C106" i="37" s="1"/>
  <c r="O87" i="37"/>
  <c r="O104" i="37"/>
  <c r="O106" i="37" s="1"/>
  <c r="M87" i="37"/>
  <c r="M104" i="37"/>
  <c r="M106" i="37" s="1"/>
  <c r="V104" i="37"/>
  <c r="V106" i="37" s="1"/>
  <c r="V87" i="37"/>
  <c r="J87" i="37"/>
  <c r="J104" i="37"/>
  <c r="J106" i="37" s="1"/>
  <c r="D16" i="1"/>
  <c r="D13" i="1"/>
  <c r="D4" i="1"/>
  <c r="G11" i="1"/>
  <c r="H11" i="1"/>
  <c r="I11" i="1"/>
  <c r="J11" i="1"/>
  <c r="K11" i="1"/>
  <c r="L11" i="1"/>
  <c r="M11" i="1"/>
  <c r="N11" i="1"/>
  <c r="F11" i="1"/>
  <c r="F23" i="1" s="1"/>
  <c r="C13" i="37"/>
  <c r="AF107" i="37" l="1"/>
  <c r="AF105" i="37"/>
  <c r="AF108" i="37"/>
  <c r="AJ105" i="37"/>
  <c r="AJ107" i="37"/>
  <c r="AJ108" i="37" s="1"/>
  <c r="AY105" i="37"/>
  <c r="AY107" i="37"/>
  <c r="AY108" i="37"/>
  <c r="AW105" i="37"/>
  <c r="AW107" i="37"/>
  <c r="AW108" i="37" s="1"/>
  <c r="AS88" i="37"/>
  <c r="AS89" i="37"/>
  <c r="AM105" i="37"/>
  <c r="AM107" i="37"/>
  <c r="AM108" i="37"/>
  <c r="AQ88" i="37"/>
  <c r="AQ89" i="37"/>
  <c r="AE88" i="37"/>
  <c r="AE89" i="37"/>
  <c r="AX105" i="37"/>
  <c r="AX107" i="37"/>
  <c r="AX108" i="37"/>
  <c r="AY88" i="37"/>
  <c r="AY89" i="37"/>
  <c r="AS105" i="37"/>
  <c r="AS107" i="37"/>
  <c r="AS108" i="37" s="1"/>
  <c r="AQ107" i="37"/>
  <c r="AQ105" i="37"/>
  <c r="AQ108" i="37"/>
  <c r="AH88" i="37"/>
  <c r="AH89" i="37"/>
  <c r="AP105" i="37"/>
  <c r="AP107" i="37"/>
  <c r="AP108" i="37"/>
  <c r="AI107" i="37"/>
  <c r="AI108" i="37" s="1"/>
  <c r="AI105" i="37"/>
  <c r="AC88" i="37"/>
  <c r="AC89" i="37"/>
  <c r="AO88" i="37"/>
  <c r="AO89" i="37"/>
  <c r="AG105" i="37"/>
  <c r="AG107" i="37"/>
  <c r="AG108" i="37"/>
  <c r="AN88" i="37"/>
  <c r="AN89" i="37"/>
  <c r="AL105" i="37"/>
  <c r="AL107" i="37"/>
  <c r="AL108" i="37"/>
  <c r="AR88" i="37"/>
  <c r="AR89" i="37"/>
  <c r="AU107" i="37"/>
  <c r="AU108" i="37" s="1"/>
  <c r="AU105" i="37"/>
  <c r="AD105" i="37"/>
  <c r="AD107" i="37"/>
  <c r="AD108" i="37"/>
  <c r="AE107" i="37"/>
  <c r="AE105" i="37"/>
  <c r="AE108" i="37"/>
  <c r="AK88" i="37"/>
  <c r="AK89" i="37"/>
  <c r="AX88" i="37"/>
  <c r="AX89" i="37"/>
  <c r="AT107" i="37"/>
  <c r="AT105" i="37"/>
  <c r="AT108" i="37"/>
  <c r="AV105" i="37"/>
  <c r="AV107" i="37"/>
  <c r="AV108" i="37"/>
  <c r="AD88" i="37"/>
  <c r="AD89" i="37"/>
  <c r="AF88" i="37"/>
  <c r="AF89" i="37"/>
  <c r="AK107" i="37"/>
  <c r="AK105" i="37"/>
  <c r="AK108" i="37"/>
  <c r="AJ88" i="37"/>
  <c r="AJ89" i="37"/>
  <c r="AT88" i="37"/>
  <c r="AT89" i="37"/>
  <c r="AM88" i="37"/>
  <c r="AM89" i="37"/>
  <c r="AV88" i="37"/>
  <c r="AV89" i="37"/>
  <c r="AH107" i="37"/>
  <c r="AH105" i="37"/>
  <c r="AH108" i="37"/>
  <c r="AP88" i="37"/>
  <c r="AP89" i="37"/>
  <c r="AI88" i="37"/>
  <c r="AI89" i="37"/>
  <c r="AC105" i="37"/>
  <c r="AC107" i="37"/>
  <c r="AC108" i="37" s="1"/>
  <c r="AO107" i="37"/>
  <c r="AO105" i="37"/>
  <c r="AO108" i="37"/>
  <c r="AG88" i="37"/>
  <c r="AG89" i="37"/>
  <c r="AN107" i="37"/>
  <c r="AN105" i="37"/>
  <c r="AN108" i="37"/>
  <c r="AR105" i="37"/>
  <c r="AR107" i="37"/>
  <c r="AR108" i="37"/>
  <c r="AU88" i="37"/>
  <c r="AU89" i="37"/>
  <c r="D19" i="38"/>
  <c r="E19" i="38"/>
  <c r="B19" i="41" s="1"/>
  <c r="BA14" i="1"/>
  <c r="BB14" i="1"/>
  <c r="AO14" i="1"/>
  <c r="AS14" i="1"/>
  <c r="AW14" i="1"/>
  <c r="AP14" i="1"/>
  <c r="AT14" i="1"/>
  <c r="AX14" i="1"/>
  <c r="AQ14" i="1"/>
  <c r="AU14" i="1"/>
  <c r="AY14" i="1"/>
  <c r="AR14" i="1"/>
  <c r="AV14" i="1"/>
  <c r="AZ14" i="1"/>
  <c r="D19" i="1"/>
  <c r="AI14" i="1"/>
  <c r="AM14" i="1"/>
  <c r="AF14" i="1"/>
  <c r="AJ14" i="1"/>
  <c r="AN14" i="1"/>
  <c r="AG14" i="1"/>
  <c r="AK14" i="1"/>
  <c r="AH14" i="1"/>
  <c r="AL14" i="1"/>
  <c r="B143" i="37"/>
  <c r="L34" i="38"/>
  <c r="K34" i="38"/>
  <c r="B141" i="37"/>
  <c r="E20" i="38"/>
  <c r="D20" i="38"/>
  <c r="B15" i="41"/>
  <c r="J34" i="38"/>
  <c r="C52" i="37"/>
  <c r="B52" i="37" s="1"/>
  <c r="O88" i="37"/>
  <c r="O89" i="37" s="1"/>
  <c r="V88" i="37"/>
  <c r="V89" i="37" s="1"/>
  <c r="M88" i="37"/>
  <c r="M89" i="37" s="1"/>
  <c r="K88" i="37"/>
  <c r="K89" i="37" s="1"/>
  <c r="N88" i="37"/>
  <c r="N89" i="37" s="1"/>
  <c r="E88" i="37"/>
  <c r="E89" i="37" s="1"/>
  <c r="AZ88" i="37"/>
  <c r="AZ89" i="37" s="1"/>
  <c r="P88" i="37"/>
  <c r="P89" i="37" s="1"/>
  <c r="U88" i="37"/>
  <c r="U89" i="37" s="1"/>
  <c r="Q88" i="37"/>
  <c r="Q89" i="37" s="1"/>
  <c r="I88" i="37"/>
  <c r="I89" i="37" s="1"/>
  <c r="W88" i="37"/>
  <c r="W89" i="37" s="1"/>
  <c r="H88" i="37"/>
  <c r="H89" i="37" s="1"/>
  <c r="T88" i="37"/>
  <c r="T89" i="37" s="1"/>
  <c r="D88" i="37"/>
  <c r="D89" i="37" s="1"/>
  <c r="AA88" i="37"/>
  <c r="AA89" i="37" s="1"/>
  <c r="J88" i="37"/>
  <c r="J89" i="37" s="1"/>
  <c r="Z88" i="37"/>
  <c r="Z89" i="37" s="1"/>
  <c r="X88" i="37"/>
  <c r="X89" i="37" s="1"/>
  <c r="G88" i="37"/>
  <c r="G89" i="37" s="1"/>
  <c r="F88" i="37"/>
  <c r="F89" i="37" s="1"/>
  <c r="L88" i="37"/>
  <c r="L89" i="37" s="1"/>
  <c r="S88" i="37"/>
  <c r="S89" i="37" s="1"/>
  <c r="Y88" i="37"/>
  <c r="Y89" i="37" s="1"/>
  <c r="R88" i="37"/>
  <c r="R89" i="37" s="1"/>
  <c r="AB88" i="37"/>
  <c r="AB89" i="37" s="1"/>
  <c r="F24" i="41"/>
  <c r="P105" i="37"/>
  <c r="P107" i="37"/>
  <c r="P108" i="37" s="1"/>
  <c r="N105" i="37"/>
  <c r="N107" i="37"/>
  <c r="N108" i="37" s="1"/>
  <c r="G105" i="37"/>
  <c r="G107" i="37"/>
  <c r="G108" i="37" s="1"/>
  <c r="M105" i="37"/>
  <c r="M107" i="37"/>
  <c r="M108" i="37" s="1"/>
  <c r="J105" i="37"/>
  <c r="J107" i="37"/>
  <c r="J108" i="37" s="1"/>
  <c r="V105" i="37"/>
  <c r="V107" i="37"/>
  <c r="V108" i="37" s="1"/>
  <c r="I13" i="38"/>
  <c r="F13" i="38"/>
  <c r="H13" i="38"/>
  <c r="O105" i="37"/>
  <c r="O107" i="37"/>
  <c r="O108" i="37" s="1"/>
  <c r="Z105" i="37"/>
  <c r="Z107" i="37"/>
  <c r="Z108" i="37" s="1"/>
  <c r="U107" i="37"/>
  <c r="U108" i="37" s="1"/>
  <c r="U105" i="37"/>
  <c r="Q105" i="37"/>
  <c r="Q107" i="37"/>
  <c r="Q108" i="37" s="1"/>
  <c r="L33" i="38"/>
  <c r="K33" i="38"/>
  <c r="J33" i="38"/>
  <c r="S105" i="37"/>
  <c r="S107" i="37"/>
  <c r="S108" i="37" s="1"/>
  <c r="W105" i="37"/>
  <c r="W107" i="37"/>
  <c r="W108" i="37" s="1"/>
  <c r="H105" i="37"/>
  <c r="H107" i="37"/>
  <c r="H108" i="37" s="1"/>
  <c r="R105" i="37"/>
  <c r="R107" i="37"/>
  <c r="R108" i="37" s="1"/>
  <c r="AB105" i="37"/>
  <c r="AB107" i="37"/>
  <c r="AB108" i="37" s="1"/>
  <c r="E105" i="37"/>
  <c r="E107" i="37"/>
  <c r="E108" i="37" s="1"/>
  <c r="F105" i="37"/>
  <c r="F107" i="37"/>
  <c r="F108" i="37" s="1"/>
  <c r="C107" i="37"/>
  <c r="C108" i="37" s="1"/>
  <c r="C28" i="38"/>
  <c r="C105" i="37"/>
  <c r="F16" i="38"/>
  <c r="C20" i="38"/>
  <c r="L105" i="37"/>
  <c r="L107" i="37"/>
  <c r="L108" i="37" s="1"/>
  <c r="I105" i="37"/>
  <c r="I107" i="37"/>
  <c r="I108" i="37" s="1"/>
  <c r="Y105" i="37"/>
  <c r="Y107" i="37"/>
  <c r="Y108" i="37" s="1"/>
  <c r="T105" i="37"/>
  <c r="T107" i="37"/>
  <c r="T108" i="37" s="1"/>
  <c r="D107" i="37"/>
  <c r="D108" i="37" s="1"/>
  <c r="H28" i="38"/>
  <c r="D105" i="37"/>
  <c r="AA105" i="37"/>
  <c r="AA107" i="37"/>
  <c r="AA108" i="37" s="1"/>
  <c r="AZ105" i="37"/>
  <c r="AZ107" i="37"/>
  <c r="AZ108" i="37" s="1"/>
  <c r="K105" i="37"/>
  <c r="K107" i="37"/>
  <c r="K108" i="37" s="1"/>
  <c r="J12" i="38"/>
  <c r="K12" i="38"/>
  <c r="L12" i="38"/>
  <c r="X105" i="37"/>
  <c r="X107" i="37"/>
  <c r="X108" i="37" s="1"/>
  <c r="F34" i="38"/>
  <c r="G34" i="38" s="1"/>
  <c r="G33" i="38"/>
  <c r="C73" i="37"/>
  <c r="C55" i="37"/>
  <c r="G14" i="1"/>
  <c r="I14" i="1"/>
  <c r="K14" i="1"/>
  <c r="M14" i="1"/>
  <c r="O14" i="1"/>
  <c r="Q14" i="1"/>
  <c r="S14" i="1"/>
  <c r="U14" i="1"/>
  <c r="W14" i="1"/>
  <c r="Y14" i="1"/>
  <c r="AA14" i="1"/>
  <c r="AC14" i="1"/>
  <c r="AE14" i="1"/>
  <c r="H14" i="1"/>
  <c r="J14" i="1"/>
  <c r="L14" i="1"/>
  <c r="N14" i="1"/>
  <c r="P14" i="1"/>
  <c r="R14" i="1"/>
  <c r="T14" i="1"/>
  <c r="V14" i="1"/>
  <c r="X14" i="1"/>
  <c r="Z14" i="1"/>
  <c r="AB14" i="1"/>
  <c r="AD14" i="1"/>
  <c r="BC14" i="1"/>
  <c r="F14" i="1"/>
  <c r="D21" i="1"/>
  <c r="D20" i="1"/>
  <c r="N23" i="1"/>
  <c r="L23" i="1"/>
  <c r="J23" i="1"/>
  <c r="H23" i="1"/>
  <c r="C91" i="37"/>
  <c r="C37" i="37"/>
  <c r="M23" i="1"/>
  <c r="K23" i="1"/>
  <c r="I23" i="1"/>
  <c r="G23" i="1"/>
  <c r="C53" i="37" l="1"/>
  <c r="B53" i="37" s="1"/>
  <c r="I16" i="38"/>
  <c r="D21" i="38"/>
  <c r="D22" i="38"/>
  <c r="D15" i="41" s="1"/>
  <c r="F15" i="41" s="1"/>
  <c r="H16" i="38"/>
  <c r="D11" i="41" s="1"/>
  <c r="E21" i="38"/>
  <c r="E22" i="38"/>
  <c r="D19" i="41" s="1"/>
  <c r="F19" i="41" s="1"/>
  <c r="B108" i="37"/>
  <c r="H26" i="38"/>
  <c r="H27" i="38" s="1"/>
  <c r="B11" i="41"/>
  <c r="C19" i="38"/>
  <c r="D46" i="38"/>
  <c r="D28" i="38"/>
  <c r="E46" i="38" s="1"/>
  <c r="B107" i="37"/>
  <c r="I26" i="38"/>
  <c r="J26" i="38"/>
  <c r="C26" i="38"/>
  <c r="B105" i="37"/>
  <c r="B67" i="37"/>
  <c r="B49" i="37"/>
  <c r="F11" i="41" l="1"/>
  <c r="L13" i="38"/>
  <c r="D26" i="38"/>
  <c r="E44" i="38" s="1"/>
  <c r="E45" i="38" s="1"/>
  <c r="D44" i="38"/>
  <c r="D45" i="38" s="1"/>
  <c r="C27" i="38"/>
  <c r="K13" i="38"/>
  <c r="J13" i="38"/>
  <c r="E28" i="38"/>
  <c r="B50" i="37"/>
  <c r="B51" i="37"/>
  <c r="B68" i="37"/>
  <c r="C69" i="37"/>
  <c r="F28" i="38" l="1"/>
  <c r="G28" i="38" s="1"/>
  <c r="I28" i="38" s="1"/>
  <c r="J16" i="38"/>
  <c r="L16" i="38"/>
  <c r="K16" i="38"/>
  <c r="D27" i="38"/>
  <c r="E26" i="38"/>
  <c r="F46" i="38"/>
  <c r="C70" i="37"/>
  <c r="B70" i="37" s="1"/>
  <c r="I14" i="38"/>
  <c r="H14" i="38"/>
  <c r="F14" i="38"/>
  <c r="B69" i="37"/>
  <c r="I13" i="36"/>
  <c r="D13" i="36"/>
  <c r="I12" i="36"/>
  <c r="D12" i="36"/>
  <c r="I11" i="36"/>
  <c r="D11" i="36"/>
  <c r="I10" i="36"/>
  <c r="D10" i="36"/>
  <c r="I9" i="36"/>
  <c r="D9" i="36"/>
  <c r="I8" i="36"/>
  <c r="D8" i="36"/>
  <c r="I7" i="36"/>
  <c r="D7" i="36"/>
  <c r="I6" i="36"/>
  <c r="D6" i="36"/>
  <c r="I5" i="36"/>
  <c r="D5" i="36"/>
  <c r="I4" i="36"/>
  <c r="D4" i="36"/>
  <c r="D203" i="37" l="1"/>
  <c r="H203" i="37"/>
  <c r="L203" i="37"/>
  <c r="P203" i="37"/>
  <c r="T203" i="37"/>
  <c r="X203" i="37"/>
  <c r="AB203" i="37"/>
  <c r="AF203" i="37"/>
  <c r="AJ203" i="37"/>
  <c r="AN203" i="37"/>
  <c r="AR203" i="37"/>
  <c r="AV203" i="37"/>
  <c r="AZ203" i="37"/>
  <c r="E203" i="37"/>
  <c r="I203" i="37"/>
  <c r="M203" i="37"/>
  <c r="Q203" i="37"/>
  <c r="U203" i="37"/>
  <c r="Y203" i="37"/>
  <c r="AC203" i="37"/>
  <c r="AG203" i="37"/>
  <c r="AK203" i="37"/>
  <c r="AO203" i="37"/>
  <c r="AS203" i="37"/>
  <c r="AW203" i="37"/>
  <c r="F203" i="37"/>
  <c r="J203" i="37"/>
  <c r="N203" i="37"/>
  <c r="N227" i="37" s="1"/>
  <c r="N241" i="37" s="1"/>
  <c r="R203" i="37"/>
  <c r="V203" i="37"/>
  <c r="Z203" i="37"/>
  <c r="AD203" i="37"/>
  <c r="AH203" i="37"/>
  <c r="AL203" i="37"/>
  <c r="AP203" i="37"/>
  <c r="AT203" i="37"/>
  <c r="AX203" i="37"/>
  <c r="O203" i="37"/>
  <c r="AE203" i="37"/>
  <c r="AU203" i="37"/>
  <c r="E151" i="37"/>
  <c r="I151" i="37"/>
  <c r="M151" i="37"/>
  <c r="Q151" i="37"/>
  <c r="U151" i="37"/>
  <c r="Y151" i="37"/>
  <c r="AC151" i="37"/>
  <c r="AG151" i="37"/>
  <c r="AK151" i="37"/>
  <c r="AO151" i="37"/>
  <c r="AS151" i="37"/>
  <c r="AW151" i="37"/>
  <c r="AA203" i="37"/>
  <c r="S203" i="37"/>
  <c r="AI203" i="37"/>
  <c r="AY203" i="37"/>
  <c r="F151" i="37"/>
  <c r="J151" i="37"/>
  <c r="N151" i="37"/>
  <c r="R151" i="37"/>
  <c r="V151" i="37"/>
  <c r="Z151" i="37"/>
  <c r="AD151" i="37"/>
  <c r="AH151" i="37"/>
  <c r="AL151" i="37"/>
  <c r="AP151" i="37"/>
  <c r="AT151" i="37"/>
  <c r="AX151" i="37"/>
  <c r="K203" i="37"/>
  <c r="AQ203" i="37"/>
  <c r="G203" i="37"/>
  <c r="W203" i="37"/>
  <c r="AM203" i="37"/>
  <c r="G151" i="37"/>
  <c r="K151" i="37"/>
  <c r="O151" i="37"/>
  <c r="S151" i="37"/>
  <c r="W151" i="37"/>
  <c r="AA151" i="37"/>
  <c r="AE151" i="37"/>
  <c r="AI151" i="37"/>
  <c r="AM151" i="37"/>
  <c r="AQ151" i="37"/>
  <c r="AU151" i="37"/>
  <c r="AY151" i="37"/>
  <c r="P151" i="37"/>
  <c r="AF151" i="37"/>
  <c r="AV151" i="37"/>
  <c r="D151" i="37"/>
  <c r="T151" i="37"/>
  <c r="AJ151" i="37"/>
  <c r="AZ151" i="37"/>
  <c r="H151" i="37"/>
  <c r="X151" i="37"/>
  <c r="AN151" i="37"/>
  <c r="L151" i="37"/>
  <c r="AB151" i="37"/>
  <c r="AR151" i="37"/>
  <c r="F205" i="37"/>
  <c r="J205" i="37"/>
  <c r="J229" i="37" s="1"/>
  <c r="J243" i="37" s="1"/>
  <c r="N205" i="37"/>
  <c r="R205" i="37"/>
  <c r="V205" i="37"/>
  <c r="Z205" i="37"/>
  <c r="Z229" i="37" s="1"/>
  <c r="Z243" i="37" s="1"/>
  <c r="AD205" i="37"/>
  <c r="AH205" i="37"/>
  <c r="AL205" i="37"/>
  <c r="AP205" i="37"/>
  <c r="AT205" i="37"/>
  <c r="AX205" i="37"/>
  <c r="G205" i="37"/>
  <c r="K205" i="37"/>
  <c r="K229" i="37" s="1"/>
  <c r="K243" i="37" s="1"/>
  <c r="O205" i="37"/>
  <c r="S205" i="37"/>
  <c r="W205" i="37"/>
  <c r="AA205" i="37"/>
  <c r="AE205" i="37"/>
  <c r="AI205" i="37"/>
  <c r="AM205" i="37"/>
  <c r="AQ205" i="37"/>
  <c r="AU205" i="37"/>
  <c r="AY205" i="37"/>
  <c r="E205" i="37"/>
  <c r="M205" i="37"/>
  <c r="M229" i="37" s="1"/>
  <c r="M243" i="37" s="1"/>
  <c r="U205" i="37"/>
  <c r="AC205" i="37"/>
  <c r="AK205" i="37"/>
  <c r="AS205" i="37"/>
  <c r="G153" i="37"/>
  <c r="K153" i="37"/>
  <c r="O153" i="37"/>
  <c r="S153" i="37"/>
  <c r="W153" i="37"/>
  <c r="AA153" i="37"/>
  <c r="AE153" i="37"/>
  <c r="AI153" i="37"/>
  <c r="AM153" i="37"/>
  <c r="AQ153" i="37"/>
  <c r="AU153" i="37"/>
  <c r="AY153" i="37"/>
  <c r="D205" i="37"/>
  <c r="T205" i="37"/>
  <c r="AJ205" i="37"/>
  <c r="AZ205" i="37"/>
  <c r="H205" i="37"/>
  <c r="P205" i="37"/>
  <c r="X205" i="37"/>
  <c r="AF205" i="37"/>
  <c r="AN205" i="37"/>
  <c r="AV205" i="37"/>
  <c r="C205" i="37"/>
  <c r="D153" i="37"/>
  <c r="D177" i="37" s="1"/>
  <c r="D191" i="37" s="1"/>
  <c r="H153" i="37"/>
  <c r="L153" i="37"/>
  <c r="P153" i="37"/>
  <c r="T153" i="37"/>
  <c r="T177" i="37" s="1"/>
  <c r="T191" i="37" s="1"/>
  <c r="X153" i="37"/>
  <c r="AB153" i="37"/>
  <c r="AF153" i="37"/>
  <c r="AJ153" i="37"/>
  <c r="AN153" i="37"/>
  <c r="AR153" i="37"/>
  <c r="AV153" i="37"/>
  <c r="AZ153" i="37"/>
  <c r="C153" i="37"/>
  <c r="L205" i="37"/>
  <c r="AB205" i="37"/>
  <c r="AR205" i="37"/>
  <c r="I205" i="37"/>
  <c r="Q205" i="37"/>
  <c r="Y205" i="37"/>
  <c r="AG205" i="37"/>
  <c r="AO205" i="37"/>
  <c r="AW205" i="37"/>
  <c r="E153" i="37"/>
  <c r="I153" i="37"/>
  <c r="I177" i="37" s="1"/>
  <c r="I191" i="37" s="1"/>
  <c r="M153" i="37"/>
  <c r="Q153" i="37"/>
  <c r="U153" i="37"/>
  <c r="Y153" i="37"/>
  <c r="Y177" i="37" s="1"/>
  <c r="Y191" i="37" s="1"/>
  <c r="AC153" i="37"/>
  <c r="AG153" i="37"/>
  <c r="AK153" i="37"/>
  <c r="AO153" i="37"/>
  <c r="AS153" i="37"/>
  <c r="AW153" i="37"/>
  <c r="N153" i="37"/>
  <c r="AD153" i="37"/>
  <c r="AT153" i="37"/>
  <c r="R153" i="37"/>
  <c r="AH153" i="37"/>
  <c r="AX153" i="37"/>
  <c r="AP153" i="37"/>
  <c r="F153" i="37"/>
  <c r="V153" i="37"/>
  <c r="AL153" i="37"/>
  <c r="J153" i="37"/>
  <c r="Z153" i="37"/>
  <c r="E207" i="37"/>
  <c r="I207" i="37"/>
  <c r="M207" i="37"/>
  <c r="Q207" i="37"/>
  <c r="U207" i="37"/>
  <c r="Y207" i="37"/>
  <c r="Y231" i="37" s="1"/>
  <c r="Y245" i="37" s="1"/>
  <c r="AC207" i="37"/>
  <c r="AG207" i="37"/>
  <c r="AK207" i="37"/>
  <c r="AO207" i="37"/>
  <c r="AS207" i="37"/>
  <c r="AW207" i="37"/>
  <c r="E155" i="37"/>
  <c r="I155" i="37"/>
  <c r="M155" i="37"/>
  <c r="Q155" i="37"/>
  <c r="U155" i="37"/>
  <c r="Y155" i="37"/>
  <c r="AC155" i="37"/>
  <c r="AG155" i="37"/>
  <c r="AK155" i="37"/>
  <c r="AO155" i="37"/>
  <c r="AS155" i="37"/>
  <c r="AW155" i="37"/>
  <c r="H207" i="37"/>
  <c r="P207" i="37"/>
  <c r="X207" i="37"/>
  <c r="AF207" i="37"/>
  <c r="AN207" i="37"/>
  <c r="AV207" i="37"/>
  <c r="F207" i="37"/>
  <c r="J207" i="37"/>
  <c r="N207" i="37"/>
  <c r="R207" i="37"/>
  <c r="R231" i="37" s="1"/>
  <c r="R245" i="37" s="1"/>
  <c r="V207" i="37"/>
  <c r="Z207" i="37"/>
  <c r="AD207" i="37"/>
  <c r="AH207" i="37"/>
  <c r="AL207" i="37"/>
  <c r="AP207" i="37"/>
  <c r="AT207" i="37"/>
  <c r="AX207" i="37"/>
  <c r="F155" i="37"/>
  <c r="J155" i="37"/>
  <c r="N155" i="37"/>
  <c r="R155" i="37"/>
  <c r="V155" i="37"/>
  <c r="Z155" i="37"/>
  <c r="AD155" i="37"/>
  <c r="AH155" i="37"/>
  <c r="AL155" i="37"/>
  <c r="AP155" i="37"/>
  <c r="AT155" i="37"/>
  <c r="AX155" i="37"/>
  <c r="D207" i="37"/>
  <c r="L207" i="37"/>
  <c r="T207" i="37"/>
  <c r="AB207" i="37"/>
  <c r="AB231" i="37" s="1"/>
  <c r="AB245" i="37" s="1"/>
  <c r="AJ207" i="37"/>
  <c r="AR207" i="37"/>
  <c r="AZ207" i="37"/>
  <c r="G207" i="37"/>
  <c r="K207" i="37"/>
  <c r="O207" i="37"/>
  <c r="S207" i="37"/>
  <c r="W207" i="37"/>
  <c r="AA207" i="37"/>
  <c r="AE207" i="37"/>
  <c r="AI207" i="37"/>
  <c r="AM207" i="37"/>
  <c r="AQ207" i="37"/>
  <c r="AU207" i="37"/>
  <c r="AY207" i="37"/>
  <c r="G155" i="37"/>
  <c r="K155" i="37"/>
  <c r="O155" i="37"/>
  <c r="S155" i="37"/>
  <c r="W155" i="37"/>
  <c r="AA155" i="37"/>
  <c r="AE155" i="37"/>
  <c r="AI155" i="37"/>
  <c r="AM155" i="37"/>
  <c r="AQ155" i="37"/>
  <c r="AU155" i="37"/>
  <c r="AY155" i="37"/>
  <c r="C155" i="37"/>
  <c r="C207" i="37"/>
  <c r="L155" i="37"/>
  <c r="AB155" i="37"/>
  <c r="AR155" i="37"/>
  <c r="AN155" i="37"/>
  <c r="P155" i="37"/>
  <c r="AF155" i="37"/>
  <c r="AV155" i="37"/>
  <c r="X155" i="37"/>
  <c r="D155" i="37"/>
  <c r="T155" i="37"/>
  <c r="AJ155" i="37"/>
  <c r="AZ155" i="37"/>
  <c r="H155" i="37"/>
  <c r="F163" i="37"/>
  <c r="J163" i="37"/>
  <c r="N163" i="37"/>
  <c r="R163" i="37"/>
  <c r="V163" i="37"/>
  <c r="Z163" i="37"/>
  <c r="Z175" i="37" s="1"/>
  <c r="Z189" i="37" s="1"/>
  <c r="AD163" i="37"/>
  <c r="AD175" i="37" s="1"/>
  <c r="AD189" i="37" s="1"/>
  <c r="AH163" i="37"/>
  <c r="AL163" i="37"/>
  <c r="AL175" i="37" s="1"/>
  <c r="AL189" i="37" s="1"/>
  <c r="AP163" i="37"/>
  <c r="AP175" i="37" s="1"/>
  <c r="AP189" i="37" s="1"/>
  <c r="AT163" i="37"/>
  <c r="AT175" i="37" s="1"/>
  <c r="AT189" i="37" s="1"/>
  <c r="AX163" i="37"/>
  <c r="F215" i="37"/>
  <c r="J215" i="37"/>
  <c r="N215" i="37"/>
  <c r="R215" i="37"/>
  <c r="V215" i="37"/>
  <c r="Z215" i="37"/>
  <c r="Z227" i="37" s="1"/>
  <c r="Z241" i="37" s="1"/>
  <c r="AD215" i="37"/>
  <c r="AH215" i="37"/>
  <c r="AH227" i="37" s="1"/>
  <c r="AH241" i="37" s="1"/>
  <c r="AL215" i="37"/>
  <c r="AL227" i="37" s="1"/>
  <c r="AL241" i="37" s="1"/>
  <c r="G163" i="37"/>
  <c r="K163" i="37"/>
  <c r="O163" i="37"/>
  <c r="S163" i="37"/>
  <c r="W163" i="37"/>
  <c r="W175" i="37" s="1"/>
  <c r="W189" i="37" s="1"/>
  <c r="AA163" i="37"/>
  <c r="AE163" i="37"/>
  <c r="AI163" i="37"/>
  <c r="AI175" i="37" s="1"/>
  <c r="AI189" i="37" s="1"/>
  <c r="AM163" i="37"/>
  <c r="AM175" i="37" s="1"/>
  <c r="AM189" i="37" s="1"/>
  <c r="AQ163" i="37"/>
  <c r="AQ175" i="37" s="1"/>
  <c r="AQ189" i="37" s="1"/>
  <c r="AU163" i="37"/>
  <c r="AY163" i="37"/>
  <c r="AY175" i="37" s="1"/>
  <c r="AY189" i="37" s="1"/>
  <c r="G215" i="37"/>
  <c r="K215" i="37"/>
  <c r="O215" i="37"/>
  <c r="S215" i="37"/>
  <c r="W215" i="37"/>
  <c r="AA215" i="37"/>
  <c r="AE215" i="37"/>
  <c r="AE227" i="37" s="1"/>
  <c r="AE241" i="37" s="1"/>
  <c r="D163" i="37"/>
  <c r="L163" i="37"/>
  <c r="T163" i="37"/>
  <c r="AB163" i="37"/>
  <c r="AJ163" i="37"/>
  <c r="AJ175" i="37" s="1"/>
  <c r="AJ189" i="37" s="1"/>
  <c r="AR163" i="37"/>
  <c r="AR175" i="37" s="1"/>
  <c r="AR189" i="37" s="1"/>
  <c r="AR186" i="37" s="1"/>
  <c r="AZ163" i="37"/>
  <c r="H215" i="37"/>
  <c r="P215" i="37"/>
  <c r="X215" i="37"/>
  <c r="X227" i="37" s="1"/>
  <c r="X241" i="37" s="1"/>
  <c r="AF215" i="37"/>
  <c r="AK215" i="37"/>
  <c r="AK227" i="37" s="1"/>
  <c r="AK241" i="37" s="1"/>
  <c r="AP215" i="37"/>
  <c r="AP227" i="37" s="1"/>
  <c r="AP241" i="37" s="1"/>
  <c r="AT215" i="37"/>
  <c r="AT227" i="37" s="1"/>
  <c r="AT241" i="37" s="1"/>
  <c r="AX215" i="37"/>
  <c r="AX227" i="37" s="1"/>
  <c r="AX241" i="37" s="1"/>
  <c r="E163" i="37"/>
  <c r="M163" i="37"/>
  <c r="U163" i="37"/>
  <c r="AC163" i="37"/>
  <c r="AC175" i="37" s="1"/>
  <c r="AC189" i="37" s="1"/>
  <c r="AK163" i="37"/>
  <c r="AK175" i="37" s="1"/>
  <c r="AK189" i="37" s="1"/>
  <c r="AS163" i="37"/>
  <c r="AS175" i="37" s="1"/>
  <c r="AS189" i="37" s="1"/>
  <c r="I215" i="37"/>
  <c r="I227" i="37" s="1"/>
  <c r="I241" i="37" s="1"/>
  <c r="Q215" i="37"/>
  <c r="Y215" i="37"/>
  <c r="AG215" i="37"/>
  <c r="AG227" i="37" s="1"/>
  <c r="AG241" i="37" s="1"/>
  <c r="AM215" i="37"/>
  <c r="AM227" i="37" s="1"/>
  <c r="AM241" i="37" s="1"/>
  <c r="AQ215" i="37"/>
  <c r="AQ227" i="37" s="1"/>
  <c r="AQ241" i="37" s="1"/>
  <c r="AU215" i="37"/>
  <c r="AY215" i="37"/>
  <c r="H163" i="37"/>
  <c r="H175" i="37" s="1"/>
  <c r="H189" i="37" s="1"/>
  <c r="X163" i="37"/>
  <c r="AN163" i="37"/>
  <c r="AN175" i="37" s="1"/>
  <c r="AN189" i="37" s="1"/>
  <c r="L215" i="37"/>
  <c r="AB215" i="37"/>
  <c r="AN215" i="37"/>
  <c r="AN227" i="37" s="1"/>
  <c r="AN241" i="37" s="1"/>
  <c r="AV215" i="37"/>
  <c r="I163" i="37"/>
  <c r="Y163" i="37"/>
  <c r="Y175" i="37" s="1"/>
  <c r="Y189" i="37" s="1"/>
  <c r="AO163" i="37"/>
  <c r="AO175" i="37" s="1"/>
  <c r="AO189" i="37" s="1"/>
  <c r="M215" i="37"/>
  <c r="AC215" i="37"/>
  <c r="AO215" i="37"/>
  <c r="AO227" i="37" s="1"/>
  <c r="AO241" i="37" s="1"/>
  <c r="AW215" i="37"/>
  <c r="AW227" i="37" s="1"/>
  <c r="AW241" i="37" s="1"/>
  <c r="P163" i="37"/>
  <c r="AF163" i="37"/>
  <c r="AF175" i="37" s="1"/>
  <c r="AF189" i="37" s="1"/>
  <c r="AV163" i="37"/>
  <c r="AV175" i="37" s="1"/>
  <c r="AV189" i="37" s="1"/>
  <c r="D215" i="37"/>
  <c r="T215" i="37"/>
  <c r="AI215" i="37"/>
  <c r="AI227" i="37" s="1"/>
  <c r="AI241" i="37" s="1"/>
  <c r="AR215" i="37"/>
  <c r="AR227" i="37" s="1"/>
  <c r="AR241" i="37" s="1"/>
  <c r="AZ215" i="37"/>
  <c r="Q163" i="37"/>
  <c r="AJ215" i="37"/>
  <c r="AJ227" i="37" s="1"/>
  <c r="AJ241" i="37" s="1"/>
  <c r="U215" i="37"/>
  <c r="AG163" i="37"/>
  <c r="AS215" i="37"/>
  <c r="AW163" i="37"/>
  <c r="E215" i="37"/>
  <c r="D165" i="37"/>
  <c r="H165" i="37"/>
  <c r="L165" i="37"/>
  <c r="P165" i="37"/>
  <c r="T165" i="37"/>
  <c r="X165" i="37"/>
  <c r="AB165" i="37"/>
  <c r="AF165" i="37"/>
  <c r="AF177" i="37" s="1"/>
  <c r="AF191" i="37" s="1"/>
  <c r="AJ165" i="37"/>
  <c r="AN165" i="37"/>
  <c r="AN177" i="37" s="1"/>
  <c r="AN191" i="37" s="1"/>
  <c r="AR165" i="37"/>
  <c r="AR177" i="37" s="1"/>
  <c r="AR191" i="37" s="1"/>
  <c r="AV165" i="37"/>
  <c r="AV177" i="37" s="1"/>
  <c r="AV191" i="37" s="1"/>
  <c r="AZ165" i="37"/>
  <c r="E165" i="37"/>
  <c r="I165" i="37"/>
  <c r="M165" i="37"/>
  <c r="Q165" i="37"/>
  <c r="U165" i="37"/>
  <c r="Y165" i="37"/>
  <c r="AC165" i="37"/>
  <c r="AC177" i="37" s="1"/>
  <c r="AC191" i="37" s="1"/>
  <c r="AG165" i="37"/>
  <c r="AG177" i="37" s="1"/>
  <c r="AG191" i="37" s="1"/>
  <c r="AK165" i="37"/>
  <c r="AK177" i="37" s="1"/>
  <c r="AK191" i="37" s="1"/>
  <c r="AO165" i="37"/>
  <c r="AS165" i="37"/>
  <c r="AS177" i="37" s="1"/>
  <c r="AS191" i="37" s="1"/>
  <c r="AW165" i="37"/>
  <c r="AW177" i="37" s="1"/>
  <c r="AW191" i="37" s="1"/>
  <c r="J165" i="37"/>
  <c r="R165" i="37"/>
  <c r="Z165" i="37"/>
  <c r="AH165" i="37"/>
  <c r="AH177" i="37" s="1"/>
  <c r="AH191" i="37" s="1"/>
  <c r="AP165" i="37"/>
  <c r="AP177" i="37" s="1"/>
  <c r="AP191" i="37" s="1"/>
  <c r="AX165" i="37"/>
  <c r="D217" i="37"/>
  <c r="D229" i="37" s="1"/>
  <c r="D243" i="37" s="1"/>
  <c r="H217" i="37"/>
  <c r="L217" i="37"/>
  <c r="P217" i="37"/>
  <c r="T217" i="37"/>
  <c r="T229" i="37" s="1"/>
  <c r="T243" i="37" s="1"/>
  <c r="X217" i="37"/>
  <c r="AB217" i="37"/>
  <c r="AF217" i="37"/>
  <c r="AJ217" i="37"/>
  <c r="AJ229" i="37" s="1"/>
  <c r="AJ243" i="37" s="1"/>
  <c r="AN217" i="37"/>
  <c r="AN229" i="37" s="1"/>
  <c r="AN243" i="37" s="1"/>
  <c r="AR217" i="37"/>
  <c r="AV217" i="37"/>
  <c r="AV229" i="37" s="1"/>
  <c r="AV243" i="37" s="1"/>
  <c r="AZ217" i="37"/>
  <c r="K165" i="37"/>
  <c r="S165" i="37"/>
  <c r="AA165" i="37"/>
  <c r="AI165" i="37"/>
  <c r="AI177" i="37" s="1"/>
  <c r="AI191" i="37" s="1"/>
  <c r="AQ165" i="37"/>
  <c r="AQ177" i="37" s="1"/>
  <c r="AQ191" i="37" s="1"/>
  <c r="AY165" i="37"/>
  <c r="C165" i="37"/>
  <c r="E217" i="37"/>
  <c r="I217" i="37"/>
  <c r="M217" i="37"/>
  <c r="Q217" i="37"/>
  <c r="U217" i="37"/>
  <c r="U229" i="37" s="1"/>
  <c r="U243" i="37" s="1"/>
  <c r="Y217" i="37"/>
  <c r="AC217" i="37"/>
  <c r="AC229" i="37" s="1"/>
  <c r="AC243" i="37" s="1"/>
  <c r="AG217" i="37"/>
  <c r="AK217" i="37"/>
  <c r="AK229" i="37" s="1"/>
  <c r="AK243" i="37" s="1"/>
  <c r="AO217" i="37"/>
  <c r="AO229" i="37" s="1"/>
  <c r="AO243" i="37" s="1"/>
  <c r="AS217" i="37"/>
  <c r="AW217" i="37"/>
  <c r="AW229" i="37" s="1"/>
  <c r="AW243" i="37" s="1"/>
  <c r="F165" i="37"/>
  <c r="V165" i="37"/>
  <c r="AL165" i="37"/>
  <c r="F217" i="37"/>
  <c r="N217" i="37"/>
  <c r="V217" i="37"/>
  <c r="AD217" i="37"/>
  <c r="AD229" i="37" s="1"/>
  <c r="AD243" i="37" s="1"/>
  <c r="AL217" i="37"/>
  <c r="AL229" i="37" s="1"/>
  <c r="AL243" i="37" s="1"/>
  <c r="AT217" i="37"/>
  <c r="AT229" i="37" s="1"/>
  <c r="AT243" i="37" s="1"/>
  <c r="G165" i="37"/>
  <c r="W165" i="37"/>
  <c r="AM165" i="37"/>
  <c r="AM177" i="37" s="1"/>
  <c r="AM191" i="37" s="1"/>
  <c r="G217" i="37"/>
  <c r="O217" i="37"/>
  <c r="W217" i="37"/>
  <c r="AE217" i="37"/>
  <c r="AE229" i="37" s="1"/>
  <c r="AE243" i="37" s="1"/>
  <c r="AM217" i="37"/>
  <c r="AM229" i="37" s="1"/>
  <c r="AM243" i="37" s="1"/>
  <c r="AU217" i="37"/>
  <c r="AU229" i="37" s="1"/>
  <c r="AU243" i="37" s="1"/>
  <c r="N165" i="37"/>
  <c r="AD165" i="37"/>
  <c r="AT165" i="37"/>
  <c r="AT177" i="37" s="1"/>
  <c r="AT191" i="37" s="1"/>
  <c r="J217" i="37"/>
  <c r="R217" i="37"/>
  <c r="Z217" i="37"/>
  <c r="AH217" i="37"/>
  <c r="AH229" i="37" s="1"/>
  <c r="AH243" i="37" s="1"/>
  <c r="AP217" i="37"/>
  <c r="AX217" i="37"/>
  <c r="AX229" i="37" s="1"/>
  <c r="AX243" i="37" s="1"/>
  <c r="AU165" i="37"/>
  <c r="AU177" i="37" s="1"/>
  <c r="AU191" i="37" s="1"/>
  <c r="AI217" i="37"/>
  <c r="AI229" i="37" s="1"/>
  <c r="AI243" i="37" s="1"/>
  <c r="C217" i="37"/>
  <c r="AA217" i="37"/>
  <c r="K217" i="37"/>
  <c r="AQ217" i="37"/>
  <c r="AQ229" i="37" s="1"/>
  <c r="AQ243" i="37" s="1"/>
  <c r="AE165" i="37"/>
  <c r="AE177" i="37" s="1"/>
  <c r="AE191" i="37" s="1"/>
  <c r="O165" i="37"/>
  <c r="S217" i="37"/>
  <c r="AY217" i="37"/>
  <c r="AY229" i="37" s="1"/>
  <c r="AY243" i="37" s="1"/>
  <c r="F167" i="37"/>
  <c r="J167" i="37"/>
  <c r="N167" i="37"/>
  <c r="R167" i="37"/>
  <c r="R179" i="37" s="1"/>
  <c r="R193" i="37" s="1"/>
  <c r="V167" i="37"/>
  <c r="Z167" i="37"/>
  <c r="AD167" i="37"/>
  <c r="AD179" i="37" s="1"/>
  <c r="AD193" i="37" s="1"/>
  <c r="AH167" i="37"/>
  <c r="AH179" i="37" s="1"/>
  <c r="AH193" i="37" s="1"/>
  <c r="AL167" i="37"/>
  <c r="AL179" i="37" s="1"/>
  <c r="AL193" i="37" s="1"/>
  <c r="AP167" i="37"/>
  <c r="AP179" i="37" s="1"/>
  <c r="AP193" i="37" s="1"/>
  <c r="AT167" i="37"/>
  <c r="AT179" i="37" s="1"/>
  <c r="AT193" i="37" s="1"/>
  <c r="AX167" i="37"/>
  <c r="AX179" i="37" s="1"/>
  <c r="AX193" i="37" s="1"/>
  <c r="G167" i="37"/>
  <c r="K167" i="37"/>
  <c r="O167" i="37"/>
  <c r="S167" i="37"/>
  <c r="W167" i="37"/>
  <c r="AA167" i="37"/>
  <c r="AE167" i="37"/>
  <c r="AE179" i="37" s="1"/>
  <c r="AE193" i="37" s="1"/>
  <c r="AI167" i="37"/>
  <c r="AI179" i="37" s="1"/>
  <c r="AI193" i="37" s="1"/>
  <c r="AM167" i="37"/>
  <c r="AQ167" i="37"/>
  <c r="AQ179" i="37" s="1"/>
  <c r="AQ193" i="37" s="1"/>
  <c r="AU167" i="37"/>
  <c r="AU179" i="37" s="1"/>
  <c r="AU193" i="37" s="1"/>
  <c r="AY167" i="37"/>
  <c r="AY179" i="37" s="1"/>
  <c r="AY193" i="37" s="1"/>
  <c r="C167" i="37"/>
  <c r="H167" i="37"/>
  <c r="P167" i="37"/>
  <c r="X167" i="37"/>
  <c r="X179" i="37" s="1"/>
  <c r="X193" i="37" s="1"/>
  <c r="AF167" i="37"/>
  <c r="AF179" i="37" s="1"/>
  <c r="AF193" i="37" s="1"/>
  <c r="AN167" i="37"/>
  <c r="AN179" i="37" s="1"/>
  <c r="AN193" i="37" s="1"/>
  <c r="AV167" i="37"/>
  <c r="I167" i="37"/>
  <c r="Q167" i="37"/>
  <c r="Y167" i="37"/>
  <c r="AG167" i="37"/>
  <c r="AG179" i="37" s="1"/>
  <c r="AG193" i="37" s="1"/>
  <c r="AO167" i="37"/>
  <c r="AO179" i="37" s="1"/>
  <c r="AO193" i="37" s="1"/>
  <c r="AW167" i="37"/>
  <c r="AW179" i="37" s="1"/>
  <c r="AW193" i="37" s="1"/>
  <c r="G219" i="37"/>
  <c r="K219" i="37"/>
  <c r="D167" i="37"/>
  <c r="D179" i="37" s="1"/>
  <c r="D193" i="37" s="1"/>
  <c r="T167" i="37"/>
  <c r="AJ167" i="37"/>
  <c r="AZ167" i="37"/>
  <c r="D219" i="37"/>
  <c r="I219" i="37"/>
  <c r="N219" i="37"/>
  <c r="R219" i="37"/>
  <c r="V219" i="37"/>
  <c r="Z219" i="37"/>
  <c r="AD219" i="37"/>
  <c r="AD231" i="37" s="1"/>
  <c r="AD245" i="37" s="1"/>
  <c r="AH219" i="37"/>
  <c r="AL219" i="37"/>
  <c r="AL231" i="37" s="1"/>
  <c r="AL245" i="37" s="1"/>
  <c r="AP219" i="37"/>
  <c r="AP231" i="37" s="1"/>
  <c r="AP245" i="37" s="1"/>
  <c r="AT219" i="37"/>
  <c r="AT231" i="37" s="1"/>
  <c r="AT245" i="37" s="1"/>
  <c r="AX219" i="37"/>
  <c r="E167" i="37"/>
  <c r="U167" i="37"/>
  <c r="AK167" i="37"/>
  <c r="AK179" i="37" s="1"/>
  <c r="AK193" i="37" s="1"/>
  <c r="E219" i="37"/>
  <c r="J219" i="37"/>
  <c r="O219" i="37"/>
  <c r="S219" i="37"/>
  <c r="W219" i="37"/>
  <c r="AA219" i="37"/>
  <c r="AE219" i="37"/>
  <c r="AE231" i="37" s="1"/>
  <c r="AE245" i="37" s="1"/>
  <c r="AI219" i="37"/>
  <c r="AI231" i="37" s="1"/>
  <c r="AI245" i="37" s="1"/>
  <c r="AM219" i="37"/>
  <c r="AQ219" i="37"/>
  <c r="AQ231" i="37" s="1"/>
  <c r="AQ245" i="37" s="1"/>
  <c r="AU219" i="37"/>
  <c r="AU231" i="37" s="1"/>
  <c r="AU245" i="37" s="1"/>
  <c r="AY219" i="37"/>
  <c r="AY231" i="37" s="1"/>
  <c r="AY245" i="37" s="1"/>
  <c r="L167" i="37"/>
  <c r="AB167" i="37"/>
  <c r="AR167" i="37"/>
  <c r="F219" i="37"/>
  <c r="L219" i="37"/>
  <c r="P219" i="37"/>
  <c r="P231" i="37" s="1"/>
  <c r="P245" i="37" s="1"/>
  <c r="T219" i="37"/>
  <c r="X219" i="37"/>
  <c r="AB219" i="37"/>
  <c r="AF219" i="37"/>
  <c r="AF231" i="37" s="1"/>
  <c r="AF245" i="37" s="1"/>
  <c r="AJ219" i="37"/>
  <c r="AJ231" i="37" s="1"/>
  <c r="AJ245" i="37" s="1"/>
  <c r="AN219" i="37"/>
  <c r="AN231" i="37" s="1"/>
  <c r="AN245" i="37" s="1"/>
  <c r="AR219" i="37"/>
  <c r="AR231" i="37" s="1"/>
  <c r="AR245" i="37" s="1"/>
  <c r="AV219" i="37"/>
  <c r="AV231" i="37" s="1"/>
  <c r="AV245" i="37" s="1"/>
  <c r="AZ219" i="37"/>
  <c r="M167" i="37"/>
  <c r="Q219" i="37"/>
  <c r="AG219" i="37"/>
  <c r="AG231" i="37" s="1"/>
  <c r="AG245" i="37" s="1"/>
  <c r="AW219" i="37"/>
  <c r="AW231" i="37" s="1"/>
  <c r="AW245" i="37" s="1"/>
  <c r="AC219" i="37"/>
  <c r="AC231" i="37" s="1"/>
  <c r="AC245" i="37" s="1"/>
  <c r="AC167" i="37"/>
  <c r="AC179" i="37" s="1"/>
  <c r="AC193" i="37" s="1"/>
  <c r="U219" i="37"/>
  <c r="U231" i="37" s="1"/>
  <c r="U245" i="37" s="1"/>
  <c r="AK219" i="37"/>
  <c r="AK231" i="37" s="1"/>
  <c r="AK245" i="37" s="1"/>
  <c r="M219" i="37"/>
  <c r="AS219" i="37"/>
  <c r="AS231" i="37" s="1"/>
  <c r="AS245" i="37" s="1"/>
  <c r="AS167" i="37"/>
  <c r="AS179" i="37" s="1"/>
  <c r="AS193" i="37" s="1"/>
  <c r="H219" i="37"/>
  <c r="Y219" i="37"/>
  <c r="AO219" i="37"/>
  <c r="C219" i="37"/>
  <c r="G204" i="37"/>
  <c r="K204" i="37"/>
  <c r="O204" i="37"/>
  <c r="S204" i="37"/>
  <c r="W204" i="37"/>
  <c r="AA204" i="37"/>
  <c r="AE204" i="37"/>
  <c r="AI204" i="37"/>
  <c r="AM204" i="37"/>
  <c r="AQ204" i="37"/>
  <c r="AU204" i="37"/>
  <c r="AY204" i="37"/>
  <c r="D204" i="37"/>
  <c r="H204" i="37"/>
  <c r="L204" i="37"/>
  <c r="P204" i="37"/>
  <c r="T204" i="37"/>
  <c r="X204" i="37"/>
  <c r="AB204" i="37"/>
  <c r="AF204" i="37"/>
  <c r="AJ204" i="37"/>
  <c r="AN204" i="37"/>
  <c r="AR204" i="37"/>
  <c r="AV204" i="37"/>
  <c r="AZ204" i="37"/>
  <c r="E204" i="37"/>
  <c r="I204" i="37"/>
  <c r="M204" i="37"/>
  <c r="Q204" i="37"/>
  <c r="U204" i="37"/>
  <c r="Y204" i="37"/>
  <c r="AC204" i="37"/>
  <c r="N204" i="37"/>
  <c r="AD204" i="37"/>
  <c r="AL204" i="37"/>
  <c r="AT204" i="37"/>
  <c r="D152" i="37"/>
  <c r="H152" i="37"/>
  <c r="L152" i="37"/>
  <c r="P152" i="37"/>
  <c r="T152" i="37"/>
  <c r="X152" i="37"/>
  <c r="AB152" i="37"/>
  <c r="AF152" i="37"/>
  <c r="AJ152" i="37"/>
  <c r="AN152" i="37"/>
  <c r="AR152" i="37"/>
  <c r="AV152" i="37"/>
  <c r="AZ152" i="37"/>
  <c r="C152" i="37"/>
  <c r="J204" i="37"/>
  <c r="AK204" i="37"/>
  <c r="R204" i="37"/>
  <c r="AG204" i="37"/>
  <c r="AO204" i="37"/>
  <c r="AW204" i="37"/>
  <c r="E152" i="37"/>
  <c r="I152" i="37"/>
  <c r="M152" i="37"/>
  <c r="Q152" i="37"/>
  <c r="U152" i="37"/>
  <c r="Y152" i="37"/>
  <c r="AC152" i="37"/>
  <c r="AG152" i="37"/>
  <c r="AK152" i="37"/>
  <c r="AO152" i="37"/>
  <c r="AS152" i="37"/>
  <c r="AW152" i="37"/>
  <c r="Z204" i="37"/>
  <c r="AS204" i="37"/>
  <c r="F204" i="37"/>
  <c r="V204" i="37"/>
  <c r="AH204" i="37"/>
  <c r="AP204" i="37"/>
  <c r="AX204" i="37"/>
  <c r="C204" i="37"/>
  <c r="F152" i="37"/>
  <c r="J152" i="37"/>
  <c r="N152" i="37"/>
  <c r="R152" i="37"/>
  <c r="R176" i="37" s="1"/>
  <c r="R190" i="37" s="1"/>
  <c r="V152" i="37"/>
  <c r="Z152" i="37"/>
  <c r="AD152" i="37"/>
  <c r="AH152" i="37"/>
  <c r="AL152" i="37"/>
  <c r="AP152" i="37"/>
  <c r="AT152" i="37"/>
  <c r="AX152" i="37"/>
  <c r="O152" i="37"/>
  <c r="AE152" i="37"/>
  <c r="AU152" i="37"/>
  <c r="S152" i="37"/>
  <c r="S176" i="37" s="1"/>
  <c r="S190" i="37" s="1"/>
  <c r="AI152" i="37"/>
  <c r="AY152" i="37"/>
  <c r="K152" i="37"/>
  <c r="AQ152" i="37"/>
  <c r="G152" i="37"/>
  <c r="W152" i="37"/>
  <c r="AM152" i="37"/>
  <c r="AA152" i="37"/>
  <c r="E206" i="37"/>
  <c r="I206" i="37"/>
  <c r="F206" i="37"/>
  <c r="J206" i="37"/>
  <c r="J230" i="37" s="1"/>
  <c r="J244" i="37" s="1"/>
  <c r="N206" i="37"/>
  <c r="R206" i="37"/>
  <c r="D206" i="37"/>
  <c r="L206" i="37"/>
  <c r="L230" i="37" s="1"/>
  <c r="L244" i="37" s="1"/>
  <c r="Q206" i="37"/>
  <c r="V206" i="37"/>
  <c r="Z206" i="37"/>
  <c r="AD206" i="37"/>
  <c r="AH206" i="37"/>
  <c r="AL206" i="37"/>
  <c r="AP206" i="37"/>
  <c r="AT206" i="37"/>
  <c r="AX206" i="37"/>
  <c r="C206" i="37"/>
  <c r="F154" i="37"/>
  <c r="J154" i="37"/>
  <c r="N154" i="37"/>
  <c r="R154" i="37"/>
  <c r="V154" i="37"/>
  <c r="Z154" i="37"/>
  <c r="Z178" i="37" s="1"/>
  <c r="Z192" i="37" s="1"/>
  <c r="AD154" i="37"/>
  <c r="AH154" i="37"/>
  <c r="AL154" i="37"/>
  <c r="AP154" i="37"/>
  <c r="AT154" i="37"/>
  <c r="AX154" i="37"/>
  <c r="P206" i="37"/>
  <c r="Y206" i="37"/>
  <c r="AG206" i="37"/>
  <c r="AO206" i="37"/>
  <c r="AW206" i="37"/>
  <c r="G206" i="37"/>
  <c r="M206" i="37"/>
  <c r="S206" i="37"/>
  <c r="W206" i="37"/>
  <c r="AA206" i="37"/>
  <c r="AA230" i="37" s="1"/>
  <c r="AA244" i="37" s="1"/>
  <c r="AE206" i="37"/>
  <c r="AI206" i="37"/>
  <c r="AM206" i="37"/>
  <c r="AQ206" i="37"/>
  <c r="AU206" i="37"/>
  <c r="AY206" i="37"/>
  <c r="G154" i="37"/>
  <c r="K154" i="37"/>
  <c r="K178" i="37" s="1"/>
  <c r="K192" i="37" s="1"/>
  <c r="O154" i="37"/>
  <c r="S154" i="37"/>
  <c r="W154" i="37"/>
  <c r="AA154" i="37"/>
  <c r="AA178" i="37" s="1"/>
  <c r="AA192" i="37" s="1"/>
  <c r="AE154" i="37"/>
  <c r="AI154" i="37"/>
  <c r="AM154" i="37"/>
  <c r="AQ154" i="37"/>
  <c r="AU154" i="37"/>
  <c r="AY154" i="37"/>
  <c r="K206" i="37"/>
  <c r="U206" i="37"/>
  <c r="U230" i="37" s="1"/>
  <c r="U244" i="37" s="1"/>
  <c r="AC206" i="37"/>
  <c r="AK206" i="37"/>
  <c r="AS206" i="37"/>
  <c r="H206" i="37"/>
  <c r="O206" i="37"/>
  <c r="T206" i="37"/>
  <c r="X206" i="37"/>
  <c r="AB206" i="37"/>
  <c r="AF206" i="37"/>
  <c r="AJ206" i="37"/>
  <c r="AN206" i="37"/>
  <c r="AR206" i="37"/>
  <c r="AV206" i="37"/>
  <c r="AZ206" i="37"/>
  <c r="D154" i="37"/>
  <c r="H154" i="37"/>
  <c r="H178" i="37" s="1"/>
  <c r="H192" i="37" s="1"/>
  <c r="L154" i="37"/>
  <c r="P154" i="37"/>
  <c r="T154" i="37"/>
  <c r="X154" i="37"/>
  <c r="X178" i="37" s="1"/>
  <c r="X192" i="37" s="1"/>
  <c r="AB154" i="37"/>
  <c r="AF154" i="37"/>
  <c r="AJ154" i="37"/>
  <c r="AN154" i="37"/>
  <c r="AR154" i="37"/>
  <c r="AV154" i="37"/>
  <c r="AZ154" i="37"/>
  <c r="M154" i="37"/>
  <c r="AC154" i="37"/>
  <c r="AS154" i="37"/>
  <c r="AO154" i="37"/>
  <c r="Q154" i="37"/>
  <c r="AG154" i="37"/>
  <c r="AW154" i="37"/>
  <c r="Y154" i="37"/>
  <c r="C154" i="37"/>
  <c r="E154" i="37"/>
  <c r="U154" i="37"/>
  <c r="AK154" i="37"/>
  <c r="I154" i="37"/>
  <c r="D208" i="37"/>
  <c r="H208" i="37"/>
  <c r="L208" i="37"/>
  <c r="P208" i="37"/>
  <c r="P232" i="37" s="1"/>
  <c r="P246" i="37" s="1"/>
  <c r="T208" i="37"/>
  <c r="X208" i="37"/>
  <c r="AB208" i="37"/>
  <c r="AF208" i="37"/>
  <c r="AJ208" i="37"/>
  <c r="AN208" i="37"/>
  <c r="AR208" i="37"/>
  <c r="AV208" i="37"/>
  <c r="AZ208" i="37"/>
  <c r="D156" i="37"/>
  <c r="H156" i="37"/>
  <c r="L156" i="37"/>
  <c r="P156" i="37"/>
  <c r="T156" i="37"/>
  <c r="X156" i="37"/>
  <c r="AB156" i="37"/>
  <c r="AF156" i="37"/>
  <c r="AJ156" i="37"/>
  <c r="AN156" i="37"/>
  <c r="AR156" i="37"/>
  <c r="AV156" i="37"/>
  <c r="AZ156" i="37"/>
  <c r="G208" i="37"/>
  <c r="E208" i="37"/>
  <c r="E232" i="37" s="1"/>
  <c r="E246" i="37" s="1"/>
  <c r="I208" i="37"/>
  <c r="M208" i="37"/>
  <c r="Q208" i="37"/>
  <c r="U208" i="37"/>
  <c r="Y208" i="37"/>
  <c r="AC208" i="37"/>
  <c r="AG208" i="37"/>
  <c r="AK208" i="37"/>
  <c r="AO208" i="37"/>
  <c r="AS208" i="37"/>
  <c r="AW208" i="37"/>
  <c r="E156" i="37"/>
  <c r="I156" i="37"/>
  <c r="M156" i="37"/>
  <c r="Q156" i="37"/>
  <c r="U156" i="37"/>
  <c r="Y156" i="37"/>
  <c r="AC156" i="37"/>
  <c r="AG156" i="37"/>
  <c r="AK156" i="37"/>
  <c r="AO156" i="37"/>
  <c r="AS156" i="37"/>
  <c r="AW156" i="37"/>
  <c r="C156" i="37"/>
  <c r="F208" i="37"/>
  <c r="J208" i="37"/>
  <c r="N208" i="37"/>
  <c r="R208" i="37"/>
  <c r="V208" i="37"/>
  <c r="Z208" i="37"/>
  <c r="AD208" i="37"/>
  <c r="AH208" i="37"/>
  <c r="AL208" i="37"/>
  <c r="AP208" i="37"/>
  <c r="AT208" i="37"/>
  <c r="AX208" i="37"/>
  <c r="C208" i="37"/>
  <c r="F156" i="37"/>
  <c r="J156" i="37"/>
  <c r="N156" i="37"/>
  <c r="R156" i="37"/>
  <c r="V156" i="37"/>
  <c r="Z156" i="37"/>
  <c r="AD156" i="37"/>
  <c r="AH156" i="37"/>
  <c r="AL156" i="37"/>
  <c r="AP156" i="37"/>
  <c r="AT156" i="37"/>
  <c r="AX156" i="37"/>
  <c r="K208" i="37"/>
  <c r="AA208" i="37"/>
  <c r="AQ208" i="37"/>
  <c r="K156" i="37"/>
  <c r="AA156" i="37"/>
  <c r="AQ156" i="37"/>
  <c r="AM156" i="37"/>
  <c r="O208" i="37"/>
  <c r="AE208" i="37"/>
  <c r="AU208" i="37"/>
  <c r="O156" i="37"/>
  <c r="AE156" i="37"/>
  <c r="AU156" i="37"/>
  <c r="W156" i="37"/>
  <c r="S208" i="37"/>
  <c r="AI208" i="37"/>
  <c r="AY208" i="37"/>
  <c r="S156" i="37"/>
  <c r="AI156" i="37"/>
  <c r="AY156" i="37"/>
  <c r="W208" i="37"/>
  <c r="AM208" i="37"/>
  <c r="G156" i="37"/>
  <c r="G180" i="37" s="1"/>
  <c r="G194" i="37" s="1"/>
  <c r="E164" i="37"/>
  <c r="I164" i="37"/>
  <c r="M164" i="37"/>
  <c r="Q164" i="37"/>
  <c r="Q176" i="37" s="1"/>
  <c r="Q190" i="37" s="1"/>
  <c r="U164" i="37"/>
  <c r="Y164" i="37"/>
  <c r="AC164" i="37"/>
  <c r="AC176" i="37" s="1"/>
  <c r="AC190" i="37" s="1"/>
  <c r="AG164" i="37"/>
  <c r="AG176" i="37" s="1"/>
  <c r="AG190" i="37" s="1"/>
  <c r="AK164" i="37"/>
  <c r="AK176" i="37" s="1"/>
  <c r="AK190" i="37" s="1"/>
  <c r="AO164" i="37"/>
  <c r="AO176" i="37" s="1"/>
  <c r="AO190" i="37" s="1"/>
  <c r="AS164" i="37"/>
  <c r="AS176" i="37" s="1"/>
  <c r="AS190" i="37" s="1"/>
  <c r="AW164" i="37"/>
  <c r="AW176" i="37" s="1"/>
  <c r="AW190" i="37" s="1"/>
  <c r="C164" i="37"/>
  <c r="F164" i="37"/>
  <c r="J164" i="37"/>
  <c r="N164" i="37"/>
  <c r="R164" i="37"/>
  <c r="V164" i="37"/>
  <c r="Z164" i="37"/>
  <c r="AD164" i="37"/>
  <c r="AD176" i="37" s="1"/>
  <c r="AD190" i="37" s="1"/>
  <c r="AH164" i="37"/>
  <c r="AL164" i="37"/>
  <c r="AL176" i="37" s="1"/>
  <c r="AL190" i="37" s="1"/>
  <c r="AP164" i="37"/>
  <c r="AP176" i="37" s="1"/>
  <c r="AP190" i="37" s="1"/>
  <c r="AT164" i="37"/>
  <c r="AT176" i="37" s="1"/>
  <c r="AT190" i="37" s="1"/>
  <c r="AX164" i="37"/>
  <c r="K164" i="37"/>
  <c r="S164" i="37"/>
  <c r="AA164" i="37"/>
  <c r="AI164" i="37"/>
  <c r="AI176" i="37" s="1"/>
  <c r="AI190" i="37" s="1"/>
  <c r="AQ164" i="37"/>
  <c r="AY164" i="37"/>
  <c r="AY176" i="37" s="1"/>
  <c r="AY190" i="37" s="1"/>
  <c r="E216" i="37"/>
  <c r="E228" i="37" s="1"/>
  <c r="E242" i="37" s="1"/>
  <c r="I216" i="37"/>
  <c r="M216" i="37"/>
  <c r="Q216" i="37"/>
  <c r="U216" i="37"/>
  <c r="Y216" i="37"/>
  <c r="AC216" i="37"/>
  <c r="AG216" i="37"/>
  <c r="AG228" i="37" s="1"/>
  <c r="AG242" i="37" s="1"/>
  <c r="AK216" i="37"/>
  <c r="AK228" i="37" s="1"/>
  <c r="AK242" i="37" s="1"/>
  <c r="AO216" i="37"/>
  <c r="AO228" i="37" s="1"/>
  <c r="AO242" i="37" s="1"/>
  <c r="AS216" i="37"/>
  <c r="AS228" i="37" s="1"/>
  <c r="AS242" i="37" s="1"/>
  <c r="AW216" i="37"/>
  <c r="D164" i="37"/>
  <c r="D176" i="37" s="1"/>
  <c r="D190" i="37" s="1"/>
  <c r="L164" i="37"/>
  <c r="T164" i="37"/>
  <c r="AB164" i="37"/>
  <c r="AJ164" i="37"/>
  <c r="AJ176" i="37" s="1"/>
  <c r="AJ190" i="37" s="1"/>
  <c r="AR164" i="37"/>
  <c r="AR176" i="37" s="1"/>
  <c r="AR190" i="37" s="1"/>
  <c r="AZ164" i="37"/>
  <c r="F216" i="37"/>
  <c r="J216" i="37"/>
  <c r="N216" i="37"/>
  <c r="R216" i="37"/>
  <c r="V216" i="37"/>
  <c r="Z216" i="37"/>
  <c r="AD216" i="37"/>
  <c r="AD228" i="37" s="1"/>
  <c r="AD242" i="37" s="1"/>
  <c r="AH216" i="37"/>
  <c r="AH228" i="37" s="1"/>
  <c r="AH242" i="37" s="1"/>
  <c r="AL216" i="37"/>
  <c r="AL228" i="37" s="1"/>
  <c r="AL242" i="37" s="1"/>
  <c r="AP216" i="37"/>
  <c r="AP228" i="37" s="1"/>
  <c r="AP242" i="37" s="1"/>
  <c r="AT216" i="37"/>
  <c r="AX216" i="37"/>
  <c r="AX228" i="37" s="1"/>
  <c r="AX242" i="37" s="1"/>
  <c r="G164" i="37"/>
  <c r="W164" i="37"/>
  <c r="AM164" i="37"/>
  <c r="AM176" i="37" s="1"/>
  <c r="AM190" i="37" s="1"/>
  <c r="G216" i="37"/>
  <c r="O216" i="37"/>
  <c r="W216" i="37"/>
  <c r="AE216" i="37"/>
  <c r="AE228" i="37" s="1"/>
  <c r="AE242" i="37" s="1"/>
  <c r="AM216" i="37"/>
  <c r="AM228" i="37" s="1"/>
  <c r="AM242" i="37" s="1"/>
  <c r="AU216" i="37"/>
  <c r="AU228" i="37" s="1"/>
  <c r="AU242" i="37" s="1"/>
  <c r="H164" i="37"/>
  <c r="X164" i="37"/>
  <c r="AN164" i="37"/>
  <c r="AN176" i="37" s="1"/>
  <c r="AN190" i="37" s="1"/>
  <c r="H216" i="37"/>
  <c r="P216" i="37"/>
  <c r="X216" i="37"/>
  <c r="AF216" i="37"/>
  <c r="AN216" i="37"/>
  <c r="AN228" i="37" s="1"/>
  <c r="AN242" i="37" s="1"/>
  <c r="AN238" i="37" s="1"/>
  <c r="AV216" i="37"/>
  <c r="AV228" i="37" s="1"/>
  <c r="AV242" i="37" s="1"/>
  <c r="O164" i="37"/>
  <c r="AE164" i="37"/>
  <c r="AE176" i="37" s="1"/>
  <c r="AE190" i="37" s="1"/>
  <c r="AU164" i="37"/>
  <c r="AU176" i="37" s="1"/>
  <c r="AU190" i="37" s="1"/>
  <c r="K216" i="37"/>
  <c r="S216" i="37"/>
  <c r="AA216" i="37"/>
  <c r="AI216" i="37"/>
  <c r="AQ216" i="37"/>
  <c r="AQ228" i="37" s="1"/>
  <c r="AQ242" i="37" s="1"/>
  <c r="AY216" i="37"/>
  <c r="AF164" i="37"/>
  <c r="T216" i="37"/>
  <c r="AZ216" i="37"/>
  <c r="P164" i="37"/>
  <c r="AV164" i="37"/>
  <c r="AB216" i="37"/>
  <c r="C216" i="37"/>
  <c r="C228" i="37" s="1"/>
  <c r="L216" i="37"/>
  <c r="AR216" i="37"/>
  <c r="AR228" i="37" s="1"/>
  <c r="AR242" i="37" s="1"/>
  <c r="D216" i="37"/>
  <c r="AJ216" i="37"/>
  <c r="AJ228" i="37" s="1"/>
  <c r="AJ242" i="37" s="1"/>
  <c r="AJ238" i="37" s="1"/>
  <c r="G166" i="37"/>
  <c r="K166" i="37"/>
  <c r="O166" i="37"/>
  <c r="S166" i="37"/>
  <c r="W166" i="37"/>
  <c r="AA166" i="37"/>
  <c r="AE166" i="37"/>
  <c r="AE178" i="37" s="1"/>
  <c r="AE192" i="37" s="1"/>
  <c r="AI166" i="37"/>
  <c r="AI178" i="37" s="1"/>
  <c r="AI192" i="37" s="1"/>
  <c r="AM166" i="37"/>
  <c r="AM178" i="37" s="1"/>
  <c r="AM192" i="37" s="1"/>
  <c r="AQ166" i="37"/>
  <c r="AU166" i="37"/>
  <c r="AU178" i="37" s="1"/>
  <c r="AU192" i="37" s="1"/>
  <c r="AY166" i="37"/>
  <c r="AY178" i="37" s="1"/>
  <c r="AY192" i="37" s="1"/>
  <c r="D166" i="37"/>
  <c r="H166" i="37"/>
  <c r="L166" i="37"/>
  <c r="P166" i="37"/>
  <c r="P178" i="37" s="1"/>
  <c r="P192" i="37" s="1"/>
  <c r="T166" i="37"/>
  <c r="X166" i="37"/>
  <c r="AB166" i="37"/>
  <c r="AF166" i="37"/>
  <c r="AF178" i="37" s="1"/>
  <c r="AF192" i="37" s="1"/>
  <c r="AJ166" i="37"/>
  <c r="AJ178" i="37" s="1"/>
  <c r="AJ192" i="37" s="1"/>
  <c r="AN166" i="37"/>
  <c r="AR166" i="37"/>
  <c r="AR178" i="37" s="1"/>
  <c r="AR192" i="37" s="1"/>
  <c r="AV166" i="37"/>
  <c r="AV178" i="37" s="1"/>
  <c r="AV192" i="37" s="1"/>
  <c r="AZ166" i="37"/>
  <c r="I166" i="37"/>
  <c r="Q166" i="37"/>
  <c r="Y166" i="37"/>
  <c r="Y178" i="37" s="1"/>
  <c r="Y192" i="37" s="1"/>
  <c r="AG166" i="37"/>
  <c r="AG178" i="37" s="1"/>
  <c r="AG192" i="37" s="1"/>
  <c r="AO166" i="37"/>
  <c r="AO178" i="37" s="1"/>
  <c r="AO192" i="37" s="1"/>
  <c r="AW166" i="37"/>
  <c r="AW178" i="37" s="1"/>
  <c r="AW192" i="37" s="1"/>
  <c r="C166" i="37"/>
  <c r="G218" i="37"/>
  <c r="K218" i="37"/>
  <c r="O218" i="37"/>
  <c r="S218" i="37"/>
  <c r="W218" i="37"/>
  <c r="AA218" i="37"/>
  <c r="AE218" i="37"/>
  <c r="AE230" i="37" s="1"/>
  <c r="AE244" i="37" s="1"/>
  <c r="AI218" i="37"/>
  <c r="AI230" i="37" s="1"/>
  <c r="AI244" i="37" s="1"/>
  <c r="J166" i="37"/>
  <c r="R166" i="37"/>
  <c r="Z166" i="37"/>
  <c r="AH166" i="37"/>
  <c r="AH178" i="37" s="1"/>
  <c r="AH192" i="37" s="1"/>
  <c r="AP166" i="37"/>
  <c r="AX166" i="37"/>
  <c r="AX178" i="37" s="1"/>
  <c r="AX192" i="37" s="1"/>
  <c r="D218" i="37"/>
  <c r="H218" i="37"/>
  <c r="H230" i="37" s="1"/>
  <c r="H244" i="37" s="1"/>
  <c r="L218" i="37"/>
  <c r="P218" i="37"/>
  <c r="T218" i="37"/>
  <c r="X218" i="37"/>
  <c r="AB218" i="37"/>
  <c r="AF218" i="37"/>
  <c r="AF230" i="37" s="1"/>
  <c r="AF244" i="37" s="1"/>
  <c r="AJ218" i="37"/>
  <c r="AJ230" i="37" s="1"/>
  <c r="AJ244" i="37" s="1"/>
  <c r="AN218" i="37"/>
  <c r="AN230" i="37" s="1"/>
  <c r="AN244" i="37" s="1"/>
  <c r="AR218" i="37"/>
  <c r="AV218" i="37"/>
  <c r="AV230" i="37" s="1"/>
  <c r="AV244" i="37" s="1"/>
  <c r="AZ218" i="37"/>
  <c r="E166" i="37"/>
  <c r="U166" i="37"/>
  <c r="AK166" i="37"/>
  <c r="AK178" i="37" s="1"/>
  <c r="AK192" i="37" s="1"/>
  <c r="E218" i="37"/>
  <c r="M218" i="37"/>
  <c r="U218" i="37"/>
  <c r="AC218" i="37"/>
  <c r="AC230" i="37" s="1"/>
  <c r="AC244" i="37" s="1"/>
  <c r="AK218" i="37"/>
  <c r="AK230" i="37" s="1"/>
  <c r="AK244" i="37" s="1"/>
  <c r="AP218" i="37"/>
  <c r="AP230" i="37" s="1"/>
  <c r="AP244" i="37" s="1"/>
  <c r="AU218" i="37"/>
  <c r="AU230" i="37" s="1"/>
  <c r="AU244" i="37" s="1"/>
  <c r="F166" i="37"/>
  <c r="V166" i="37"/>
  <c r="AL166" i="37"/>
  <c r="AL178" i="37" s="1"/>
  <c r="AL192" i="37" s="1"/>
  <c r="F218" i="37"/>
  <c r="N218" i="37"/>
  <c r="V218" i="37"/>
  <c r="V230" i="37" s="1"/>
  <c r="AD218" i="37"/>
  <c r="AD230" i="37" s="1"/>
  <c r="AD244" i="37" s="1"/>
  <c r="AL218" i="37"/>
  <c r="AL230" i="37" s="1"/>
  <c r="AL244" i="37" s="1"/>
  <c r="AQ218" i="37"/>
  <c r="AW218" i="37"/>
  <c r="AW230" i="37" s="1"/>
  <c r="AW244" i="37" s="1"/>
  <c r="M166" i="37"/>
  <c r="M178" i="37" s="1"/>
  <c r="M192" i="37" s="1"/>
  <c r="AC166" i="37"/>
  <c r="AC178" i="37" s="1"/>
  <c r="AC192" i="37" s="1"/>
  <c r="AS166" i="37"/>
  <c r="AS178" i="37" s="1"/>
  <c r="AS192" i="37" s="1"/>
  <c r="I218" i="37"/>
  <c r="Q218" i="37"/>
  <c r="Y218" i="37"/>
  <c r="AG218" i="37"/>
  <c r="AG230" i="37" s="1"/>
  <c r="AG244" i="37" s="1"/>
  <c r="AM218" i="37"/>
  <c r="AM230" i="37" s="1"/>
  <c r="AM244" i="37" s="1"/>
  <c r="AS218" i="37"/>
  <c r="AS230" i="37" s="1"/>
  <c r="AS244" i="37" s="1"/>
  <c r="AX218" i="37"/>
  <c r="AX230" i="37" s="1"/>
  <c r="AX244" i="37" s="1"/>
  <c r="R218" i="37"/>
  <c r="AT218" i="37"/>
  <c r="AT166" i="37"/>
  <c r="AT178" i="37" s="1"/>
  <c r="AT192" i="37" s="1"/>
  <c r="AO218" i="37"/>
  <c r="AO230" i="37" s="1"/>
  <c r="AO244" i="37" s="1"/>
  <c r="N166" i="37"/>
  <c r="Z218" i="37"/>
  <c r="Z230" i="37" s="1"/>
  <c r="Z244" i="37" s="1"/>
  <c r="AY218" i="37"/>
  <c r="AY230" i="37" s="1"/>
  <c r="AY244" i="37" s="1"/>
  <c r="J218" i="37"/>
  <c r="AD166" i="37"/>
  <c r="AD178" i="37" s="1"/>
  <c r="AD192" i="37" s="1"/>
  <c r="AH218" i="37"/>
  <c r="AH230" i="37" s="1"/>
  <c r="AH244" i="37" s="1"/>
  <c r="C218" i="37"/>
  <c r="E168" i="37"/>
  <c r="I168" i="37"/>
  <c r="M168" i="37"/>
  <c r="M180" i="37" s="1"/>
  <c r="M194" i="37" s="1"/>
  <c r="Q168" i="37"/>
  <c r="Q180" i="37" s="1"/>
  <c r="Q194" i="37" s="1"/>
  <c r="U168" i="37"/>
  <c r="Y168" i="37"/>
  <c r="AC168" i="37"/>
  <c r="AC180" i="37" s="1"/>
  <c r="AC194" i="37" s="1"/>
  <c r="AG168" i="37"/>
  <c r="AG180" i="37" s="1"/>
  <c r="AG194" i="37" s="1"/>
  <c r="AK168" i="37"/>
  <c r="AO168" i="37"/>
  <c r="AO180" i="37" s="1"/>
  <c r="AO194" i="37" s="1"/>
  <c r="AS168" i="37"/>
  <c r="AS180" i="37" s="1"/>
  <c r="AS194" i="37" s="1"/>
  <c r="AW168" i="37"/>
  <c r="AW180" i="37" s="1"/>
  <c r="AW194" i="37" s="1"/>
  <c r="C168" i="37"/>
  <c r="F168" i="37"/>
  <c r="J168" i="37"/>
  <c r="N168" i="37"/>
  <c r="R168" i="37"/>
  <c r="V168" i="37"/>
  <c r="Z168" i="37"/>
  <c r="AD168" i="37"/>
  <c r="AD180" i="37" s="1"/>
  <c r="AD194" i="37" s="1"/>
  <c r="AH168" i="37"/>
  <c r="AH180" i="37" s="1"/>
  <c r="AH194" i="37" s="1"/>
  <c r="AL168" i="37"/>
  <c r="AL180" i="37" s="1"/>
  <c r="AL194" i="37" s="1"/>
  <c r="AP168" i="37"/>
  <c r="AP180" i="37" s="1"/>
  <c r="AP194" i="37" s="1"/>
  <c r="AT168" i="37"/>
  <c r="AT180" i="37" s="1"/>
  <c r="AT194" i="37" s="1"/>
  <c r="AX168" i="37"/>
  <c r="AX180" i="37" s="1"/>
  <c r="AX194" i="37" s="1"/>
  <c r="G168" i="37"/>
  <c r="O168" i="37"/>
  <c r="W168" i="37"/>
  <c r="AE168" i="37"/>
  <c r="AE180" i="37" s="1"/>
  <c r="AE194" i="37" s="1"/>
  <c r="AM168" i="37"/>
  <c r="AU168" i="37"/>
  <c r="AU180" i="37" s="1"/>
  <c r="AU194" i="37" s="1"/>
  <c r="H168" i="37"/>
  <c r="P168" i="37"/>
  <c r="X168" i="37"/>
  <c r="AF168" i="37"/>
  <c r="AF180" i="37" s="1"/>
  <c r="AF194" i="37" s="1"/>
  <c r="AN168" i="37"/>
  <c r="AN180" i="37" s="1"/>
  <c r="AN194" i="37" s="1"/>
  <c r="AV168" i="37"/>
  <c r="AV180" i="37" s="1"/>
  <c r="AV194" i="37" s="1"/>
  <c r="S168" i="37"/>
  <c r="AI168" i="37"/>
  <c r="AY168" i="37"/>
  <c r="AY180" i="37" s="1"/>
  <c r="AY194" i="37" s="1"/>
  <c r="E220" i="37"/>
  <c r="I220" i="37"/>
  <c r="M220" i="37"/>
  <c r="Q220" i="37"/>
  <c r="Q232" i="37" s="1"/>
  <c r="Q246" i="37" s="1"/>
  <c r="U220" i="37"/>
  <c r="Y220" i="37"/>
  <c r="AC220" i="37"/>
  <c r="AC232" i="37" s="1"/>
  <c r="AC246" i="37" s="1"/>
  <c r="AG220" i="37"/>
  <c r="AG232" i="37" s="1"/>
  <c r="AG246" i="37" s="1"/>
  <c r="AK220" i="37"/>
  <c r="AO220" i="37"/>
  <c r="AO232" i="37" s="1"/>
  <c r="AO246" i="37" s="1"/>
  <c r="AS220" i="37"/>
  <c r="AS232" i="37" s="1"/>
  <c r="AS246" i="37" s="1"/>
  <c r="AW220" i="37"/>
  <c r="AW232" i="37" s="1"/>
  <c r="AW246" i="37" s="1"/>
  <c r="D168" i="37"/>
  <c r="T168" i="37"/>
  <c r="AJ168" i="37"/>
  <c r="AJ180" i="37" s="1"/>
  <c r="AJ194" i="37" s="1"/>
  <c r="AZ168" i="37"/>
  <c r="F220" i="37"/>
  <c r="J220" i="37"/>
  <c r="N220" i="37"/>
  <c r="R220" i="37"/>
  <c r="V220" i="37"/>
  <c r="Z220" i="37"/>
  <c r="AD220" i="37"/>
  <c r="AD232" i="37" s="1"/>
  <c r="AD246" i="37" s="1"/>
  <c r="AH220" i="37"/>
  <c r="AH232" i="37" s="1"/>
  <c r="AH246" i="37" s="1"/>
  <c r="AL220" i="37"/>
  <c r="AL232" i="37" s="1"/>
  <c r="AL246" i="37" s="1"/>
  <c r="AP220" i="37"/>
  <c r="AP232" i="37" s="1"/>
  <c r="AP246" i="37" s="1"/>
  <c r="AT220" i="37"/>
  <c r="AT232" i="37" s="1"/>
  <c r="AT246" i="37" s="1"/>
  <c r="AX220" i="37"/>
  <c r="AX232" i="37" s="1"/>
  <c r="AX246" i="37" s="1"/>
  <c r="K168" i="37"/>
  <c r="AA168" i="37"/>
  <c r="AQ168" i="37"/>
  <c r="AQ180" i="37" s="1"/>
  <c r="AQ194" i="37" s="1"/>
  <c r="G220" i="37"/>
  <c r="G232" i="37" s="1"/>
  <c r="G246" i="37" s="1"/>
  <c r="K220" i="37"/>
  <c r="O220" i="37"/>
  <c r="S220" i="37"/>
  <c r="W220" i="37"/>
  <c r="AA220" i="37"/>
  <c r="AE220" i="37"/>
  <c r="AE232" i="37" s="1"/>
  <c r="AE246" i="37" s="1"/>
  <c r="AI220" i="37"/>
  <c r="AI232" i="37" s="1"/>
  <c r="AI246" i="37" s="1"/>
  <c r="AM220" i="37"/>
  <c r="AM232" i="37" s="1"/>
  <c r="AM246" i="37" s="1"/>
  <c r="AQ220" i="37"/>
  <c r="AU220" i="37"/>
  <c r="AU232" i="37" s="1"/>
  <c r="AU246" i="37" s="1"/>
  <c r="AY220" i="37"/>
  <c r="AY232" i="37" s="1"/>
  <c r="AY246" i="37" s="1"/>
  <c r="AB168" i="37"/>
  <c r="P220" i="37"/>
  <c r="AF220" i="37"/>
  <c r="AV220" i="37"/>
  <c r="L220" i="37"/>
  <c r="AR220" i="37"/>
  <c r="AR232" i="37" s="1"/>
  <c r="AR246" i="37" s="1"/>
  <c r="AR168" i="37"/>
  <c r="D220" i="37"/>
  <c r="T220" i="37"/>
  <c r="AJ220" i="37"/>
  <c r="AJ232" i="37" s="1"/>
  <c r="AJ246" i="37" s="1"/>
  <c r="AZ220" i="37"/>
  <c r="C220" i="37"/>
  <c r="L168" i="37"/>
  <c r="AB220" i="37"/>
  <c r="H220" i="37"/>
  <c r="X220" i="37"/>
  <c r="AN220" i="37"/>
  <c r="AN232" i="37" s="1"/>
  <c r="AN246" i="37" s="1"/>
  <c r="C71" i="37"/>
  <c r="C203" i="37"/>
  <c r="C151" i="37"/>
  <c r="B205" i="37"/>
  <c r="I175" i="37"/>
  <c r="I189" i="37" s="1"/>
  <c r="M175" i="37"/>
  <c r="M189" i="37" s="1"/>
  <c r="AZ175" i="37"/>
  <c r="AZ189" i="37" s="1"/>
  <c r="K176" i="37"/>
  <c r="K190" i="37" s="1"/>
  <c r="O176" i="37"/>
  <c r="O190" i="37" s="1"/>
  <c r="E177" i="37"/>
  <c r="E191" i="37" s="1"/>
  <c r="U177" i="37"/>
  <c r="U191" i="37" s="1"/>
  <c r="G178" i="37"/>
  <c r="G192" i="37" s="1"/>
  <c r="O178" i="37"/>
  <c r="O192" i="37" s="1"/>
  <c r="E179" i="37"/>
  <c r="E193" i="37" s="1"/>
  <c r="Q179" i="37"/>
  <c r="Q193" i="37" s="1"/>
  <c r="U179" i="37"/>
  <c r="U193" i="37" s="1"/>
  <c r="L175" i="37"/>
  <c r="L189" i="37" s="1"/>
  <c r="P175" i="37"/>
  <c r="P189" i="37" s="1"/>
  <c r="X175" i="37"/>
  <c r="X189" i="37" s="1"/>
  <c r="F176" i="37"/>
  <c r="F190" i="37" s="1"/>
  <c r="N176" i="37"/>
  <c r="N190" i="37" s="1"/>
  <c r="F175" i="37"/>
  <c r="F189" i="37" s="1"/>
  <c r="V175" i="37"/>
  <c r="L176" i="37"/>
  <c r="L190" i="37" s="1"/>
  <c r="AB176" i="37"/>
  <c r="AB190" i="37" s="1"/>
  <c r="J177" i="37"/>
  <c r="J191" i="37" s="1"/>
  <c r="R177" i="37"/>
  <c r="R191" i="37" s="1"/>
  <c r="R178" i="37"/>
  <c r="R192" i="37" s="1"/>
  <c r="AZ178" i="37"/>
  <c r="AZ192" i="37" s="1"/>
  <c r="H179" i="37"/>
  <c r="H193" i="37" s="1"/>
  <c r="N179" i="37"/>
  <c r="N193" i="37" s="1"/>
  <c r="D180" i="37"/>
  <c r="D194" i="37" s="1"/>
  <c r="T180" i="37"/>
  <c r="T194" i="37" s="1"/>
  <c r="K175" i="37"/>
  <c r="K189" i="37" s="1"/>
  <c r="S175" i="37"/>
  <c r="S189" i="37" s="1"/>
  <c r="I176" i="37"/>
  <c r="I190" i="37" s="1"/>
  <c r="Y176" i="37"/>
  <c r="Y190" i="37" s="1"/>
  <c r="O177" i="37"/>
  <c r="O191" i="37" s="1"/>
  <c r="AA177" i="37"/>
  <c r="AA191" i="37" s="1"/>
  <c r="L178" i="37"/>
  <c r="L192" i="37" s="1"/>
  <c r="V178" i="37"/>
  <c r="K180" i="37"/>
  <c r="K194" i="37" s="1"/>
  <c r="W180" i="37"/>
  <c r="W194" i="37" s="1"/>
  <c r="AA180" i="37"/>
  <c r="AA194" i="37" s="1"/>
  <c r="AZ176" i="37"/>
  <c r="AZ190" i="37" s="1"/>
  <c r="N178" i="37"/>
  <c r="N192" i="37" s="1"/>
  <c r="Q227" i="37"/>
  <c r="Q241" i="37" s="1"/>
  <c r="Y227" i="37"/>
  <c r="Y241" i="37" s="1"/>
  <c r="AZ227" i="37"/>
  <c r="AZ241" i="37" s="1"/>
  <c r="O228" i="37"/>
  <c r="O242" i="37" s="1"/>
  <c r="E229" i="37"/>
  <c r="E243" i="37" s="1"/>
  <c r="I229" i="37"/>
  <c r="I243" i="37" s="1"/>
  <c r="AZ229" i="37"/>
  <c r="AZ243" i="37" s="1"/>
  <c r="K230" i="37"/>
  <c r="K244" i="37" s="1"/>
  <c r="O230" i="37"/>
  <c r="O244" i="37" s="1"/>
  <c r="X176" i="37"/>
  <c r="X190" i="37" s="1"/>
  <c r="U178" i="37"/>
  <c r="U192" i="37" s="1"/>
  <c r="AA179" i="37"/>
  <c r="AA193" i="37" s="1"/>
  <c r="J180" i="37"/>
  <c r="J194" i="37" s="1"/>
  <c r="H227" i="37"/>
  <c r="H241" i="37" s="1"/>
  <c r="T227" i="37"/>
  <c r="T241" i="37" s="1"/>
  <c r="F228" i="37"/>
  <c r="F242" i="37" s="1"/>
  <c r="J228" i="37"/>
  <c r="J242" i="37" s="1"/>
  <c r="N228" i="37"/>
  <c r="N242" i="37" s="1"/>
  <c r="H229" i="37"/>
  <c r="H243" i="37" s="1"/>
  <c r="L229" i="37"/>
  <c r="L243" i="37" s="1"/>
  <c r="F230" i="37"/>
  <c r="F244" i="37" s="1"/>
  <c r="R230" i="37"/>
  <c r="R244" i="37" s="1"/>
  <c r="T231" i="37"/>
  <c r="T245" i="37" s="1"/>
  <c r="X231" i="37"/>
  <c r="X245" i="37" s="1"/>
  <c r="F232" i="37"/>
  <c r="F246" i="37" s="1"/>
  <c r="V232" i="37"/>
  <c r="D233" i="37"/>
  <c r="D247" i="37" s="1"/>
  <c r="H233" i="37"/>
  <c r="H247" i="37" s="1"/>
  <c r="L233" i="37"/>
  <c r="L247" i="37" s="1"/>
  <c r="P233" i="37"/>
  <c r="P247" i="37" s="1"/>
  <c r="T233" i="37"/>
  <c r="T247" i="37" s="1"/>
  <c r="X233" i="37"/>
  <c r="X247" i="37" s="1"/>
  <c r="AB233" i="37"/>
  <c r="AB247" i="37" s="1"/>
  <c r="F234" i="37"/>
  <c r="F248" i="37" s="1"/>
  <c r="J234" i="37"/>
  <c r="J248" i="37" s="1"/>
  <c r="N234" i="37"/>
  <c r="N248" i="37" s="1"/>
  <c r="R234" i="37"/>
  <c r="R248" i="37" s="1"/>
  <c r="V234" i="37"/>
  <c r="V248" i="37" s="1"/>
  <c r="Z234" i="37"/>
  <c r="Z248" i="37" s="1"/>
  <c r="D235" i="37"/>
  <c r="D249" i="37" s="1"/>
  <c r="H235" i="37"/>
  <c r="H249" i="37" s="1"/>
  <c r="L235" i="37"/>
  <c r="L249" i="37" s="1"/>
  <c r="P235" i="37"/>
  <c r="P249" i="37" s="1"/>
  <c r="T235" i="37"/>
  <c r="T249" i="37" s="1"/>
  <c r="X235" i="37"/>
  <c r="X249" i="37" s="1"/>
  <c r="AB235" i="37"/>
  <c r="AB249" i="37" s="1"/>
  <c r="F236" i="37"/>
  <c r="F250" i="37" s="1"/>
  <c r="J236" i="37"/>
  <c r="J250" i="37" s="1"/>
  <c r="N236" i="37"/>
  <c r="N250" i="37" s="1"/>
  <c r="R236" i="37"/>
  <c r="R250" i="37" s="1"/>
  <c r="V236" i="37"/>
  <c r="V250" i="37" s="1"/>
  <c r="Z236" i="37"/>
  <c r="Z250" i="37" s="1"/>
  <c r="E178" i="37"/>
  <c r="E192" i="37" s="1"/>
  <c r="V179" i="37"/>
  <c r="F229" i="37"/>
  <c r="F243" i="37" s="1"/>
  <c r="N231" i="37"/>
  <c r="N245" i="37" s="1"/>
  <c r="D232" i="37"/>
  <c r="D246" i="37" s="1"/>
  <c r="I232" i="37"/>
  <c r="I246" i="37" s="1"/>
  <c r="Y232" i="37"/>
  <c r="Y246" i="37" s="1"/>
  <c r="E233" i="37"/>
  <c r="E247" i="37" s="1"/>
  <c r="J233" i="37"/>
  <c r="J247" i="37" s="1"/>
  <c r="O233" i="37"/>
  <c r="O247" i="37" s="1"/>
  <c r="U233" i="37"/>
  <c r="U247" i="37" s="1"/>
  <c r="Z233" i="37"/>
  <c r="Z247" i="37" s="1"/>
  <c r="E234" i="37"/>
  <c r="E248" i="37" s="1"/>
  <c r="K234" i="37"/>
  <c r="K248" i="37" s="1"/>
  <c r="P234" i="37"/>
  <c r="P248" i="37" s="1"/>
  <c r="U234" i="37"/>
  <c r="U248" i="37" s="1"/>
  <c r="AA234" i="37"/>
  <c r="AA248" i="37" s="1"/>
  <c r="F235" i="37"/>
  <c r="F249" i="37" s="1"/>
  <c r="K235" i="37"/>
  <c r="K249" i="37" s="1"/>
  <c r="Q235" i="37"/>
  <c r="Q249" i="37" s="1"/>
  <c r="V235" i="37"/>
  <c r="V249" i="37" s="1"/>
  <c r="AA235" i="37"/>
  <c r="AA249" i="37" s="1"/>
  <c r="G236" i="37"/>
  <c r="G250" i="37" s="1"/>
  <c r="L236" i="37"/>
  <c r="L250" i="37" s="1"/>
  <c r="Q236" i="37"/>
  <c r="Q250" i="37" s="1"/>
  <c r="W236" i="37"/>
  <c r="W250" i="37" s="1"/>
  <c r="AB236" i="37"/>
  <c r="AB250" i="37" s="1"/>
  <c r="C215" i="37"/>
  <c r="K177" i="37"/>
  <c r="K191" i="37" s="1"/>
  <c r="X177" i="37"/>
  <c r="X191" i="37" s="1"/>
  <c r="O179" i="37"/>
  <c r="O193" i="37" s="1"/>
  <c r="I180" i="37"/>
  <c r="I194" i="37" s="1"/>
  <c r="Y180" i="37"/>
  <c r="Y194" i="37" s="1"/>
  <c r="Q230" i="37"/>
  <c r="Q244" i="37" s="1"/>
  <c r="AZ231" i="37"/>
  <c r="AZ245" i="37" s="1"/>
  <c r="M232" i="37"/>
  <c r="M246" i="37" s="1"/>
  <c r="I233" i="37"/>
  <c r="I247" i="37" s="1"/>
  <c r="N233" i="37"/>
  <c r="N247" i="37" s="1"/>
  <c r="S233" i="37"/>
  <c r="S247" i="37" s="1"/>
  <c r="Y233" i="37"/>
  <c r="Y247" i="37" s="1"/>
  <c r="D234" i="37"/>
  <c r="D248" i="37" s="1"/>
  <c r="I234" i="37"/>
  <c r="I248" i="37" s="1"/>
  <c r="O234" i="37"/>
  <c r="O248" i="37" s="1"/>
  <c r="T234" i="37"/>
  <c r="T248" i="37" s="1"/>
  <c r="Y234" i="37"/>
  <c r="Y248" i="37" s="1"/>
  <c r="E235" i="37"/>
  <c r="E249" i="37" s="1"/>
  <c r="J235" i="37"/>
  <c r="J249" i="37" s="1"/>
  <c r="O235" i="37"/>
  <c r="O249" i="37" s="1"/>
  <c r="U235" i="37"/>
  <c r="U249" i="37" s="1"/>
  <c r="Z235" i="37"/>
  <c r="Z249" i="37" s="1"/>
  <c r="E236" i="37"/>
  <c r="E250" i="37" s="1"/>
  <c r="K236" i="37"/>
  <c r="K250" i="37" s="1"/>
  <c r="P236" i="37"/>
  <c r="P250" i="37" s="1"/>
  <c r="U236" i="37"/>
  <c r="U250" i="37" s="1"/>
  <c r="AA236" i="37"/>
  <c r="AA250" i="37" s="1"/>
  <c r="C163" i="37"/>
  <c r="E176" i="37"/>
  <c r="E190" i="37" s="1"/>
  <c r="Q228" i="37"/>
  <c r="Q242" i="37" s="1"/>
  <c r="G229" i="37"/>
  <c r="G243" i="37" s="1"/>
  <c r="AZ230" i="37"/>
  <c r="AZ244" i="37" s="1"/>
  <c r="O231" i="37"/>
  <c r="O245" i="37" s="1"/>
  <c r="F233" i="37"/>
  <c r="F247" i="37" s="1"/>
  <c r="Q233" i="37"/>
  <c r="Q247" i="37" s="1"/>
  <c r="AA233" i="37"/>
  <c r="AA247" i="37" s="1"/>
  <c r="L234" i="37"/>
  <c r="L248" i="37" s="1"/>
  <c r="W234" i="37"/>
  <c r="W248" i="37" s="1"/>
  <c r="G235" i="37"/>
  <c r="G249" i="37" s="1"/>
  <c r="R235" i="37"/>
  <c r="R249" i="37" s="1"/>
  <c r="AZ235" i="37"/>
  <c r="AZ249" i="37" s="1"/>
  <c r="M236" i="37"/>
  <c r="M250" i="37" s="1"/>
  <c r="X236" i="37"/>
  <c r="X250" i="37" s="1"/>
  <c r="T228" i="37"/>
  <c r="T242" i="37" s="1"/>
  <c r="F231" i="37"/>
  <c r="F245" i="37" s="1"/>
  <c r="AA231" i="37"/>
  <c r="AA245" i="37" s="1"/>
  <c r="G233" i="37"/>
  <c r="G247" i="37" s="1"/>
  <c r="M234" i="37"/>
  <c r="M248" i="37" s="1"/>
  <c r="I235" i="37"/>
  <c r="I249" i="37" s="1"/>
  <c r="D236" i="37"/>
  <c r="D250" i="37" s="1"/>
  <c r="K179" i="37"/>
  <c r="K193" i="37" s="1"/>
  <c r="S227" i="37"/>
  <c r="S241" i="37" s="1"/>
  <c r="Y228" i="37"/>
  <c r="Y242" i="37" s="1"/>
  <c r="E230" i="37"/>
  <c r="E244" i="37" s="1"/>
  <c r="V233" i="37"/>
  <c r="V247" i="37" s="1"/>
  <c r="Q234" i="37"/>
  <c r="Q248" i="37" s="1"/>
  <c r="M235" i="37"/>
  <c r="M249" i="37" s="1"/>
  <c r="S236" i="37"/>
  <c r="S250" i="37" s="1"/>
  <c r="F180" i="37"/>
  <c r="F194" i="37" s="1"/>
  <c r="F227" i="37"/>
  <c r="F241" i="37" s="1"/>
  <c r="V227" i="37"/>
  <c r="R229" i="37"/>
  <c r="R243" i="37" s="1"/>
  <c r="K231" i="37"/>
  <c r="K245" i="37" s="1"/>
  <c r="V231" i="37"/>
  <c r="AB232" i="37"/>
  <c r="AB246" i="37" s="1"/>
  <c r="M233" i="37"/>
  <c r="M247" i="37" s="1"/>
  <c r="W233" i="37"/>
  <c r="W247" i="37" s="1"/>
  <c r="H234" i="37"/>
  <c r="H248" i="37" s="1"/>
  <c r="S234" i="37"/>
  <c r="S248" i="37" s="1"/>
  <c r="AZ234" i="37"/>
  <c r="AZ248" i="37" s="1"/>
  <c r="N235" i="37"/>
  <c r="N249" i="37" s="1"/>
  <c r="Y235" i="37"/>
  <c r="Y249" i="37" s="1"/>
  <c r="I236" i="37"/>
  <c r="I250" i="37" s="1"/>
  <c r="T236" i="37"/>
  <c r="T250" i="37" s="1"/>
  <c r="V180" i="37"/>
  <c r="D228" i="37"/>
  <c r="D242" i="37" s="1"/>
  <c r="P230" i="37"/>
  <c r="P244" i="37" s="1"/>
  <c r="Q231" i="37"/>
  <c r="Q245" i="37" s="1"/>
  <c r="L232" i="37"/>
  <c r="L246" i="37" s="1"/>
  <c r="R233" i="37"/>
  <c r="R247" i="37" s="1"/>
  <c r="AZ233" i="37"/>
  <c r="AZ247" i="37" s="1"/>
  <c r="X234" i="37"/>
  <c r="X248" i="37" s="1"/>
  <c r="S235" i="37"/>
  <c r="S249" i="37" s="1"/>
  <c r="O236" i="37"/>
  <c r="O250" i="37" s="1"/>
  <c r="Y236" i="37"/>
  <c r="Y250" i="37" s="1"/>
  <c r="I228" i="37"/>
  <c r="I242" i="37" s="1"/>
  <c r="O229" i="37"/>
  <c r="O243" i="37" s="1"/>
  <c r="AA232" i="37"/>
  <c r="AA246" i="37" s="1"/>
  <c r="K233" i="37"/>
  <c r="K247" i="37" s="1"/>
  <c r="G234" i="37"/>
  <c r="G248" i="37" s="1"/>
  <c r="AB234" i="37"/>
  <c r="AB248" i="37" s="1"/>
  <c r="W235" i="37"/>
  <c r="W249" i="37" s="1"/>
  <c r="H236" i="37"/>
  <c r="H250" i="37" s="1"/>
  <c r="AZ236" i="37"/>
  <c r="AZ250" i="37" s="1"/>
  <c r="G46" i="38"/>
  <c r="I46" i="38" s="1"/>
  <c r="E27" i="38"/>
  <c r="F44" i="38"/>
  <c r="F45" i="38" s="1"/>
  <c r="F26" i="38"/>
  <c r="G44" i="38" s="1"/>
  <c r="G45" i="38" s="1"/>
  <c r="B85" i="37"/>
  <c r="AP186" i="37" l="1"/>
  <c r="AV232" i="37"/>
  <c r="AV246" i="37" s="1"/>
  <c r="AI180" i="37"/>
  <c r="AI194" i="37" s="1"/>
  <c r="AT230" i="37"/>
  <c r="AT244" i="37" s="1"/>
  <c r="AI228" i="37"/>
  <c r="AI242" i="37" s="1"/>
  <c r="AI238" i="37" s="1"/>
  <c r="AW228" i="37"/>
  <c r="AW242" i="37" s="1"/>
  <c r="AO231" i="37"/>
  <c r="AO245" i="37" s="1"/>
  <c r="AO239" i="37" s="1"/>
  <c r="AM231" i="37"/>
  <c r="AM245" i="37" s="1"/>
  <c r="AX231" i="37"/>
  <c r="AX245" i="37" s="1"/>
  <c r="AH231" i="37"/>
  <c r="AH245" i="37" s="1"/>
  <c r="AV179" i="37"/>
  <c r="AV193" i="37" s="1"/>
  <c r="AV187" i="37" s="1"/>
  <c r="AD177" i="37"/>
  <c r="AD191" i="37" s="1"/>
  <c r="AG229" i="37"/>
  <c r="AG243" i="37" s="1"/>
  <c r="AG239" i="37" s="1"/>
  <c r="AF229" i="37"/>
  <c r="AF243" i="37" s="1"/>
  <c r="AX177" i="37"/>
  <c r="AX191" i="37" s="1"/>
  <c r="AO177" i="37"/>
  <c r="AO191" i="37" s="1"/>
  <c r="AW175" i="37"/>
  <c r="AW189" i="37" s="1"/>
  <c r="AW186" i="37" s="1"/>
  <c r="AJ239" i="37"/>
  <c r="AC227" i="37"/>
  <c r="AC241" i="37" s="1"/>
  <c r="AC238" i="37" s="1"/>
  <c r="AY227" i="37"/>
  <c r="AY241" i="37" s="1"/>
  <c r="AG238" i="37"/>
  <c r="AS186" i="37"/>
  <c r="AS187" i="37"/>
  <c r="AP238" i="37"/>
  <c r="AJ186" i="37"/>
  <c r="AY186" i="37"/>
  <c r="AI187" i="37"/>
  <c r="AI186" i="37"/>
  <c r="AL238" i="37"/>
  <c r="AL239" i="37"/>
  <c r="AL186" i="37"/>
  <c r="AL187" i="37"/>
  <c r="AO238" i="37"/>
  <c r="AR180" i="37"/>
  <c r="AR194" i="37" s="1"/>
  <c r="AF232" i="37"/>
  <c r="AF246" i="37" s="1"/>
  <c r="AM180" i="37"/>
  <c r="AM194" i="37" s="1"/>
  <c r="AQ230" i="37"/>
  <c r="AQ244" i="37" s="1"/>
  <c r="AN178" i="37"/>
  <c r="AN192" i="37" s="1"/>
  <c r="AN187" i="37" s="1"/>
  <c r="AQ178" i="37"/>
  <c r="AQ192" i="37" s="1"/>
  <c r="AR238" i="37"/>
  <c r="AV176" i="37"/>
  <c r="AV190" i="37" s="1"/>
  <c r="AF176" i="37"/>
  <c r="AF190" i="37" s="1"/>
  <c r="AF186" i="37" s="1"/>
  <c r="AE186" i="37"/>
  <c r="AF228" i="37"/>
  <c r="AF242" i="37" s="1"/>
  <c r="AC228" i="37"/>
  <c r="AC242" i="37" s="1"/>
  <c r="AQ176" i="37"/>
  <c r="AQ190" i="37" s="1"/>
  <c r="AQ186" i="37" s="1"/>
  <c r="AJ179" i="37"/>
  <c r="AJ193" i="37" s="1"/>
  <c r="AJ187" i="37" s="1"/>
  <c r="AL177" i="37"/>
  <c r="AL191" i="37" s="1"/>
  <c r="AS229" i="37"/>
  <c r="AS243" i="37" s="1"/>
  <c r="AY177" i="37"/>
  <c r="AY191" i="37" s="1"/>
  <c r="AY187" i="37" s="1"/>
  <c r="AR229" i="37"/>
  <c r="AR243" i="37" s="1"/>
  <c r="AR239" i="37" s="1"/>
  <c r="AS227" i="37"/>
  <c r="AS241" i="37" s="1"/>
  <c r="AS238" i="37" s="1"/>
  <c r="AV227" i="37"/>
  <c r="AV241" i="37" s="1"/>
  <c r="AN186" i="37"/>
  <c r="AU227" i="37"/>
  <c r="AU241" i="37" s="1"/>
  <c r="AK186" i="37"/>
  <c r="AK238" i="37"/>
  <c r="AE238" i="37"/>
  <c r="AU175" i="37"/>
  <c r="AU189" i="37" s="1"/>
  <c r="AU187" i="37" s="1"/>
  <c r="AE175" i="37"/>
  <c r="AE189" i="37" s="1"/>
  <c r="AE187" i="37" s="1"/>
  <c r="AH238" i="37"/>
  <c r="AH239" i="37"/>
  <c r="AX175" i="37"/>
  <c r="AX189" i="37" s="1"/>
  <c r="AH175" i="37"/>
  <c r="AH189" i="37" s="1"/>
  <c r="AF187" i="37"/>
  <c r="AV186" i="37"/>
  <c r="AM238" i="37"/>
  <c r="AM239" i="37"/>
  <c r="AM187" i="37"/>
  <c r="AQ232" i="37"/>
  <c r="AQ246" i="37" s="1"/>
  <c r="AK232" i="37"/>
  <c r="AK246" i="37" s="1"/>
  <c r="AK239" i="37" s="1"/>
  <c r="AK180" i="37"/>
  <c r="AK194" i="37" s="1"/>
  <c r="AK187" i="37" s="1"/>
  <c r="AX239" i="37"/>
  <c r="AC187" i="37"/>
  <c r="AR230" i="37"/>
  <c r="AR244" i="37" s="1"/>
  <c r="AP178" i="37"/>
  <c r="AP192" i="37" s="1"/>
  <c r="AP187" i="37" s="1"/>
  <c r="AY228" i="37"/>
  <c r="AY242" i="37" s="1"/>
  <c r="AM186" i="37"/>
  <c r="AT228" i="37"/>
  <c r="AT242" i="37" s="1"/>
  <c r="AT238" i="37" s="1"/>
  <c r="AX176" i="37"/>
  <c r="AX190" i="37" s="1"/>
  <c r="AH176" i="37"/>
  <c r="AH190" i="37" s="1"/>
  <c r="AR179" i="37"/>
  <c r="AR193" i="37" s="1"/>
  <c r="AR187" i="37" s="1"/>
  <c r="AE239" i="37"/>
  <c r="AM179" i="37"/>
  <c r="AM193" i="37" s="1"/>
  <c r="AP229" i="37"/>
  <c r="AP243" i="37" s="1"/>
  <c r="AP239" i="37" s="1"/>
  <c r="AJ177" i="37"/>
  <c r="AJ191" i="37" s="1"/>
  <c r="AG175" i="37"/>
  <c r="AG189" i="37" s="1"/>
  <c r="AW238" i="37"/>
  <c r="AW239" i="37"/>
  <c r="AO187" i="37"/>
  <c r="AO186" i="37"/>
  <c r="AN239" i="37"/>
  <c r="AQ238" i="37"/>
  <c r="AQ239" i="37"/>
  <c r="AC186" i="37"/>
  <c r="AX238" i="37"/>
  <c r="AF227" i="37"/>
  <c r="AF241" i="37" s="1"/>
  <c r="AD227" i="37"/>
  <c r="AD241" i="37" s="1"/>
  <c r="AT186" i="37"/>
  <c r="AT187" i="37"/>
  <c r="AD186" i="37"/>
  <c r="AD187" i="37"/>
  <c r="S186" i="37"/>
  <c r="L177" i="37"/>
  <c r="L191" i="37" s="1"/>
  <c r="AZ179" i="37"/>
  <c r="AZ193" i="37" s="1"/>
  <c r="AA176" i="37"/>
  <c r="AA190" i="37" s="1"/>
  <c r="E175" i="37"/>
  <c r="E189" i="37" s="1"/>
  <c r="E186" i="37" s="1"/>
  <c r="AB228" i="37"/>
  <c r="AB242" i="37" s="1"/>
  <c r="C176" i="37"/>
  <c r="C190" i="37" s="1"/>
  <c r="K232" i="37"/>
  <c r="K246" i="37" s="1"/>
  <c r="M230" i="37"/>
  <c r="M244" i="37" s="1"/>
  <c r="AA227" i="37"/>
  <c r="AA241" i="37" s="1"/>
  <c r="C177" i="37"/>
  <c r="C191" i="37" s="1"/>
  <c r="T232" i="37"/>
  <c r="T246" i="37" s="1"/>
  <c r="Z180" i="37"/>
  <c r="Z194" i="37" s="1"/>
  <c r="Z177" i="37"/>
  <c r="Z191" i="37" s="1"/>
  <c r="S230" i="37"/>
  <c r="S244" i="37" s="1"/>
  <c r="G228" i="37"/>
  <c r="G242" i="37" s="1"/>
  <c r="T179" i="37"/>
  <c r="T193" i="37" s="1"/>
  <c r="AB180" i="37"/>
  <c r="AB194" i="37" s="1"/>
  <c r="L180" i="37"/>
  <c r="L194" i="37" s="1"/>
  <c r="S179" i="37"/>
  <c r="S193" i="37" s="1"/>
  <c r="V176" i="37"/>
  <c r="V190" i="37" s="1"/>
  <c r="M179" i="37"/>
  <c r="M193" i="37" s="1"/>
  <c r="Q177" i="37"/>
  <c r="Q191" i="37" s="1"/>
  <c r="C179" i="37"/>
  <c r="C193" i="37" s="1"/>
  <c r="X230" i="37"/>
  <c r="X244" i="37" s="1"/>
  <c r="L228" i="37"/>
  <c r="L242" i="37" s="1"/>
  <c r="W229" i="37"/>
  <c r="W243" i="37" s="1"/>
  <c r="K227" i="37"/>
  <c r="K241" i="37" s="1"/>
  <c r="S231" i="37"/>
  <c r="S245" i="37" s="1"/>
  <c r="Z232" i="37"/>
  <c r="Z246" i="37" s="1"/>
  <c r="N230" i="37"/>
  <c r="N244" i="37" s="1"/>
  <c r="AB227" i="37"/>
  <c r="AB241" i="37" s="1"/>
  <c r="F179" i="37"/>
  <c r="F193" i="37" s="1"/>
  <c r="E231" i="37"/>
  <c r="E245" i="37" s="1"/>
  <c r="Y229" i="37"/>
  <c r="Y243" i="37" s="1"/>
  <c r="S228" i="37"/>
  <c r="S242" i="37" s="1"/>
  <c r="S238" i="37" s="1"/>
  <c r="M227" i="37"/>
  <c r="M241" i="37" s="1"/>
  <c r="G177" i="37"/>
  <c r="G191" i="37" s="1"/>
  <c r="AA175" i="37"/>
  <c r="AA189" i="37" s="1"/>
  <c r="W177" i="37"/>
  <c r="W191" i="37" s="1"/>
  <c r="T176" i="37"/>
  <c r="T190" i="37" s="1"/>
  <c r="N175" i="37"/>
  <c r="N189" i="37" s="1"/>
  <c r="H177" i="37"/>
  <c r="H191" i="37" s="1"/>
  <c r="AB175" i="37"/>
  <c r="AB189" i="37" s="1"/>
  <c r="AB186" i="37" s="1"/>
  <c r="J175" i="37"/>
  <c r="J189" i="37" s="1"/>
  <c r="W232" i="37"/>
  <c r="W246" i="37" s="1"/>
  <c r="J231" i="37"/>
  <c r="J245" i="37" s="1"/>
  <c r="U232" i="37"/>
  <c r="U246" i="37" s="1"/>
  <c r="I230" i="37"/>
  <c r="I244" i="37" s="1"/>
  <c r="AZ228" i="37"/>
  <c r="AZ242" i="37" s="1"/>
  <c r="AZ238" i="37" s="1"/>
  <c r="W227" i="37"/>
  <c r="W241" i="37" s="1"/>
  <c r="D230" i="37"/>
  <c r="D244" i="37" s="1"/>
  <c r="X228" i="37"/>
  <c r="X242" i="37" s="1"/>
  <c r="R227" i="37"/>
  <c r="R241" i="37" s="1"/>
  <c r="L231" i="37"/>
  <c r="L245" i="37" s="1"/>
  <c r="P229" i="37"/>
  <c r="P243" i="37" s="1"/>
  <c r="J178" i="37"/>
  <c r="J192" i="37" s="1"/>
  <c r="W230" i="37"/>
  <c r="W244" i="37" s="1"/>
  <c r="Q229" i="37"/>
  <c r="Q243" i="37" s="1"/>
  <c r="Q239" i="37" s="1"/>
  <c r="K228" i="37"/>
  <c r="K242" i="37" s="1"/>
  <c r="E227" i="37"/>
  <c r="E241" i="37" s="1"/>
  <c r="E238" i="37" s="1"/>
  <c r="E180" i="37"/>
  <c r="E194" i="37" s="1"/>
  <c r="M176" i="37"/>
  <c r="M190" i="37" s="1"/>
  <c r="M186" i="37" s="1"/>
  <c r="L179" i="37"/>
  <c r="L193" i="37" s="1"/>
  <c r="V177" i="37"/>
  <c r="V191" i="37" s="1"/>
  <c r="Z176" i="37"/>
  <c r="Z190" i="37" s="1"/>
  <c r="Z186" i="37" s="1"/>
  <c r="T175" i="37"/>
  <c r="T189" i="37" s="1"/>
  <c r="P176" i="37"/>
  <c r="P190" i="37" s="1"/>
  <c r="Z231" i="37"/>
  <c r="Z245" i="37" s="1"/>
  <c r="I178" i="37"/>
  <c r="I192" i="37" s="1"/>
  <c r="Y230" i="37"/>
  <c r="Y244" i="37" s="1"/>
  <c r="S229" i="37"/>
  <c r="S243" i="37" s="1"/>
  <c r="M228" i="37"/>
  <c r="M242" i="37" s="1"/>
  <c r="G227" i="37"/>
  <c r="G241" i="37" s="1"/>
  <c r="O232" i="37"/>
  <c r="O246" i="37" s="1"/>
  <c r="T230" i="37"/>
  <c r="T244" i="37" s="1"/>
  <c r="N229" i="37"/>
  <c r="N243" i="37" s="1"/>
  <c r="H228" i="37"/>
  <c r="H242" i="37" s="1"/>
  <c r="H238" i="37" s="1"/>
  <c r="N180" i="37"/>
  <c r="N194" i="37" s="1"/>
  <c r="F177" i="37"/>
  <c r="F191" i="37" s="1"/>
  <c r="J232" i="37"/>
  <c r="J246" i="37" s="1"/>
  <c r="X229" i="37"/>
  <c r="X243" i="37" s="1"/>
  <c r="L227" i="37"/>
  <c r="L241" i="37" s="1"/>
  <c r="R180" i="37"/>
  <c r="R194" i="37" s="1"/>
  <c r="U180" i="37"/>
  <c r="U194" i="37" s="1"/>
  <c r="S177" i="37"/>
  <c r="S191" i="37" s="1"/>
  <c r="G175" i="37"/>
  <c r="G189" i="37" s="1"/>
  <c r="O180" i="37"/>
  <c r="O194" i="37" s="1"/>
  <c r="AB178" i="37"/>
  <c r="AB192" i="37" s="1"/>
  <c r="F178" i="37"/>
  <c r="F192" i="37" s="1"/>
  <c r="X180" i="37"/>
  <c r="X194" i="37" s="1"/>
  <c r="X187" i="37" s="1"/>
  <c r="H180" i="37"/>
  <c r="H194" i="37" s="1"/>
  <c r="I179" i="37"/>
  <c r="I193" i="37" s="1"/>
  <c r="AZ177" i="37"/>
  <c r="AZ191" i="37" s="1"/>
  <c r="W176" i="37"/>
  <c r="W190" i="37" s="1"/>
  <c r="W186" i="37" s="1"/>
  <c r="Q175" i="37"/>
  <c r="Q189" i="37" s="1"/>
  <c r="Q186" i="37" s="1"/>
  <c r="C230" i="37"/>
  <c r="B218" i="37"/>
  <c r="V194" i="37"/>
  <c r="C231" i="37"/>
  <c r="B219" i="37"/>
  <c r="V241" i="37"/>
  <c r="B217" i="37"/>
  <c r="C229" i="37"/>
  <c r="V193" i="37"/>
  <c r="Y238" i="37"/>
  <c r="N238" i="37"/>
  <c r="C180" i="37"/>
  <c r="C236" i="37"/>
  <c r="B224" i="37"/>
  <c r="S232" i="37"/>
  <c r="S246" i="37" s="1"/>
  <c r="W231" i="37"/>
  <c r="W245" i="37" s="1"/>
  <c r="T178" i="37"/>
  <c r="T192" i="37" s="1"/>
  <c r="C233" i="37"/>
  <c r="B221" i="37"/>
  <c r="D231" i="37"/>
  <c r="D245" i="37" s="1"/>
  <c r="R228" i="37"/>
  <c r="R242" i="37" s="1"/>
  <c r="N177" i="37"/>
  <c r="N191" i="37" s="1"/>
  <c r="J179" i="37"/>
  <c r="J193" i="37" s="1"/>
  <c r="W179" i="37"/>
  <c r="W193" i="37" s="1"/>
  <c r="N186" i="37"/>
  <c r="L186" i="37"/>
  <c r="Y179" i="37"/>
  <c r="Y193" i="37" s="1"/>
  <c r="Y187" i="37" s="1"/>
  <c r="S178" i="37"/>
  <c r="S192" i="37" s="1"/>
  <c r="M177" i="37"/>
  <c r="M191" i="37" s="1"/>
  <c r="G176" i="37"/>
  <c r="G190" i="37" s="1"/>
  <c r="B208" i="37"/>
  <c r="V246" i="37"/>
  <c r="F186" i="37"/>
  <c r="AZ186" i="37"/>
  <c r="B203" i="37"/>
  <c r="F239" i="37"/>
  <c r="F238" i="37"/>
  <c r="C175" i="37"/>
  <c r="C189" i="37" s="1"/>
  <c r="C186" i="37" s="1"/>
  <c r="B216" i="37"/>
  <c r="AZ232" i="37"/>
  <c r="AZ246" i="37" s="1"/>
  <c r="H232" i="37"/>
  <c r="H246" i="37" s="1"/>
  <c r="M231" i="37"/>
  <c r="M245" i="37" s="1"/>
  <c r="U176" i="37"/>
  <c r="U190" i="37" s="1"/>
  <c r="C178" i="37"/>
  <c r="I231" i="37"/>
  <c r="I245" i="37" s="1"/>
  <c r="I239" i="37" s="1"/>
  <c r="R232" i="37"/>
  <c r="R246" i="37" s="1"/>
  <c r="V244" i="37"/>
  <c r="Z228" i="37"/>
  <c r="Z242" i="37" s="1"/>
  <c r="Z238" i="37" s="1"/>
  <c r="T238" i="37"/>
  <c r="D227" i="37"/>
  <c r="D241" i="37" s="1"/>
  <c r="H176" i="37"/>
  <c r="H190" i="37" s="1"/>
  <c r="G230" i="37"/>
  <c r="G244" i="37" s="1"/>
  <c r="AA228" i="37"/>
  <c r="AA242" i="37" s="1"/>
  <c r="AA238" i="37" s="1"/>
  <c r="U227" i="37"/>
  <c r="U241" i="37" s="1"/>
  <c r="Q178" i="37"/>
  <c r="Q192" i="37" s="1"/>
  <c r="K186" i="37"/>
  <c r="K187" i="37"/>
  <c r="P180" i="37"/>
  <c r="P194" i="37" s="1"/>
  <c r="P177" i="37"/>
  <c r="P191" i="37" s="1"/>
  <c r="J176" i="37"/>
  <c r="J190" i="37" s="1"/>
  <c r="D175" i="37"/>
  <c r="D189" i="37" s="1"/>
  <c r="Y186" i="37"/>
  <c r="I186" i="37"/>
  <c r="B204" i="37"/>
  <c r="C232" i="37"/>
  <c r="B220" i="37"/>
  <c r="X238" i="37"/>
  <c r="I238" i="37"/>
  <c r="V192" i="37"/>
  <c r="X186" i="37"/>
  <c r="V245" i="37"/>
  <c r="F27" i="38"/>
  <c r="G26" i="38"/>
  <c r="G27" i="38" s="1"/>
  <c r="B223" i="37"/>
  <c r="C235" i="37"/>
  <c r="C234" i="37"/>
  <c r="B222" i="37"/>
  <c r="Z179" i="37"/>
  <c r="Z193" i="37" s="1"/>
  <c r="X232" i="37"/>
  <c r="X246" i="37" s="1"/>
  <c r="G231" i="37"/>
  <c r="G245" i="37" s="1"/>
  <c r="AA229" i="37"/>
  <c r="AA243" i="37" s="1"/>
  <c r="U228" i="37"/>
  <c r="U242" i="37" s="1"/>
  <c r="O227" i="37"/>
  <c r="O241" i="37" s="1"/>
  <c r="O175" i="37"/>
  <c r="O189" i="37" s="1"/>
  <c r="B215" i="37"/>
  <c r="C227" i="37"/>
  <c r="AB230" i="37"/>
  <c r="AB244" i="37" s="1"/>
  <c r="V229" i="37"/>
  <c r="P228" i="37"/>
  <c r="P242" i="37" s="1"/>
  <c r="J227" i="37"/>
  <c r="J241" i="37" s="1"/>
  <c r="N232" i="37"/>
  <c r="N246" i="37" s="1"/>
  <c r="H231" i="37"/>
  <c r="H245" i="37" s="1"/>
  <c r="AB229" i="37"/>
  <c r="AB243" i="37" s="1"/>
  <c r="V228" i="37"/>
  <c r="P227" i="37"/>
  <c r="P241" i="37" s="1"/>
  <c r="P179" i="37"/>
  <c r="P193" i="37" s="1"/>
  <c r="R175" i="37"/>
  <c r="R189" i="37" s="1"/>
  <c r="W228" i="37"/>
  <c r="W242" i="37" s="1"/>
  <c r="Q238" i="37"/>
  <c r="AZ180" i="37"/>
  <c r="AZ194" i="37" s="1"/>
  <c r="D178" i="37"/>
  <c r="D192" i="37" s="1"/>
  <c r="S180" i="37"/>
  <c r="S194" i="37" s="1"/>
  <c r="AB179" i="37"/>
  <c r="AB193" i="37" s="1"/>
  <c r="G179" i="37"/>
  <c r="G193" i="37" s="1"/>
  <c r="AB177" i="37"/>
  <c r="AB191" i="37" s="1"/>
  <c r="V189" i="37"/>
  <c r="W178" i="37"/>
  <c r="W192" i="37" s="1"/>
  <c r="U175" i="37"/>
  <c r="U189" i="37" s="1"/>
  <c r="B206" i="37"/>
  <c r="B207" i="37"/>
  <c r="L14" i="38"/>
  <c r="J14" i="38"/>
  <c r="K14" i="38"/>
  <c r="B71" i="37"/>
  <c r="B86" i="37"/>
  <c r="C87" i="37"/>
  <c r="B153" i="37"/>
  <c r="B171" i="37"/>
  <c r="B169" i="37"/>
  <c r="B167" i="37"/>
  <c r="B165" i="37"/>
  <c r="B163" i="37"/>
  <c r="B159" i="37"/>
  <c r="B157" i="37"/>
  <c r="B154" i="37"/>
  <c r="B172" i="37"/>
  <c r="B170" i="37"/>
  <c r="B168" i="37"/>
  <c r="B166" i="37"/>
  <c r="B164" i="37"/>
  <c r="B160" i="37"/>
  <c r="B158" i="37"/>
  <c r="B156" i="37"/>
  <c r="B152" i="37"/>
  <c r="B155" i="37"/>
  <c r="B151" i="37"/>
  <c r="AX187" i="37" l="1"/>
  <c r="AX186" i="37"/>
  <c r="AV239" i="37"/>
  <c r="AC239" i="37"/>
  <c r="AW187" i="37"/>
  <c r="E53" i="38"/>
  <c r="C12" i="40" s="1"/>
  <c r="E239" i="37"/>
  <c r="AB238" i="37"/>
  <c r="AD238" i="37"/>
  <c r="AD239" i="37"/>
  <c r="AG187" i="37"/>
  <c r="AG186" i="37"/>
  <c r="AV238" i="37"/>
  <c r="AU238" i="37"/>
  <c r="AU239" i="37"/>
  <c r="AS239" i="37"/>
  <c r="AI239" i="37"/>
  <c r="AT239" i="37"/>
  <c r="AF239" i="37"/>
  <c r="G64" i="38"/>
  <c r="B20" i="40" s="1"/>
  <c r="L239" i="37"/>
  <c r="AQ187" i="37"/>
  <c r="AH186" i="37"/>
  <c r="AH187" i="37"/>
  <c r="AF238" i="37"/>
  <c r="AY238" i="37"/>
  <c r="AY239" i="37"/>
  <c r="AU186" i="37"/>
  <c r="I187" i="37"/>
  <c r="T239" i="37"/>
  <c r="K238" i="37"/>
  <c r="AA186" i="37"/>
  <c r="F187" i="37"/>
  <c r="L187" i="37"/>
  <c r="M238" i="37"/>
  <c r="AA187" i="37"/>
  <c r="Y239" i="37"/>
  <c r="E187" i="37"/>
  <c r="AZ239" i="37"/>
  <c r="E64" i="38"/>
  <c r="B14" i="40" s="1"/>
  <c r="N239" i="37"/>
  <c r="AZ187" i="37"/>
  <c r="G238" i="37"/>
  <c r="G66" i="38"/>
  <c r="D20" i="40" s="1"/>
  <c r="N187" i="37"/>
  <c r="K239" i="37"/>
  <c r="J187" i="37"/>
  <c r="G186" i="37"/>
  <c r="E65" i="38"/>
  <c r="C14" i="40" s="1"/>
  <c r="X239" i="37"/>
  <c r="T186" i="37"/>
  <c r="Z187" i="37"/>
  <c r="AB239" i="37"/>
  <c r="Q187" i="37"/>
  <c r="M239" i="37"/>
  <c r="J186" i="37"/>
  <c r="E55" i="38"/>
  <c r="E12" i="40" s="1"/>
  <c r="E54" i="38"/>
  <c r="D12" i="40" s="1"/>
  <c r="W187" i="37"/>
  <c r="S187" i="37"/>
  <c r="H239" i="37"/>
  <c r="T187" i="37"/>
  <c r="L238" i="37"/>
  <c r="G187" i="37"/>
  <c r="W238" i="37"/>
  <c r="M187" i="37"/>
  <c r="P187" i="37"/>
  <c r="G239" i="37"/>
  <c r="S239" i="37"/>
  <c r="Z239" i="37"/>
  <c r="E69" i="38"/>
  <c r="G14" i="40" s="1"/>
  <c r="E57" i="38"/>
  <c r="G12" i="40" s="1"/>
  <c r="P186" i="37"/>
  <c r="H187" i="37"/>
  <c r="H186" i="37"/>
  <c r="R239" i="37"/>
  <c r="B176" i="37"/>
  <c r="W239" i="37"/>
  <c r="AB187" i="37"/>
  <c r="G68" i="38"/>
  <c r="F20" i="40" s="1"/>
  <c r="B235" i="37"/>
  <c r="C249" i="37"/>
  <c r="B249" i="37" s="1"/>
  <c r="G19" i="40"/>
  <c r="C246" i="37"/>
  <c r="B232" i="37"/>
  <c r="G53" i="38"/>
  <c r="C18" i="40" s="1"/>
  <c r="B179" i="37"/>
  <c r="G52" i="38"/>
  <c r="B18" i="40" s="1"/>
  <c r="E52" i="38"/>
  <c r="B12" i="40" s="1"/>
  <c r="U186" i="37"/>
  <c r="U187" i="37"/>
  <c r="V243" i="37"/>
  <c r="O186" i="37"/>
  <c r="O187" i="37"/>
  <c r="B234" i="37"/>
  <c r="C248" i="37"/>
  <c r="B248" i="37" s="1"/>
  <c r="E67" i="38"/>
  <c r="E14" i="40" s="1"/>
  <c r="G57" i="38"/>
  <c r="G18" i="40" s="1"/>
  <c r="U239" i="37"/>
  <c r="U238" i="37"/>
  <c r="D239" i="37"/>
  <c r="D238" i="37"/>
  <c r="G67" i="38"/>
  <c r="E20" i="40" s="1"/>
  <c r="R238" i="37"/>
  <c r="B233" i="37"/>
  <c r="C247" i="37"/>
  <c r="B247" i="37" s="1"/>
  <c r="B177" i="37"/>
  <c r="AA239" i="37"/>
  <c r="P239" i="37"/>
  <c r="P238" i="37"/>
  <c r="O239" i="37"/>
  <c r="O238" i="37"/>
  <c r="V242" i="37"/>
  <c r="G65" i="38"/>
  <c r="C20" i="40" s="1"/>
  <c r="J238" i="37"/>
  <c r="J239" i="37"/>
  <c r="B19" i="40"/>
  <c r="B227" i="37"/>
  <c r="C241" i="37"/>
  <c r="E13" i="40"/>
  <c r="B178" i="37"/>
  <c r="C192" i="37"/>
  <c r="C19" i="40"/>
  <c r="B228" i="37"/>
  <c r="C242" i="37"/>
  <c r="G69" i="38"/>
  <c r="G20" i="40" s="1"/>
  <c r="B180" i="37"/>
  <c r="G13" i="40"/>
  <c r="C194" i="37"/>
  <c r="F13" i="40"/>
  <c r="B191" i="37"/>
  <c r="D54" i="38" s="1"/>
  <c r="C13" i="40"/>
  <c r="E68" i="38"/>
  <c r="F14" i="40" s="1"/>
  <c r="D19" i="40"/>
  <c r="B229" i="37"/>
  <c r="C243" i="37"/>
  <c r="G56" i="38"/>
  <c r="F18" i="40" s="1"/>
  <c r="G55" i="38"/>
  <c r="E18" i="40" s="1"/>
  <c r="D13" i="40"/>
  <c r="E56" i="38"/>
  <c r="F12" i="40" s="1"/>
  <c r="V186" i="37"/>
  <c r="V187" i="37"/>
  <c r="R187" i="37"/>
  <c r="R186" i="37"/>
  <c r="D187" i="37"/>
  <c r="D186" i="37"/>
  <c r="E66" i="38"/>
  <c r="D14" i="40" s="1"/>
  <c r="B13" i="40"/>
  <c r="B175" i="37"/>
  <c r="C250" i="37"/>
  <c r="B250" i="37" s="1"/>
  <c r="B236" i="37"/>
  <c r="B193" i="37"/>
  <c r="D56" i="38" s="1"/>
  <c r="B190" i="37"/>
  <c r="D53" i="38" s="1"/>
  <c r="G54" i="38"/>
  <c r="D18" i="40" s="1"/>
  <c r="F19" i="40"/>
  <c r="C245" i="37"/>
  <c r="B231" i="37"/>
  <c r="E19" i="40"/>
  <c r="B230" i="37"/>
  <c r="C244" i="37"/>
  <c r="C88" i="37"/>
  <c r="B88" i="37" s="1"/>
  <c r="I15" i="38"/>
  <c r="H15" i="38"/>
  <c r="F15" i="38"/>
  <c r="B87" i="37"/>
  <c r="V238" i="37" l="1"/>
  <c r="V239" i="37"/>
  <c r="C89" i="37"/>
  <c r="C187" i="37"/>
  <c r="B187" i="37" s="1"/>
  <c r="J52" i="38" s="1"/>
  <c r="B186" i="37"/>
  <c r="I52" i="38" s="1"/>
  <c r="B189" i="37"/>
  <c r="D52" i="38" s="1"/>
  <c r="C238" i="37"/>
  <c r="B238" i="37" s="1"/>
  <c r="K52" i="38" s="1"/>
  <c r="C239" i="37"/>
  <c r="B241" i="37"/>
  <c r="F52" i="38" s="1"/>
  <c r="B246" i="37"/>
  <c r="F57" i="38" s="1"/>
  <c r="B244" i="37"/>
  <c r="F55" i="38" s="1"/>
  <c r="B245" i="37"/>
  <c r="F56" i="38" s="1"/>
  <c r="B192" i="37"/>
  <c r="D55" i="38" s="1"/>
  <c r="B243" i="37"/>
  <c r="F54" i="38" s="1"/>
  <c r="B194" i="37"/>
  <c r="D57" i="38" s="1"/>
  <c r="B242" i="37"/>
  <c r="F53" i="38" s="1"/>
  <c r="B103" i="37"/>
  <c r="B239" i="37" l="1"/>
  <c r="L52" i="38" s="1"/>
  <c r="B89" i="37"/>
  <c r="L15" i="38"/>
  <c r="K15" i="38"/>
  <c r="J15" i="38"/>
  <c r="B104" i="37"/>
  <c r="B106" i="37"/>
  <c r="C21" i="38" l="1"/>
  <c r="C22" i="38"/>
  <c r="C119" i="37" l="1"/>
  <c r="B124" i="37" l="1"/>
  <c r="B123" i="37"/>
  <c r="B17" i="37"/>
  <c r="C162" i="37"/>
  <c r="C150" i="37"/>
  <c r="B18" i="37"/>
  <c r="C202" i="37" l="1"/>
  <c r="C214" i="37"/>
  <c r="B122" i="37"/>
  <c r="D33" i="38" s="1"/>
  <c r="I24" i="41" s="1"/>
  <c r="B41" i="37"/>
  <c r="B42" i="37"/>
  <c r="B60" i="37" l="1"/>
  <c r="B59" i="37"/>
  <c r="B78" i="37"/>
  <c r="B121" i="37"/>
  <c r="C33" i="38" s="1"/>
  <c r="H24" i="41" s="1"/>
  <c r="B125" i="37" l="1"/>
  <c r="B40" i="37"/>
  <c r="B58" i="37"/>
  <c r="B96" i="37"/>
  <c r="B77" i="37"/>
  <c r="B57" i="37"/>
  <c r="B39" i="37"/>
  <c r="B120" i="37"/>
  <c r="C13" i="38" l="1"/>
  <c r="C14" i="38"/>
  <c r="B95" i="37"/>
  <c r="B76" i="37"/>
  <c r="B75" i="37"/>
  <c r="C15" i="38" s="1"/>
  <c r="B38" i="37"/>
  <c r="B56" i="37"/>
  <c r="B94" i="37" l="1"/>
  <c r="B93" i="37"/>
  <c r="C16" i="38" s="1"/>
  <c r="B74" i="37"/>
  <c r="B16" i="37"/>
  <c r="D12" i="38" l="1"/>
  <c r="D13" i="38"/>
  <c r="D16" i="38"/>
  <c r="I11" i="41" s="1"/>
  <c r="D15" i="38"/>
  <c r="D14" i="38"/>
  <c r="H11" i="41"/>
  <c r="B92" i="37"/>
  <c r="A152" i="37" l="1"/>
  <c r="A204" i="37" s="1"/>
  <c r="A216" i="37" s="1"/>
  <c r="A228" i="37" s="1"/>
  <c r="A242" i="37" s="1"/>
  <c r="A153" i="37"/>
  <c r="A205" i="37" s="1"/>
  <c r="A217" i="37" s="1"/>
  <c r="A229" i="37" s="1"/>
  <c r="A243" i="37" s="1"/>
  <c r="A154" i="37"/>
  <c r="A206" i="37" s="1"/>
  <c r="A218" i="37" s="1"/>
  <c r="A230" i="37" s="1"/>
  <c r="A244" i="37" s="1"/>
  <c r="A155" i="37"/>
  <c r="A207" i="37" s="1"/>
  <c r="A219" i="37" s="1"/>
  <c r="A231" i="37" s="1"/>
  <c r="A245" i="37" s="1"/>
  <c r="A156" i="37"/>
  <c r="A208" i="37" s="1"/>
  <c r="A220" i="37" s="1"/>
  <c r="A232" i="37" s="1"/>
  <c r="A246" i="37" s="1"/>
  <c r="A157" i="37"/>
  <c r="A209" i="37" s="1"/>
  <c r="A221" i="37" s="1"/>
  <c r="A233" i="37" s="1"/>
  <c r="A247" i="37" s="1"/>
  <c r="A158" i="37"/>
  <c r="A210" i="37" s="1"/>
  <c r="A222" i="37" s="1"/>
  <c r="A234" i="37" s="1"/>
  <c r="A248" i="37" s="1"/>
  <c r="A159" i="37"/>
  <c r="A211" i="37" s="1"/>
  <c r="A223" i="37" s="1"/>
  <c r="A235" i="37" s="1"/>
  <c r="A249" i="37" s="1"/>
  <c r="A160" i="37"/>
  <c r="A212" i="37" s="1"/>
  <c r="A224" i="37" s="1"/>
  <c r="A236" i="37" s="1"/>
  <c r="A250" i="37" s="1"/>
  <c r="A151" i="37"/>
  <c r="A203" i="37" s="1"/>
  <c r="A215" i="37" s="1"/>
  <c r="A227" i="37" s="1"/>
  <c r="A241" i="37" s="1"/>
  <c r="D14" i="1" l="1"/>
  <c r="A172" i="37"/>
  <c r="A184" i="37" s="1"/>
  <c r="A198" i="37" s="1"/>
  <c r="A170" i="37"/>
  <c r="A182" i="37" s="1"/>
  <c r="A196" i="37" s="1"/>
  <c r="A168" i="37"/>
  <c r="A180" i="37" s="1"/>
  <c r="A194" i="37" s="1"/>
  <c r="A166" i="37"/>
  <c r="A178" i="37" s="1"/>
  <c r="A192" i="37" s="1"/>
  <c r="A164" i="37"/>
  <c r="A176" i="37" s="1"/>
  <c r="A190" i="37" s="1"/>
  <c r="A163" i="37"/>
  <c r="A175" i="37" s="1"/>
  <c r="A189" i="37" s="1"/>
  <c r="A171" i="37"/>
  <c r="A183" i="37" s="1"/>
  <c r="A197" i="37" s="1"/>
  <c r="A169" i="37"/>
  <c r="A181" i="37" s="1"/>
  <c r="A195" i="37" s="1"/>
  <c r="A167" i="37"/>
  <c r="A179" i="37" s="1"/>
  <c r="A193" i="37" s="1"/>
  <c r="A165" i="37"/>
  <c r="A177" i="37" s="1"/>
  <c r="A191" i="37" s="1"/>
  <c r="D11" i="1" l="1"/>
  <c r="D23" i="1"/>
  <c r="B126" i="37" l="1"/>
  <c r="D25" i="1" l="1"/>
  <c r="B27" i="37" l="1"/>
  <c r="B25" i="37"/>
  <c r="G14" i="38" l="1"/>
  <c r="G15" i="38"/>
  <c r="G12" i="38"/>
  <c r="G13" i="38"/>
  <c r="G16" i="38" l="1"/>
</calcChain>
</file>

<file path=xl/comments1.xml><?xml version="1.0" encoding="utf-8"?>
<comments xmlns="http://schemas.openxmlformats.org/spreadsheetml/2006/main">
  <authors>
    <author>Andy Jobst</author>
  </authors>
  <commentList>
    <comment ref="D3" authorId="0" shapeId="0">
      <text>
        <r>
          <rPr>
            <b/>
            <sz val="9"/>
            <color indexed="81"/>
            <rFont val="Tahoma"/>
            <family val="2"/>
          </rPr>
          <t>Andy Jobst:</t>
        </r>
        <r>
          <rPr>
            <sz val="9"/>
            <color indexed="81"/>
            <rFont val="Tahoma"/>
            <family val="2"/>
          </rPr>
          <t xml:space="preserve">
at market value where possible; otherwise book value (for banking book items)</t>
        </r>
      </text>
    </comment>
  </commentList>
</comments>
</file>

<file path=xl/comments2.xml><?xml version="1.0" encoding="utf-8"?>
<comments xmlns="http://schemas.openxmlformats.org/spreadsheetml/2006/main">
  <authors>
    <author>Andy Jobst</author>
  </authors>
  <commentList>
    <comment ref="I10" authorId="0" shapeId="0">
      <text>
        <r>
          <rPr>
            <b/>
            <sz val="9"/>
            <color indexed="81"/>
            <rFont val="Tahoma"/>
            <family val="2"/>
          </rPr>
          <t>Andy Jobst:</t>
        </r>
        <r>
          <rPr>
            <sz val="9"/>
            <color indexed="81"/>
            <rFont val="Tahoma"/>
            <family val="2"/>
          </rPr>
          <t xml:space="preserve">
cumulative amount due to defininition of the 5-day test; the severity has not changed - this is just a technical adjustment to the input.</t>
        </r>
      </text>
    </comment>
  </commentList>
</comments>
</file>

<file path=xl/comments3.xml><?xml version="1.0" encoding="utf-8"?>
<comments xmlns="http://schemas.openxmlformats.org/spreadsheetml/2006/main">
  <authors>
    <author>Andy Jobst</author>
    <author>ajobst</author>
  </authors>
  <commentList>
    <comment ref="C3" authorId="0" shapeId="0">
      <text>
        <r>
          <rPr>
            <b/>
            <sz val="9"/>
            <color indexed="81"/>
            <rFont val="Tahoma"/>
            <family val="2"/>
          </rPr>
          <t>Andy Jobst:</t>
        </r>
        <r>
          <rPr>
            <sz val="9"/>
            <color indexed="81"/>
            <rFont val="Tahoma"/>
            <family val="2"/>
          </rPr>
          <t xml:space="preserve">
Insert data source/reference in yellow cells.</t>
        </r>
      </text>
    </comment>
    <comment ref="F3" authorId="1" shapeId="0">
      <text>
        <r>
          <rPr>
            <b/>
            <sz val="8"/>
            <color indexed="81"/>
            <rFont val="Tahoma"/>
            <family val="2"/>
          </rPr>
          <t>ajobst:</t>
        </r>
        <r>
          <rPr>
            <sz val="8"/>
            <color indexed="81"/>
            <rFont val="Tahoma"/>
            <family val="2"/>
          </rPr>
          <t>Banks 1-16 form Group 1 and the rest Group 2 in the current set-up; number of banks in each group can be adjusted by deleting/adding columns; see second row in worksheet "(2) Calculation.".</t>
        </r>
      </text>
    </comment>
    <comment ref="F13" authorId="0" shapeId="0">
      <text>
        <r>
          <rPr>
            <b/>
            <sz val="9"/>
            <color indexed="81"/>
            <rFont val="Tahoma"/>
            <family val="2"/>
          </rPr>
          <t>Andy Jobst:</t>
        </r>
        <r>
          <rPr>
            <sz val="9"/>
            <color indexed="81"/>
            <rFont val="Tahoma"/>
            <family val="2"/>
          </rPr>
          <t xml:space="preserve">
Ficticious numbers for testing only.</t>
        </r>
      </text>
    </comment>
  </commentList>
</comments>
</file>

<file path=xl/comments4.xml><?xml version="1.0" encoding="utf-8"?>
<comments xmlns="http://schemas.openxmlformats.org/spreadsheetml/2006/main">
  <authors>
    <author>Andy Jobst</author>
  </authors>
  <commentList>
    <comment ref="C2" authorId="0" shapeId="0">
      <text>
        <r>
          <rPr>
            <b/>
            <sz val="9"/>
            <color indexed="81"/>
            <rFont val="Tahoma"/>
            <family val="2"/>
          </rPr>
          <t>Andy Jobst:</t>
        </r>
        <r>
          <rPr>
            <sz val="9"/>
            <color indexed="81"/>
            <rFont val="Tahoma"/>
            <family val="2"/>
          </rPr>
          <t xml:space="preserve">
Identify Group affiliation of each bank here - e.g., "1" (Group 1) and "2" (Group 2). If no group-wise distinction is desired, declare all banks to be part of Group 1.</t>
        </r>
      </text>
    </comment>
    <comment ref="A148" authorId="0" shapeId="0">
      <text>
        <r>
          <rPr>
            <b/>
            <sz val="9"/>
            <color indexed="81"/>
            <rFont val="Tahoma"/>
            <family val="2"/>
          </rPr>
          <t>Andy Jobst:</t>
        </r>
        <r>
          <rPr>
            <sz val="9"/>
            <color indexed="81"/>
            <rFont val="Tahoma"/>
            <family val="2"/>
          </rPr>
          <t xml:space="preserve">
Any shortfall is identified if cash inflows from liabilities (subject to the specified degree of rollover) are less than cash outflows of assets (subject to the specified degree of renewal). </t>
        </r>
      </text>
    </comment>
  </commentList>
</comments>
</file>

<file path=xl/comments5.xml><?xml version="1.0" encoding="utf-8"?>
<comments xmlns="http://schemas.openxmlformats.org/spreadsheetml/2006/main">
  <authors>
    <author>Andy Jobst</author>
  </authors>
  <commentList>
    <comment ref="D19" authorId="0" shapeId="0">
      <text>
        <r>
          <rPr>
            <b/>
            <sz val="9"/>
            <color indexed="81"/>
            <rFont val="Tahoma"/>
            <family val="2"/>
          </rPr>
          <t>Andy Jobst:</t>
        </r>
        <r>
          <rPr>
            <sz val="9"/>
            <color indexed="81"/>
            <rFont val="Tahoma"/>
            <family val="2"/>
          </rPr>
          <t xml:space="preserve">
Change row reference in cells D19:E19 in order define the range of banks in Group 1 and Group 2 for the count.</t>
        </r>
      </text>
    </comment>
    <comment ref="D37" authorId="0" shapeId="0">
      <text>
        <r>
          <rPr>
            <b/>
            <sz val="9"/>
            <color indexed="81"/>
            <rFont val="Tahoma"/>
            <family val="2"/>
          </rPr>
          <t>Andy Jobst:</t>
        </r>
        <r>
          <rPr>
            <sz val="9"/>
            <color indexed="81"/>
            <rFont val="Tahoma"/>
            <family val="2"/>
          </rPr>
          <t xml:space="preserve">
Change row reference in cells D37:E37 in order define the range of banks in Group 1 and Group 2 for the count.</t>
        </r>
      </text>
    </comment>
    <comment ref="E58" authorId="0" shapeId="0">
      <text>
        <r>
          <rPr>
            <b/>
            <sz val="9"/>
            <color indexed="81"/>
            <rFont val="Tahoma"/>
            <family val="2"/>
          </rPr>
          <t>Andy Jobst:</t>
        </r>
        <r>
          <rPr>
            <sz val="9"/>
            <color indexed="81"/>
            <rFont val="Tahoma"/>
            <family val="2"/>
          </rPr>
          <t xml:space="preserve">
Change row reference in cells E58:E69 and G58:G69 in order define the range of banks in Group 1 and Group 2 for the count.</t>
        </r>
      </text>
    </comment>
  </commentList>
</comments>
</file>

<file path=xl/comments6.xml><?xml version="1.0" encoding="utf-8"?>
<comments xmlns="http://schemas.openxmlformats.org/spreadsheetml/2006/main">
  <authors>
    <author>Andy Jobst</author>
  </authors>
  <commentList>
    <comment ref="B12" authorId="0" shapeId="0">
      <text>
        <r>
          <rPr>
            <b/>
            <sz val="9"/>
            <color indexed="81"/>
            <rFont val="Tahoma"/>
            <family val="2"/>
          </rPr>
          <t>Andy Jobst:</t>
        </r>
        <r>
          <rPr>
            <sz val="9"/>
            <color indexed="81"/>
            <rFont val="Tahoma"/>
            <family val="2"/>
          </rPr>
          <t xml:space="preserve">
to be done in another iteration of the calculation by changing the input parameter as specified in "Read Me" tab; </t>
        </r>
        <r>
          <rPr>
            <i/>
            <sz val="9"/>
            <color indexed="81"/>
            <rFont val="Tahoma"/>
            <family val="2"/>
          </rPr>
          <t>same applies to items in lines 16, 20, 25, 29, and 33.</t>
        </r>
      </text>
    </comment>
  </commentList>
</comments>
</file>

<file path=xl/sharedStrings.xml><?xml version="1.0" encoding="utf-8"?>
<sst xmlns="http://schemas.openxmlformats.org/spreadsheetml/2006/main" count="581" uniqueCount="326">
  <si>
    <t>Year</t>
  </si>
  <si>
    <t>Total</t>
  </si>
  <si>
    <t>Bank</t>
  </si>
  <si>
    <t>Liquid assets/total assets</t>
  </si>
  <si>
    <t>Financial Statements/Balance Sheet</t>
  </si>
  <si>
    <t>Month</t>
  </si>
  <si>
    <t>No</t>
  </si>
  <si>
    <t>Yes</t>
  </si>
  <si>
    <t>Day 1</t>
  </si>
  <si>
    <t>Day 2</t>
  </si>
  <si>
    <t>Day 3</t>
  </si>
  <si>
    <t>Day 4</t>
  </si>
  <si>
    <t>Day 5</t>
  </si>
  <si>
    <t>Total Deposits</t>
  </si>
  <si>
    <t>Consolidated (="Yes"), Standalone (="No")</t>
  </si>
  <si>
    <t>Assets</t>
  </si>
  <si>
    <t>Total Assets</t>
  </si>
  <si>
    <t>Total Capital</t>
  </si>
  <si>
    <t>Liabilities</t>
  </si>
  <si>
    <t>System</t>
  </si>
  <si>
    <t>Liquid Assets</t>
  </si>
  <si>
    <t>Parent name</t>
  </si>
  <si>
    <t>Minimum number of days of survival</t>
  </si>
  <si>
    <t>Number of Banks failing the test</t>
  </si>
  <si>
    <t>Liquidity Shortfall</t>
  </si>
  <si>
    <t>Survival</t>
  </si>
  <si>
    <t>Bucket</t>
  </si>
  <si>
    <t>Portion of liabilities that can be/are rolled over</t>
  </si>
  <si>
    <t>Change in value</t>
  </si>
  <si>
    <t>Haircut (resulting from margin calls, etc.)</t>
  </si>
  <si>
    <t>Assets carried forward</t>
  </si>
  <si>
    <t>Calculation</t>
  </si>
  <si>
    <t>Outflow of Funding</t>
  </si>
  <si>
    <t>25%-50%</t>
  </si>
  <si>
    <t>50%-75%</t>
  </si>
  <si>
    <t>Shortfall (abs)</t>
  </si>
  <si>
    <t>Total Assets (Thresold)</t>
  </si>
  <si>
    <t>Total Assets (in Quartile)</t>
  </si>
  <si>
    <t>Number</t>
  </si>
  <si>
    <t>Shortfall in first two maturity buckets? (0="No", 1="Yes")</t>
  </si>
  <si>
    <t>Percentile (all banks)</t>
  </si>
  <si>
    <t>3 to 6 months</t>
  </si>
  <si>
    <t>1 to 3 months</t>
  </si>
  <si>
    <t>min</t>
  </si>
  <si>
    <t>max</t>
  </si>
  <si>
    <t>Other Assumptions</t>
  </si>
  <si>
    <t>6 months to 1 year</t>
  </si>
  <si>
    <t>Individual</t>
  </si>
  <si>
    <t>Maturity Mismatch/Rollover Test</t>
  </si>
  <si>
    <t>—</t>
  </si>
  <si>
    <t>Maturity Mismatch</t>
  </si>
  <si>
    <t>Maturity tenor</t>
  </si>
  <si>
    <t>within 1-3 months</t>
  </si>
  <si>
    <t>within 3-6 months</t>
  </si>
  <si>
    <t>between 6-12 months</t>
  </si>
  <si>
    <t>after 12 months</t>
  </si>
  <si>
    <t>5-Day Test</t>
  </si>
  <si>
    <t>Original assumptions</t>
  </si>
  <si>
    <t>30-Day Test</t>
  </si>
  <si>
    <t>Marketable securities</t>
  </si>
  <si>
    <t>Other securities</t>
  </si>
  <si>
    <t>Potentially re-usable securities received as collateral</t>
  </si>
  <si>
    <t>Liquid securities and bank loans</t>
  </si>
  <si>
    <t>Expected and potential net cash flows related to derivatives (excl. credit derivatives)</t>
  </si>
  <si>
    <t>Net contractual cash flows</t>
  </si>
  <si>
    <t xml:space="preserve">   currency derivatives</t>
  </si>
  <si>
    <t xml:space="preserve">   interest rate derivatives</t>
  </si>
  <si>
    <t xml:space="preserve">   other derivatives</t>
  </si>
  <si>
    <t>Maximal additional net cash flows</t>
  </si>
  <si>
    <t>Related parties (excluded from the scope of this reporting)</t>
  </si>
  <si>
    <t>Third parties</t>
  </si>
  <si>
    <t>Deposits and customer savings certificates</t>
  </si>
  <si>
    <t>Financial (bank/non-bank) institutions</t>
  </si>
  <si>
    <t>Private sector - wholesale (non-financial) corporate</t>
  </si>
  <si>
    <t>Private sector - retail (incl. SMEs)</t>
  </si>
  <si>
    <t>Cash</t>
  </si>
  <si>
    <r>
      <rPr>
        <b/>
        <sz val="10"/>
        <rFont val="Arial"/>
        <family val="2"/>
      </rPr>
      <t xml:space="preserve">Contingent claims: </t>
    </r>
    <r>
      <rPr>
        <b/>
        <i/>
        <sz val="10"/>
        <rFont val="Arial"/>
        <family val="2"/>
      </rPr>
      <t>potential outflows to related parties and third parties (situation on reporting date)</t>
    </r>
  </si>
  <si>
    <r>
      <rPr>
        <b/>
        <sz val="10"/>
        <rFont val="Arial"/>
        <family val="2"/>
      </rPr>
      <t xml:space="preserve">Unsecured lending: </t>
    </r>
    <r>
      <rPr>
        <b/>
        <i/>
        <sz val="10"/>
        <rFont val="Arial"/>
        <family val="2"/>
      </rPr>
      <t xml:space="preserve">cash inflows related to lending </t>
    </r>
    <r>
      <rPr>
        <b/>
        <i/>
        <u/>
        <sz val="10"/>
        <rFont val="Arial"/>
        <family val="2"/>
      </rPr>
      <t>without</t>
    </r>
    <r>
      <rPr>
        <b/>
        <i/>
        <sz val="10"/>
        <rFont val="Arial"/>
        <family val="2"/>
      </rPr>
      <t xml:space="preserve"> liquid financial assets as collateral</t>
    </r>
  </si>
  <si>
    <r>
      <rPr>
        <b/>
        <sz val="10"/>
        <rFont val="Arial"/>
        <family val="2"/>
      </rPr>
      <t xml:space="preserve">Unsecured funding: </t>
    </r>
    <r>
      <rPr>
        <b/>
        <i/>
        <sz val="10"/>
        <rFont val="Arial"/>
        <family val="2"/>
      </rPr>
      <t xml:space="preserve">cash outflows related to funding </t>
    </r>
    <r>
      <rPr>
        <b/>
        <i/>
        <u/>
        <sz val="10"/>
        <rFont val="Arial"/>
        <family val="2"/>
      </rPr>
      <t>without</t>
    </r>
    <r>
      <rPr>
        <b/>
        <i/>
        <sz val="10"/>
        <rFont val="Arial"/>
        <family val="2"/>
      </rPr>
      <t xml:space="preserve"> liquid financial assets as collateral</t>
    </r>
  </si>
  <si>
    <r>
      <rPr>
        <b/>
        <sz val="10"/>
        <rFont val="Arial"/>
        <family val="2"/>
      </rPr>
      <t>Secured funding:</t>
    </r>
    <r>
      <rPr>
        <b/>
        <i/>
        <sz val="10"/>
        <rFont val="Arial"/>
        <family val="2"/>
      </rPr>
      <t xml:space="preserve"> expected outflows related to funding </t>
    </r>
    <r>
      <rPr>
        <b/>
        <i/>
        <u/>
        <sz val="10"/>
        <rFont val="Arial"/>
        <family val="2"/>
      </rPr>
      <t>with</t>
    </r>
    <r>
      <rPr>
        <b/>
        <i/>
        <sz val="10"/>
        <rFont val="Arial"/>
        <family val="2"/>
      </rPr>
      <t xml:space="preserve"> liquid financial assets as collateral, i.e., transactions with liquid securities and bank loans (e.g., repo and securities lending transactions)</t>
    </r>
  </si>
  <si>
    <r>
      <rPr>
        <b/>
        <sz val="10"/>
        <rFont val="Arial"/>
        <family val="2"/>
      </rPr>
      <t>Secured lending:</t>
    </r>
    <r>
      <rPr>
        <b/>
        <i/>
        <sz val="10"/>
        <rFont val="Arial"/>
        <family val="2"/>
      </rPr>
      <t xml:space="preserve"> expected inflows related to lending </t>
    </r>
    <r>
      <rPr>
        <b/>
        <i/>
        <u/>
        <sz val="10"/>
        <rFont val="Arial"/>
        <family val="2"/>
      </rPr>
      <t>with</t>
    </r>
    <r>
      <rPr>
        <b/>
        <i/>
        <sz val="10"/>
        <rFont val="Arial"/>
        <family val="2"/>
      </rPr>
      <t xml:space="preserve"> liquid financial assets as collateral, i.e., transactions with liquid securities and bank loans (e.g., reverse repo and securities borrowing transactions)</t>
    </r>
  </si>
  <si>
    <r>
      <rPr>
        <b/>
        <sz val="10"/>
        <rFont val="Arial"/>
        <family val="2"/>
      </rPr>
      <t>Intragroup lending:</t>
    </r>
    <r>
      <rPr>
        <b/>
        <i/>
        <sz val="10"/>
        <rFont val="Arial"/>
        <family val="2"/>
      </rPr>
      <t xml:space="preserve"> expected outflows to related parties</t>
    </r>
  </si>
  <si>
    <r>
      <rPr>
        <b/>
        <sz val="10"/>
        <rFont val="Arial"/>
        <family val="2"/>
      </rPr>
      <t>Intragroup funding:</t>
    </r>
    <r>
      <rPr>
        <b/>
        <i/>
        <sz val="10"/>
        <rFont val="Arial"/>
        <family val="2"/>
      </rPr>
      <t xml:space="preserve"> expected inflows from related parties</t>
    </r>
  </si>
  <si>
    <t>Discount Factor</t>
  </si>
  <si>
    <r>
      <rPr>
        <b/>
        <sz val="10"/>
        <rFont val="Arial"/>
        <family val="2"/>
      </rPr>
      <t>Residual Maturity</t>
    </r>
  </si>
  <si>
    <t>30-day test</t>
  </si>
  <si>
    <t>NET FLOWS (Derivatives)</t>
  </si>
  <si>
    <t>Securities</t>
  </si>
  <si>
    <t>Bonds</t>
  </si>
  <si>
    <t>Bank loans</t>
  </si>
  <si>
    <t xml:space="preserve">Bank loans </t>
  </si>
  <si>
    <t>Haircut</t>
  </si>
  <si>
    <t>Encumbrance</t>
  </si>
  <si>
    <t>Public sector entities (all)</t>
  </si>
  <si>
    <t>Line item</t>
  </si>
  <si>
    <t>LIQUID ASSETS</t>
  </si>
  <si>
    <t>Line Item</t>
  </si>
  <si>
    <r>
      <rPr>
        <b/>
        <sz val="10"/>
        <rFont val="Arial"/>
        <family val="2"/>
      </rPr>
      <t xml:space="preserve">Contingent liabilities: </t>
    </r>
    <r>
      <rPr>
        <b/>
        <i/>
        <sz val="10"/>
        <rFont val="Arial"/>
        <family val="2"/>
      </rPr>
      <t>potential inflows from related parties and third parties (situation on reporting date)</t>
    </r>
  </si>
  <si>
    <t>Public sector (assets qualifying for 20% risk-weighting)</t>
  </si>
  <si>
    <t>Public sector (assets qualifying for 0% risk-weighting)</t>
  </si>
  <si>
    <t>Contractual obligations - ALL LIABILITIES</t>
  </si>
  <si>
    <t>more than 1 year</t>
  </si>
  <si>
    <t>5-day test</t>
  </si>
  <si>
    <t>Inflow of Funding</t>
  </si>
  <si>
    <t>Inflow of funds from fire sales of liquid assets (scenario)</t>
  </si>
  <si>
    <t>Market Share (Assets) (In percent)</t>
  </si>
  <si>
    <t>Common Tier 1 Capital</t>
  </si>
  <si>
    <t>Tier 1 Capital</t>
  </si>
  <si>
    <t>Total Capital Ratio (CAR)</t>
  </si>
  <si>
    <t>Tier 1 Capital Ratio</t>
  </si>
  <si>
    <t>Core Tier 1 Capital Ratio</t>
  </si>
  <si>
    <t>Input Parameters for Liquidity Risk Analysis</t>
  </si>
  <si>
    <t>Color codes used in the file indicate:</t>
  </si>
  <si>
    <t>LEGEND</t>
  </si>
  <si>
    <t>essential</t>
  </si>
  <si>
    <t>optional</t>
  </si>
  <si>
    <t>automatic fill</t>
  </si>
  <si>
    <t>&lt; 1 week or no maturity</t>
  </si>
  <si>
    <t>&gt; 1 week and &lt; 1 month</t>
  </si>
  <si>
    <r>
      <t xml:space="preserve">Input Parameters for Liquidity Risk Analysis
(up to a </t>
    </r>
    <r>
      <rPr>
        <b/>
        <u/>
        <sz val="12"/>
        <color rgb="FFFF0000"/>
        <rFont val="Arial"/>
        <family val="2"/>
      </rPr>
      <t>maturity term of one week or less</t>
    </r>
    <r>
      <rPr>
        <b/>
        <sz val="12"/>
        <color theme="1"/>
        <rFont val="Arial"/>
        <family val="2"/>
      </rPr>
      <t xml:space="preserve"> and positions </t>
    </r>
    <r>
      <rPr>
        <b/>
        <u/>
        <sz val="12"/>
        <color rgb="FFFF0000"/>
        <rFont val="Arial"/>
        <family val="2"/>
      </rPr>
      <t>without maturity</t>
    </r>
    <r>
      <rPr>
        <b/>
        <sz val="12"/>
        <color theme="1"/>
        <rFont val="Arial"/>
        <family val="2"/>
      </rPr>
      <t>)</t>
    </r>
  </si>
  <si>
    <t>Test 1a: Implied Cash Flow Test (5 Days)</t>
  </si>
  <si>
    <t>Test 1b: Implied Cash Flow Test (30 Days)</t>
  </si>
  <si>
    <t>Alternative: no withdrawal of retail and corporate deposits</t>
  </si>
  <si>
    <t>Contractual obligations - FX LIABILITIES</t>
  </si>
  <si>
    <t>Test 2a. Total B/S</t>
  </si>
  <si>
    <t>Test 2b. FX only</t>
  </si>
  <si>
    <t>Test 1: Implied Cash Flow Analysis</t>
  </si>
  <si>
    <t>Total Balance Sheet (All Currencies)</t>
  </si>
  <si>
    <t>FX Balance Sheet</t>
  </si>
  <si>
    <t>(5-day test, 30-day test, and maturity mismatch analysis)</t>
  </si>
  <si>
    <r>
      <t xml:space="preserve">Input Parameters for Liquidity Risk Analysis
(up to a </t>
    </r>
    <r>
      <rPr>
        <b/>
        <u/>
        <sz val="12"/>
        <color rgb="FFFF0000"/>
        <rFont val="Arial"/>
        <family val="2"/>
      </rPr>
      <t>maturity term of one month or less</t>
    </r>
    <r>
      <rPr>
        <b/>
        <sz val="12"/>
        <color theme="1"/>
        <rFont val="Arial"/>
        <family val="2"/>
      </rPr>
      <t xml:space="preserve"> but greater than one week)</t>
    </r>
  </si>
  <si>
    <t xml:space="preserve">Test 2: Maturity Mismatch Analysis </t>
  </si>
  <si>
    <t>Other short-term funding - maturing bonds (issued by the institution) and other sources</t>
  </si>
  <si>
    <t>Net cash inflow (current period)</t>
  </si>
  <si>
    <t>Net cash inflow (cumulative)</t>
  </si>
  <si>
    <t>Net cash inflow</t>
  </si>
  <si>
    <t>Total Liquid Assets</t>
  </si>
  <si>
    <t>Structural</t>
  </si>
  <si>
    <t>Total Secured and Unsecured (Non-Deposit) Funding</t>
  </si>
  <si>
    <t>Total Intragroup Funding</t>
  </si>
  <si>
    <t>Total Contingent Liabilities</t>
  </si>
  <si>
    <t>Illiquid (Yes=1, No=0)</t>
  </si>
  <si>
    <t>not assigned</t>
  </si>
  <si>
    <t>Ownership by parent (In percent)</t>
  </si>
  <si>
    <t>Total Liquid Assets (in Quartile)</t>
  </si>
  <si>
    <t>All Assets and Liabilities</t>
  </si>
  <si>
    <t>FX Assets and Liabilities</t>
  </si>
  <si>
    <t>Asset-Liability Mismatch</t>
  </si>
  <si>
    <t>Sample weight of illiquid bank</t>
  </si>
  <si>
    <t>Sample weight of liquid bank</t>
  </si>
  <si>
    <t>Assets of illiquid bank</t>
  </si>
  <si>
    <t>Assets of liquid bank</t>
  </si>
  <si>
    <t>Liquidity Shortfall (In % of total assets)</t>
  </si>
  <si>
    <t>Liquidity Shortfall (In % of liquid assets)</t>
  </si>
  <si>
    <r>
      <rPr>
        <b/>
        <sz val="10"/>
        <rFont val="Arial"/>
        <family val="2"/>
      </rPr>
      <t>Liquidity shortfall by percentile</t>
    </r>
    <r>
      <rPr>
        <sz val="10"/>
        <rFont val="Arial"/>
        <family val="2"/>
      </rPr>
      <t xml:space="preserve"> (acccording to assets)</t>
    </r>
  </si>
  <si>
    <t>10%-25%</t>
  </si>
  <si>
    <t>75%-90%</t>
  </si>
  <si>
    <t>INFLOWS (cumulative)</t>
  </si>
  <si>
    <t>OUTFLOWS (cumulative)</t>
  </si>
  <si>
    <t>Net cash shortfall</t>
  </si>
  <si>
    <t>Shortfall in no maturity buckets? (0="No", 1="Yes")</t>
  </si>
  <si>
    <t>© Andreas (Andy) Jobst</t>
  </si>
  <si>
    <r>
      <t>·</t>
    </r>
    <r>
      <rPr>
        <sz val="9"/>
        <rFont val="Times New Roman"/>
        <family val="1"/>
      </rPr>
      <t xml:space="preserve">         </t>
    </r>
    <r>
      <rPr>
        <sz val="9"/>
        <rFont val="Arial"/>
        <family val="2"/>
      </rPr>
      <t xml:space="preserve">"orange" means "minimum input" needed to run the stress test </t>
    </r>
  </si>
  <si>
    <r>
      <t>·</t>
    </r>
    <r>
      <rPr>
        <sz val="9"/>
        <rFont val="Times New Roman"/>
        <family val="1"/>
      </rPr>
      <t xml:space="preserve">         </t>
    </r>
    <r>
      <rPr>
        <sz val="9"/>
        <rFont val="Arial"/>
        <family val="2"/>
      </rPr>
      <t>"light yellow" means "input nice to have (optional)"</t>
    </r>
  </si>
  <si>
    <t>Liquidity Ratio</t>
  </si>
  <si>
    <t>Total Sample</t>
  </si>
  <si>
    <t>(In percent of assets in each "maturity term bucket")</t>
  </si>
  <si>
    <t>All banks</t>
  </si>
  <si>
    <t>90%-100%</t>
  </si>
  <si>
    <t>up to [x] percentile …</t>
  </si>
  <si>
    <t>Percent of Liquid Assets</t>
  </si>
  <si>
    <t>Top 10% (i.e., largest banks)</t>
  </si>
  <si>
    <t>1 to 4 weeks</t>
  </si>
  <si>
    <t xml:space="preserve"> less than one week</t>
  </si>
  <si>
    <t xml:space="preserve"> more than one week but less than one month</t>
  </si>
  <si>
    <t>Test</t>
  </si>
  <si>
    <t>Definition</t>
  </si>
  <si>
    <t>Basic Assumptions</t>
  </si>
  <si>
    <t>Liabilities (cash outflows)</t>
  </si>
  <si>
    <t>5-day implied cash flow (ICF) test</t>
  </si>
  <si>
    <t>30-day implied cash flow (ICF) test</t>
  </si>
  <si>
    <t>Other eligible securities (investment grade)</t>
  </si>
  <si>
    <t>Total Liquid Assets (Threshold)</t>
  </si>
  <si>
    <t>No. of banks illiquid</t>
  </si>
  <si>
    <t>No. of banks with shortfall</t>
  </si>
  <si>
    <t>Number of failing banks (shortfall in lowest two maturity buckets)</t>
  </si>
  <si>
    <t>Number of failing banks (shortfall in any maturity bucket)</t>
  </si>
  <si>
    <t>Group 1</t>
  </si>
  <si>
    <t>Group 2</t>
  </si>
  <si>
    <r>
      <t>All sample firms (</t>
    </r>
    <r>
      <rPr>
        <b/>
        <sz val="10"/>
        <color rgb="FFFF0000"/>
        <rFont val="Arial"/>
        <family val="2"/>
      </rPr>
      <t>[no. of banks]</t>
    </r>
    <r>
      <rPr>
        <b/>
        <sz val="10"/>
        <rFont val="Arial"/>
        <family val="2"/>
      </rPr>
      <t>)</t>
    </r>
  </si>
  <si>
    <r>
      <t>Group 1 (</t>
    </r>
    <r>
      <rPr>
        <sz val="10"/>
        <color rgb="FFFF0000"/>
        <rFont val="Arial"/>
        <family val="2"/>
      </rPr>
      <t>[no. of banks]</t>
    </r>
    <r>
      <rPr>
        <sz val="10"/>
        <rFont val="Arial"/>
        <family val="2"/>
      </rPr>
      <t>)</t>
    </r>
  </si>
  <si>
    <r>
      <t>Group 2 (</t>
    </r>
    <r>
      <rPr>
        <sz val="10"/>
        <color rgb="FFFF0000"/>
        <rFont val="Arial"/>
        <family val="2"/>
      </rPr>
      <t>[no. of banks]</t>
    </r>
    <r>
      <rPr>
        <sz val="10"/>
        <rFont val="Arial"/>
        <family val="2"/>
      </rPr>
      <t>)</t>
    </r>
  </si>
  <si>
    <r>
      <t>Group 1 (</t>
    </r>
    <r>
      <rPr>
        <sz val="10"/>
        <color rgb="FFFF0000"/>
        <rFont val="Arial"/>
        <family val="2"/>
      </rPr>
      <t>[no. of banks]</t>
    </r>
    <r>
      <rPr>
        <sz val="10"/>
        <rFont val="Arial"/>
        <family val="2"/>
      </rPr>
      <t>)</t>
    </r>
  </si>
  <si>
    <r>
      <t>Group 2 (</t>
    </r>
    <r>
      <rPr>
        <sz val="10"/>
        <color rgb="FFFF0000"/>
        <rFont val="Arial"/>
        <family val="2"/>
      </rPr>
      <t>[no. of banks]</t>
    </r>
    <r>
      <rPr>
        <sz val="10"/>
        <rFont val="Arial"/>
        <family val="2"/>
      </rPr>
      <t>)</t>
    </r>
  </si>
  <si>
    <t>No. of banks below the defined benchmark</t>
  </si>
  <si>
    <t>Liquidity shortfall</t>
  </si>
  <si>
    <t>(In percent of total sample assets included in test)</t>
  </si>
  <si>
    <t>Cumulative Loss of</t>
  </si>
  <si>
    <t>Cumulative loss of all unsecured funding
(In percent)</t>
  </si>
  <si>
    <t>Cumulative loss of all secured funding
(In percent)</t>
  </si>
  <si>
    <t>Percent of banks illiquid
(In percent)</t>
  </si>
  <si>
    <t>Net cash shortfall relative to total liquid assets
(In percent)</t>
  </si>
  <si>
    <t>Net cash shortfall relative to total assets
(In percent)</t>
  </si>
  <si>
    <t>Weighted avg. capital adequacy ratio of failing banks
(In percent)</t>
  </si>
  <si>
    <t>Weighted avg. Tier 1 capital ratio of failing banks
(In percent)</t>
  </si>
  <si>
    <t>Weighted avg. CET1 capital ratio of failing banks
(In percent)</t>
  </si>
  <si>
    <t>Note: 1/ The cumulative outflow assumption represents the weighted-average across the different types of unsecured and secured funding sources, whose relative magnitude differs across banks; the maturity of secured/unsecured funding does not exceed that of the respective risk horizon (i.e., 1 week and 1 month); the total amount of unsecured/secured funding (as denominator) includes all relevant funding sources irrespective of maturity.</t>
  </si>
  <si>
    <r>
      <t>[</t>
    </r>
    <r>
      <rPr>
        <b/>
        <sz val="12"/>
        <color rgb="FFFF0000"/>
        <rFont val="Arial"/>
        <family val="2"/>
      </rPr>
      <t>Country</t>
    </r>
    <r>
      <rPr>
        <b/>
        <sz val="12"/>
        <rFont val="Arial"/>
        <family val="2"/>
      </rPr>
      <t>]: Aggregate Outcome of Liquidity Analysis</t>
    </r>
  </si>
  <si>
    <t>Average per illiquid bank</t>
  </si>
  <si>
    <r>
      <t xml:space="preserve">Unsecured funding 1/
</t>
    </r>
    <r>
      <rPr>
        <i/>
        <sz val="10"/>
        <color indexed="8"/>
        <rFont val="Arial"/>
        <family val="2"/>
      </rPr>
      <t>(In percent of unsecured funding)</t>
    </r>
  </si>
  <si>
    <r>
      <t xml:space="preserve">Secured funding 1/
</t>
    </r>
    <r>
      <rPr>
        <i/>
        <sz val="10"/>
        <color indexed="8"/>
        <rFont val="Arial"/>
        <family val="2"/>
      </rPr>
      <t>(In percent of unsecured funding)</t>
    </r>
  </si>
  <si>
    <t>Bank 1</t>
  </si>
  <si>
    <t>Bank 2</t>
  </si>
  <si>
    <t>Bank 3</t>
  </si>
  <si>
    <t>Bank 4</t>
  </si>
  <si>
    <t>Bank 5</t>
  </si>
  <si>
    <t>Bank 6</t>
  </si>
  <si>
    <t>Bank 7</t>
  </si>
  <si>
    <t>Bank 8</t>
  </si>
  <si>
    <t>Bank 9</t>
  </si>
  <si>
    <t>Bank 10</t>
  </si>
  <si>
    <t>Bank 11</t>
  </si>
  <si>
    <t>Bank 12</t>
  </si>
  <si>
    <t>Bank 13</t>
  </si>
  <si>
    <t>Bank 14</t>
  </si>
  <si>
    <t>Bank 15</t>
  </si>
  <si>
    <t>Bank 16</t>
  </si>
  <si>
    <t>Bank 17</t>
  </si>
  <si>
    <t>Bank 18</t>
  </si>
  <si>
    <t>Bank 19</t>
  </si>
  <si>
    <t>Bank 20</t>
  </si>
  <si>
    <t>Bank 21</t>
  </si>
  <si>
    <t>Bank 22</t>
  </si>
  <si>
    <t>Bank 23</t>
  </si>
  <si>
    <t>Bank 24</t>
  </si>
  <si>
    <t>Bank 25</t>
  </si>
  <si>
    <t>Bank 26</t>
  </si>
  <si>
    <t>Bank 27</t>
  </si>
  <si>
    <t>less than one week and no maturity</t>
  </si>
  <si>
    <t>Maturity Mismatch Analysis</t>
  </si>
  <si>
    <t>Rollover rate</t>
  </si>
  <si>
    <t>Renewal rate</t>
  </si>
  <si>
    <t>Alternative scenario:
set values in cells G12:G16, I12:I16, and J13:J16 to zero percent</t>
  </si>
  <si>
    <r>
      <rPr>
        <b/>
        <sz val="10"/>
        <color indexed="9"/>
        <rFont val="Arial"/>
        <family val="2"/>
      </rPr>
      <t>Amount</t>
    </r>
    <r>
      <rPr>
        <sz val="10"/>
        <color indexed="9"/>
        <rFont val="Arial"/>
        <family val="2"/>
      </rPr>
      <t xml:space="preserve">
(at reported value)
(In [currency] mln.)</t>
    </r>
  </si>
  <si>
    <t>Discount rates</t>
  </si>
  <si>
    <t>Call-back rates</t>
  </si>
  <si>
    <t>Call-back Rate</t>
  </si>
  <si>
    <r>
      <rPr>
        <b/>
        <sz val="10"/>
        <color indexed="9"/>
        <rFont val="Arial"/>
        <family val="2"/>
      </rPr>
      <t xml:space="preserve">Amount
</t>
    </r>
    <r>
      <rPr>
        <sz val="10"/>
        <color indexed="9"/>
        <rFont val="Arial"/>
        <family val="2"/>
      </rPr>
      <t>(at reported value)
(In [currency] mln.)</t>
    </r>
  </si>
  <si>
    <r>
      <t>IMF FSAP for</t>
    </r>
    <r>
      <rPr>
        <b/>
        <sz val="11"/>
        <color rgb="FFFF0000"/>
        <rFont val="Arial"/>
        <family val="2"/>
      </rPr>
      <t xml:space="preserve"> [Country] [Year]</t>
    </r>
  </si>
  <si>
    <t>Securities and bank loans eligible for collateralized borrowing from relevant central banks</t>
  </si>
  <si>
    <t>Assets (cash inflows)</t>
  </si>
  <si>
    <t>Total Assets (In [currency] mln.)</t>
  </si>
  <si>
    <t>Top-Down Bank Liquidity Stress Testing Tool</t>
  </si>
  <si>
    <t>Total Number of Banks</t>
  </si>
  <si>
    <t>fmr. International Monetary Fund (IMF)</t>
  </si>
  <si>
    <r>
      <t xml:space="preserve">A ratio lower than 100 percent implies a liquidity shortage if the stress scenario would materialize at the reporting date (i.e., potentially required liquidity &gt; potentially available liquidity); only </t>
    </r>
    <r>
      <rPr>
        <u/>
        <sz val="10"/>
        <rFont val="Arial"/>
        <family val="2"/>
      </rPr>
      <t>unencumbered</t>
    </r>
    <r>
      <rPr>
        <sz val="10"/>
        <rFont val="Arial"/>
        <family val="2"/>
      </rPr>
      <t xml:space="preserve"> liquid assets (generating cash inflows), i.e., assets used as a collateral to receive funding (with the exception of cash/cash-equivalents) are included in the test (“liquidity scope”); new unsecured financing and securitization impossible within the time horizon; no offsetting cash inflows from new or renewed (secured/unsecured) wholesale lending (at contractual maturities) but full renewal of secured retail lending (e.g., secured lending with illiquid collateral (residential mortgages)); central bank eligible collateral can be monetized at appropriate haircuts; repo markets are open at appropriate haircuts; fire-sale of assets possible at appropriate haircuts; no consideration of funding via potentially re-usable securities received as collateral ("rehypothecation"); limited potential unsecured support in convertible currencies from related and third parties (e.g., in the form of committed lines); no renewal of term retail and wholesale deposits; and full convertibility between currencies (within one week).</t>
    </r>
  </si>
  <si>
    <r>
      <t>Table [</t>
    </r>
    <r>
      <rPr>
        <b/>
        <sz val="11"/>
        <color rgb="FFFF0000"/>
        <rFont val="Arial"/>
        <family val="2"/>
      </rPr>
      <t>x</t>
    </r>
    <r>
      <rPr>
        <b/>
        <sz val="11"/>
        <rFont val="Arial"/>
        <family val="2"/>
      </rPr>
      <t>].</t>
    </r>
    <r>
      <rPr>
        <b/>
        <sz val="11"/>
        <color rgb="FFFF0000"/>
        <rFont val="Arial"/>
        <family val="2"/>
      </rPr>
      <t xml:space="preserve"> [Country]</t>
    </r>
    <r>
      <rPr>
        <b/>
        <sz val="11"/>
        <rFont val="Arial"/>
        <family val="2"/>
      </rPr>
      <t>: Summary of Assumptions of Implied Cash Flow Tests</t>
    </r>
  </si>
  <si>
    <t>Non-cumulative</t>
  </si>
  <si>
    <r>
      <rPr>
        <u/>
        <sz val="10"/>
        <rFont val="Arial"/>
        <family val="2"/>
      </rPr>
      <t>Cumulative net cash flows</t>
    </r>
    <r>
      <rPr>
        <sz val="10"/>
        <rFont val="Arial"/>
        <family val="2"/>
      </rPr>
      <t>: expected and potential net cash flows related to derivatives (excl. credit derivatives) – net contractual cash flows [20] 1/</t>
    </r>
  </si>
  <si>
    <r>
      <rPr>
        <u/>
        <sz val="10"/>
        <rFont val="Arial"/>
        <family val="2"/>
      </rPr>
      <t>Non-cumulative net cash flows</t>
    </r>
    <r>
      <rPr>
        <sz val="10"/>
        <rFont val="Arial"/>
        <family val="2"/>
      </rPr>
      <t>: expected and potential net cash flows related to derivatives (excl. credit derivatives) – net contractual cash flows [100] 1/</t>
    </r>
  </si>
  <si>
    <r>
      <rPr>
        <i/>
        <sz val="10"/>
        <rFont val="Arial"/>
        <family val="2"/>
      </rPr>
      <t xml:space="preserve">Note: </t>
    </r>
    <r>
      <rPr>
        <sz val="10"/>
        <rFont val="Arial"/>
        <family val="2"/>
      </rPr>
      <t>Note that many derivatives positions might be non-deliverable (typically, FX and interest rate swaps and forwards) and their valuation tends to be highly variable based on prevailing market conditions and expectations. For these positions, the valuation based on the firm’s chosen accounting treatment should be considered, and potential net cash flows (variation margin/cash settlement cost) checked for consistency with the calibration of market risk under the Basel framework.</t>
    </r>
  </si>
  <si>
    <r>
      <t>·</t>
    </r>
    <r>
      <rPr>
        <sz val="9"/>
        <rFont val="Times New Roman"/>
        <family val="1"/>
      </rPr>
      <t xml:space="preserve">         </t>
    </r>
    <r>
      <rPr>
        <sz val="9"/>
        <rFont val="Arial"/>
        <family val="2"/>
      </rPr>
      <t>"grey" means "input not required, automatic calculation"</t>
    </r>
  </si>
  <si>
    <t>Sight/demand deposits</t>
  </si>
  <si>
    <t>Savings/term deposits</t>
  </si>
  <si>
    <t>Other deposits</t>
  </si>
  <si>
    <t>Certificates of deposit</t>
  </si>
  <si>
    <t>Committed credit lines</t>
  </si>
  <si>
    <t>Uncommitted credit lines</t>
  </si>
  <si>
    <t>Potential transfer of liquid securities and bank loans</t>
  </si>
  <si>
    <t xml:space="preserve">Other contingent claims (guarantees provided, credit derivatives etc.) </t>
  </si>
  <si>
    <t>Unlimited blanket guarantee(s) provided</t>
  </si>
  <si>
    <t>Securities and loans that can be mobilized for secured funding (e.g., repo)</t>
  </si>
  <si>
    <t>Cash, cash balances with central banks and gold (in excess of minimum reserve requirements)</t>
  </si>
  <si>
    <t>Unlimited blanket guarantee received</t>
  </si>
  <si>
    <t>Investment grade</t>
  </si>
  <si>
    <t>Non-investment grade</t>
  </si>
  <si>
    <t>Main index equities</t>
  </si>
  <si>
    <t>Other equities listed on regulated stock exchanges</t>
  </si>
  <si>
    <t>Group Identification</t>
  </si>
  <si>
    <t>Bank 28</t>
  </si>
  <si>
    <t>Bank 29</t>
  </si>
  <si>
    <t>Bank 30</t>
  </si>
  <si>
    <t>Bank 31</t>
  </si>
  <si>
    <t>Bank 32</t>
  </si>
  <si>
    <t>Bank 33</t>
  </si>
  <si>
    <t>Bank 34</t>
  </si>
  <si>
    <t>Bank 35</t>
  </si>
  <si>
    <t>Bank 36</t>
  </si>
  <si>
    <t>Bank 37</t>
  </si>
  <si>
    <t>Bank 38</t>
  </si>
  <si>
    <t>Bank 39</t>
  </si>
  <si>
    <t>Bank 40</t>
  </si>
  <si>
    <t>Bank 41</t>
  </si>
  <si>
    <t>Bank 42</t>
  </si>
  <si>
    <t>Bank 43</t>
  </si>
  <si>
    <t>Bank 44</t>
  </si>
  <si>
    <t>Bank 45</t>
  </si>
  <si>
    <t>Bank 46</t>
  </si>
  <si>
    <t>Bank 47</t>
  </si>
  <si>
    <t>Bank 48</t>
  </si>
  <si>
    <t>Bank 49</t>
  </si>
  <si>
    <t>Bank 50</t>
  </si>
  <si>
    <r>
      <rPr>
        <b/>
        <sz val="9"/>
        <color indexed="10"/>
        <rFont val="Arial"/>
        <family val="2"/>
      </rPr>
      <t>Reference</t>
    </r>
    <r>
      <rPr>
        <sz val="9"/>
        <color indexed="10"/>
        <rFont val="Arial"/>
        <family val="2"/>
      </rPr>
      <t xml:space="preserve"> (source/type of prudential data/liquidity reporting)</t>
    </r>
  </si>
  <si>
    <r>
      <rPr>
        <b/>
        <sz val="11"/>
        <color rgb="FFFF0000"/>
        <rFont val="Arial"/>
        <family val="2"/>
      </rPr>
      <t>[Country]</t>
    </r>
    <r>
      <rPr>
        <b/>
        <sz val="11"/>
        <color theme="1"/>
        <rFont val="Arial"/>
        <family val="2"/>
      </rPr>
      <t>: Liquidity Stress Test</t>
    </r>
    <r>
      <rPr>
        <b/>
        <sz val="11"/>
        <color theme="1"/>
        <rFont val="Calibri"/>
        <family val="2"/>
      </rPr>
      <t>−</t>
    </r>
    <r>
      <rPr>
        <b/>
        <sz val="11"/>
        <color theme="1"/>
        <rFont val="Arial"/>
        <family val="2"/>
      </rPr>
      <t>Maturity Mismatch Analysis</t>
    </r>
  </si>
  <si>
    <r>
      <rPr>
        <b/>
        <sz val="11"/>
        <color rgb="FFFF0000"/>
        <rFont val="Arial"/>
        <family val="2"/>
      </rPr>
      <t xml:space="preserve">[Country]: </t>
    </r>
    <r>
      <rPr>
        <b/>
        <sz val="11"/>
        <color theme="1"/>
        <rFont val="Arial"/>
        <family val="2"/>
      </rPr>
      <t>Liquidity Stress Test</t>
    </r>
    <r>
      <rPr>
        <b/>
        <sz val="11"/>
        <color theme="1"/>
        <rFont val="Calibri"/>
        <family val="2"/>
      </rPr>
      <t>−</t>
    </r>
    <r>
      <rPr>
        <b/>
        <sz val="11"/>
        <color theme="1"/>
        <rFont val="Arial"/>
        <family val="2"/>
      </rPr>
      <t>Implied Cash Flow Analysis</t>
    </r>
  </si>
  <si>
    <r>
      <rPr>
        <b/>
        <sz val="9"/>
        <color indexed="10"/>
        <rFont val="Arial"/>
        <family val="2"/>
      </rPr>
      <t xml:space="preserve">Reference
</t>
    </r>
    <r>
      <rPr>
        <sz val="9"/>
        <color indexed="10"/>
        <rFont val="Arial"/>
        <family val="2"/>
      </rPr>
      <t>(source/type of prudential data/liquidity reporting)</t>
    </r>
  </si>
  <si>
    <t xml:space="preserve">Additional funding by central bank for [x] percent of total funding </t>
  </si>
  <si>
    <t>Potential additional intragroup funding for [x] percent of total funding</t>
  </si>
  <si>
    <t>If shortfall: how often in which bucket?</t>
  </si>
  <si>
    <t>Liquidity structure of assets - ALL ASSETS</t>
  </si>
  <si>
    <t>Liquidity structure of assets - FX ASSETS</t>
  </si>
  <si>
    <t>Shortfall
(In percent of total assets in bucket)</t>
  </si>
  <si>
    <r>
      <t>t</t>
    </r>
    <r>
      <rPr>
        <i/>
        <vertAlign val="subscript"/>
        <sz val="10"/>
        <rFont val="Arial"/>
        <family val="2"/>
      </rPr>
      <t>0</t>
    </r>
  </si>
  <si>
    <t>Assets renewed (broad)</t>
  </si>
  <si>
    <t>Liabilities rolled over (broad)</t>
  </si>
  <si>
    <t>Assets renewed (broad measure)</t>
  </si>
  <si>
    <t>Liabilities rolled over (broad measure)</t>
  </si>
  <si>
    <r>
      <t xml:space="preserve">This file contains the data input and calculations for a simple </t>
    </r>
    <r>
      <rPr>
        <b/>
        <sz val="9"/>
        <color indexed="8"/>
        <rFont val="Arial"/>
        <family val="2"/>
      </rPr>
      <t>system-wide top-down (TD) liquidity stress testing suite</t>
    </r>
    <r>
      <rPr>
        <sz val="9"/>
        <color indexed="8"/>
        <rFont val="Arial"/>
        <family val="2"/>
      </rPr>
      <t xml:space="preserve">, which covers two implied cash flow tests (5 days (cumulative) and 30 days (non-cumulative)), a general maturity mismatch analysis, and the suggested output format for the presentation of results in the context of Financial Sector Assessment Programs (subject to the standard anonymization and aggregation). Staff are asked to map available prudential/statutory firm-by-firm data from the liquidity report/public accounts to INPUT sheets in this Excel template. The mapping should be done on a solo/single entity reporting basis. The assignment of cash inflows and outflows is based on contractual maturity; however, for the maturity mismatch analysis (as background test), liquid assets are allocated based on their accounting treatment (trading book vs. banking book) and/or supervisory judgement regarding their liquidity value. </t>
    </r>
    <r>
      <rPr>
        <i/>
        <sz val="9"/>
        <color indexed="8"/>
        <rFont val="Arial"/>
        <family val="2"/>
      </rPr>
      <t>This does not impact the main cash flow tests which evaluate the liquidity buffer based in assigned haircuts independent of the maturity term.</t>
    </r>
    <r>
      <rPr>
        <sz val="9"/>
        <color indexed="8"/>
        <rFont val="Arial"/>
        <family val="2"/>
      </rPr>
      <t xml:space="preserve">
</t>
    </r>
    <r>
      <rPr>
        <u/>
        <sz val="9"/>
        <color indexed="8"/>
        <rFont val="Arial"/>
        <family val="2"/>
      </rPr>
      <t>Please note the following</t>
    </r>
    <r>
      <rPr>
        <sz val="9"/>
        <color indexed="8"/>
        <rFont val="Arial"/>
        <family val="2"/>
      </rPr>
      <t xml:space="preserve">:
1. </t>
    </r>
    <r>
      <rPr>
        <b/>
        <sz val="9"/>
        <rFont val="Arial"/>
        <family val="2"/>
      </rPr>
      <t xml:space="preserve">The "Summary of Assumptions (Table)" worksheet </t>
    </r>
    <r>
      <rPr>
        <sz val="9"/>
        <color indexed="8"/>
        <rFont val="Arial"/>
        <family val="2"/>
      </rPr>
      <t xml:space="preserve">provides a summary of the default assumptions governing the two stress tests in this template; the tabular format lends itself for publication as background information.
2. </t>
    </r>
    <r>
      <rPr>
        <b/>
        <sz val="9"/>
        <color indexed="8"/>
        <rFont val="Arial"/>
        <family val="2"/>
      </rPr>
      <t>All "(0) ..." sheets provide an overview of required data</t>
    </r>
    <r>
      <rPr>
        <sz val="9"/>
        <color indexed="8"/>
        <rFont val="Arial"/>
        <family val="2"/>
      </rPr>
      <t xml:space="preserve"> for the definition of liquid assets, inflows, outflows, and net flows from derivatives on an individual firm basis, categorized into two "maturity buckets" (one week/no maturity and longer than one week but up to 1 month) corresponding to the respective tests. These four sheets also show the relevant assumptions on valuation haircuts (for liquid assets), call-back rates (for cash inflows from the roll-off of outstanding claims and potential funding from contingent liabilities), and run-off rates (for cash outflows from the withdrawal/termination of funding and potential payments from contingent claims) (as well as the application of a generic encumbrance level (if not considered in the data input)) for each test. If the granularity exceeds what can be delivered based on available prudential data, categories of line items can be consolidated, e.g., no distinction of investment and non-investment grade public sector debt in "(0) Assumptions Liquid Assets"). The worksheet "(0) Other Assumptions" controls the assumptions for an abridged maturity mismatch analysis (local and foreign currency), which is applied to the data provided in "(1) INPUT (General)" (rows 76-107). Note that assets should be assigned to the appropriate "liquidity bucket" based on their liquidity value and/or accounting treatment (e.g., government bonds held in the trading book are highly liquid and generate immediate cash inflows ("one week or less")). Any shortfall is identified if cash inflows from maturing liabilities (subject to the specified degree of rollover) are less than cash outflows of maturing assets (subject to the specified degree of renewal). In "(0) Assumptions Net Flows (Der)", note that many derivatives positions might be non-deliverable (typically, FX and interest rate swaps and forwards), and their valuation tends to be highly variable based on prevailing market conditions and expectations. For these positions, the valuation should be based on the firm’s chosen accounting treatment and potential net cash flows (variation margin/cash settlement cost) checked for consistency with the calibration of market risk under the Basel framework.
3. </t>
    </r>
    <r>
      <rPr>
        <b/>
        <sz val="9"/>
        <color rgb="FFFF0000"/>
        <rFont val="Arial"/>
        <family val="2"/>
      </rPr>
      <t>All "(1) ..." sheets cover the data input</t>
    </r>
    <r>
      <rPr>
        <sz val="9"/>
        <color rgb="FFFF0000"/>
        <rFont val="Arial"/>
        <family val="2"/>
      </rPr>
      <t xml:space="preserve"> </t>
    </r>
    <r>
      <rPr>
        <sz val="9"/>
        <color indexed="8"/>
        <rFont val="Arial"/>
        <family val="2"/>
      </rPr>
      <t xml:space="preserve">for the cash flow projections in the 5-day and the 30-day tests (consistent with the scope of data input defined in the "(0) ..." sheets) and the assessment of available liquid assets. The valuation of liquid assets should be at market value where possible; historical book value accounting should be limited to banking book items. Staff are asked to input the prudential data in the following sheets (with red tabs only !): "(1) INPUT (General)", "INPUT CFs (&lt;1wk) t0", and "INPUT CFs (&gt;1wk and &lt;1mo)" and remark the relevant reference in Column C. </t>
    </r>
    <r>
      <rPr>
        <u/>
        <sz val="9"/>
        <color indexed="8"/>
        <rFont val="Arial"/>
        <family val="2"/>
      </rPr>
      <t>No</t>
    </r>
    <r>
      <rPr>
        <sz val="9"/>
        <color indexed="8"/>
        <rFont val="Arial"/>
        <family val="2"/>
      </rPr>
      <t xml:space="preserve"> data entry is required in the auxiliary data input sheets "(1_1) ...", which calculate the incremental change in the liquidity buffer as well as cash in- and outflows for each period of the cumulative 5-day test. The sheet "(1) INPUT (General)" controls the sample selection/labelling. 
4. </t>
    </r>
    <r>
      <rPr>
        <b/>
        <sz val="9"/>
        <color indexed="8"/>
        <rFont val="Arial"/>
        <family val="2"/>
      </rPr>
      <t>The "(2) Calculation" sheet</t>
    </r>
    <r>
      <rPr>
        <sz val="9"/>
        <color indexed="8"/>
        <rFont val="Arial"/>
        <family val="2"/>
      </rPr>
      <t xml:space="preserve"> is used for the </t>
    </r>
    <r>
      <rPr>
        <b/>
        <sz val="9"/>
        <color indexed="8"/>
        <rFont val="Arial"/>
        <family val="2"/>
      </rPr>
      <t>calculation</t>
    </r>
    <r>
      <rPr>
        <sz val="9"/>
        <color indexed="8"/>
        <rFont val="Arial"/>
        <family val="2"/>
      </rPr>
      <t xml:space="preserve"> of the tests. In this version of the template, the sample is divided in two groups of banks (Group 1 and Group 2), which is controlled by the numeric value entry of "1" (for Group 1) and "2" (for Group 2).
5. </t>
    </r>
    <r>
      <rPr>
        <b/>
        <sz val="9"/>
        <color indexed="8"/>
        <rFont val="Arial"/>
        <family val="2"/>
      </rPr>
      <t>All "</t>
    </r>
    <r>
      <rPr>
        <b/>
        <sz val="9"/>
        <color rgb="FF00B050"/>
        <rFont val="Arial"/>
        <family val="2"/>
      </rPr>
      <t xml:space="preserve">(3) Summary ... </t>
    </r>
    <r>
      <rPr>
        <b/>
        <sz val="9"/>
        <color indexed="8"/>
        <rFont val="Arial"/>
        <family val="2"/>
      </rPr>
      <t>" sheets</t>
    </r>
    <r>
      <rPr>
        <sz val="9"/>
        <color indexed="8"/>
        <rFont val="Arial"/>
        <family val="2"/>
      </rPr>
      <t xml:space="preserve"> contain the </t>
    </r>
    <r>
      <rPr>
        <b/>
        <sz val="9"/>
        <color indexed="8"/>
        <rFont val="Arial"/>
        <family val="2"/>
      </rPr>
      <t>summary output</t>
    </r>
    <r>
      <rPr>
        <sz val="9"/>
        <color indexed="8"/>
        <rFont val="Arial"/>
        <family val="2"/>
      </rPr>
      <t xml:space="preserve"> and the suggested presentation format defining the expected scope of disclosure. Staff will not be asked to share any additional data.</t>
    </r>
    <r>
      <rPr>
        <b/>
        <sz val="9"/>
        <color indexed="17"/>
        <rFont val="Arial"/>
        <family val="2"/>
      </rPr>
      <t/>
    </r>
  </si>
  <si>
    <r>
      <rPr>
        <u/>
        <sz val="8"/>
        <rFont val="Arial"/>
        <family val="2"/>
      </rPr>
      <t>currently</t>
    </r>
    <r>
      <rPr>
        <sz val="8"/>
        <rFont val="Arial"/>
        <family val="2"/>
      </rPr>
      <t xml:space="preserve">: World Bank Group, Office of the Managing Director and CFO, 1818 H Street NW, Washington, D.C., 20433, email: </t>
    </r>
    <r>
      <rPr>
        <u/>
        <sz val="8"/>
        <rFont val="Arial"/>
        <family val="2"/>
      </rPr>
      <t>ajobst@worldbank.org</t>
    </r>
    <r>
      <rPr>
        <sz val="8"/>
        <rFont val="Arial"/>
        <family val="2"/>
      </rPr>
      <t xml:space="preserve"> (and andy@jobst.info)</t>
    </r>
  </si>
  <si>
    <t>Cumulative inflow and outflow over five consecutive days</t>
  </si>
  <si>
    <r>
      <rPr>
        <u/>
        <sz val="10"/>
        <rFont val="Arial"/>
        <family val="2"/>
      </rPr>
      <t>Liquid financial assets</t>
    </r>
    <r>
      <rPr>
        <sz val="10"/>
        <rFont val="Arial"/>
        <family val="2"/>
      </rPr>
      <t>: (i) cash and cash balances with central banks [</t>
    </r>
    <r>
      <rPr>
        <b/>
        <sz val="10"/>
        <rFont val="Arial"/>
        <family val="2"/>
      </rPr>
      <t>haircut</t>
    </r>
    <r>
      <rPr>
        <sz val="10"/>
        <rFont val="Arial"/>
        <family val="2"/>
      </rPr>
      <t xml:space="preserve">: 0 percent], (ii) securities and bank loans eligible at major central banks [0-15], (iii) securities and bank loans which can be mobilized in repo transactions (or another type of lending against financial collateral) [5-30], and (iv) marketable securities [10-35].
</t>
    </r>
    <r>
      <rPr>
        <u/>
        <sz val="10"/>
        <rFont val="Arial"/>
        <family val="2"/>
      </rPr>
      <t>Cumulative cash inflows</t>
    </r>
    <r>
      <rPr>
        <sz val="10"/>
        <rFont val="Arial"/>
        <family val="2"/>
      </rPr>
      <t>: (i) expected cash inflows related to credit extension without liquid financial assets as collateral [</t>
    </r>
    <r>
      <rPr>
        <b/>
        <sz val="10"/>
        <rFont val="Arial"/>
        <family val="2"/>
      </rPr>
      <t>call-back rate</t>
    </r>
    <r>
      <rPr>
        <sz val="10"/>
        <rFont val="Arial"/>
        <family val="2"/>
      </rPr>
      <t>: 20 percent per day], (ii) expected inflows of cash and liquid assets related to maturing transactions with liquid securities and bank loans (e.g., repo and securities lending transactions) [20], and (iii) potential inflows from committed/uncommitted credit lines to related and third parties [5/3].</t>
    </r>
  </si>
  <si>
    <r>
      <rPr>
        <u/>
        <sz val="10"/>
        <rFont val="Arial"/>
        <family val="2"/>
      </rPr>
      <t>Cumulative cash outflows</t>
    </r>
    <r>
      <rPr>
        <sz val="10"/>
        <rFont val="Arial"/>
        <family val="2"/>
      </rPr>
      <t>: (i) maturing and non-maturity funding without liquid financial assets as collateral [</t>
    </r>
    <r>
      <rPr>
        <b/>
        <sz val="10"/>
        <rFont val="Arial"/>
        <family val="2"/>
      </rPr>
      <t>discount factor</t>
    </r>
    <r>
      <rPr>
        <sz val="10"/>
        <rFont val="Arial"/>
        <family val="2"/>
      </rPr>
      <t>: 5 percent per day] (i.e., all deposits and funding from financial and non-financial corporates as well as private households and SME clients) with the exception of sovereign and other public sector and central bank clients [0], (ii) expected outflows of cash and liquid assets related to transactions with liquid securities and bank loans (e.g., reverse repo and securities borrowing transactions) [20], (iii) maturing outflows to related parties [20], and (iv) committed/uncommitted contingent claims to related and third parties [5].</t>
    </r>
  </si>
  <si>
    <r>
      <rPr>
        <u/>
        <sz val="10"/>
        <rFont val="Arial"/>
        <family val="2"/>
      </rPr>
      <t>Liquid financial assets</t>
    </r>
    <r>
      <rPr>
        <sz val="10"/>
        <rFont val="Arial"/>
        <family val="2"/>
      </rPr>
      <t xml:space="preserve">: (i) cash and cash balances with central banks [0], (ii) securities and bank loans eligible at major central banks [0-20], (iii) securities and bank loans which can be mobilized in repo transactions (or another type of lending against financial collateral) [10-60], and (iv) marketable securities [20-70].
</t>
    </r>
    <r>
      <rPr>
        <u/>
        <sz val="10"/>
        <rFont val="Arial"/>
        <family val="2"/>
      </rPr>
      <t>Non-cumulative cash inflows</t>
    </r>
    <r>
      <rPr>
        <sz val="10"/>
        <rFont val="Arial"/>
        <family val="2"/>
      </rPr>
      <t>: (i) expected cash inflows related to credit extension without liquid financial assets as collateral [</t>
    </r>
    <r>
      <rPr>
        <b/>
        <sz val="10"/>
        <rFont val="Arial"/>
        <family val="2"/>
      </rPr>
      <t>call-back rate</t>
    </r>
    <r>
      <rPr>
        <sz val="10"/>
        <rFont val="Arial"/>
        <family val="2"/>
      </rPr>
      <t>: 100 percent], (ii) expected inflows of cash and liquid assets related to maturing transactions with liquid securities and bank loans (e.g., repo and securities lending transactions) [100], (iii) expected and potential net cash flows related to derivatives (excl. credit derivatives) – net contractual cash flows [100], and (iv) potential inflows from committed/uncommitted credit lines to related and third parties [23/12].</t>
    </r>
  </si>
  <si>
    <r>
      <rPr>
        <u/>
        <sz val="10"/>
        <rFont val="Arial"/>
        <family val="2"/>
      </rPr>
      <t>Non-cumulative cash outflows</t>
    </r>
    <r>
      <rPr>
        <sz val="10"/>
        <rFont val="Arial"/>
        <family val="2"/>
      </rPr>
      <t>: (i) maturing and non-maturity funding without liquid financial assets as collateral [</t>
    </r>
    <r>
      <rPr>
        <b/>
        <sz val="10"/>
        <rFont val="Arial"/>
        <family val="2"/>
      </rPr>
      <t>discount factor</t>
    </r>
    <r>
      <rPr>
        <sz val="10"/>
        <rFont val="Arial"/>
        <family val="2"/>
      </rPr>
      <t>: 10-75 percent] (i.e., all deposits and funding from financial and non-financial corporates as well as private households and SME clients) with the exception of sovereign and other public sector and central bank clients [0], (ii) expected outflows of cash and liquid assets related to transactions with liquid securities and bank loans (e.g., reverse repo and securities borrowing transactions) [100], (iii) maturing outflows to related parties [100], and (iv) committed/uncommitted contingent claims to related and third parties [23].</t>
    </r>
  </si>
  <si>
    <t>Source: Jobst (2017). Note: 1/ Note that many derivatives positions might be non-deliverable (typically, FX and interest rate swaps and forwards) and their valuation tends to be highly variable based on prevailing market conditions and expectations. For these positions, the valuation based on the firm’s chosen accounting treatment should be considered, and potential net cash flows (variation margin/cash settlement cost) checked for consistency with the calibration of market risk under the Basel framework.</t>
  </si>
  <si>
    <r>
      <rPr>
        <b/>
        <sz val="8"/>
        <rFont val="Arial"/>
        <family val="2"/>
      </rPr>
      <t>References:</t>
    </r>
    <r>
      <rPr>
        <sz val="8"/>
        <rFont val="Arial"/>
        <family val="2"/>
      </rPr>
      <t xml:space="preserve">
Jobst, Andreas A., Ong, Li Lian and Christian Schmieder, 2017, “Macroprudential Liquidity Stress Testing in FSAPs for Countries with Systemically Important Financial Systems," IMF Working Paper (Washington, D.C.: International Monetary Fund).
International Monetary Fund, 2014, “People’s Republic of China–Hong Kong Special Administrative Region: Technical Note on Stress Testing the Banking Sector,” IMF Country Report No. 14/210, July 16 (Washington, D.C.: International Monetary Fund), available at </t>
    </r>
    <r>
      <rPr>
        <u/>
        <sz val="8"/>
        <rFont val="Arial"/>
        <family val="2"/>
      </rPr>
      <t>http://www.imf.org/external/pubs/ft/scr/2014/cr14210.pdf</t>
    </r>
    <r>
      <rPr>
        <sz val="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</si>
</sst>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_(* \(#,##0.00\);_(* &quot;-&quot;??_);_(@_)"/>
    <numFmt numFmtId="164" formatCode="_-* #,##0.00_-;\-* #,##0.00_-;_-* &quot;-&quot;??_-;_-@_-"/>
    <numFmt numFmtId="165" formatCode="0.0%"/>
    <numFmt numFmtId="166" formatCode="0.0"/>
    <numFmt numFmtId="167" formatCode="#,##0.0"/>
    <numFmt numFmtId="168" formatCode="_-* #,##0.00\ _€_-;\-* #,##0.00\ _€_-;_-* &quot;-&quot;??\ _€_-;_-@_-"/>
    <numFmt numFmtId="169" formatCode="_-* #,##0.00\ _D_M_-;\-* #,##0.00\ _D_M_-;_-* &quot;-&quot;??\ _D_M_-;_-@_-"/>
    <numFmt numFmtId="170" formatCode="_-&quot;€&quot;* #,##0.00_-;\-&quot;€&quot;* #,##0.00_-;_-&quot;€&quot;* &quot;-&quot;??_-;_-@_-"/>
    <numFmt numFmtId="171" formatCode="yyyy\-mm\-dd;@"/>
    <numFmt numFmtId="172" formatCode="0.0000"/>
    <numFmt numFmtId="173" formatCode="0.0000%"/>
    <numFmt numFmtId="174" formatCode="d\ mmm\ yyyy"/>
    <numFmt numFmtId="175" formatCode="#0.00000000"/>
    <numFmt numFmtId="176" formatCode="#,###.00"/>
    <numFmt numFmtId="177" formatCode="#"/>
    <numFmt numFmtId="178" formatCode="#.00"/>
    <numFmt numFmtId="179" formatCode="#,###.0"/>
    <numFmt numFmtId="180" formatCode="#,###.000"/>
    <numFmt numFmtId="181" formatCode="#,###.0000"/>
    <numFmt numFmtId="182" formatCode="#,###.00000"/>
    <numFmt numFmtId="183" formatCode="#,###.000000"/>
    <numFmt numFmtId="184" formatCode="#,###.0000000"/>
    <numFmt numFmtId="185" formatCode="#,###.00000000"/>
    <numFmt numFmtId="186" formatCode="&quot;Yes&quot;;[Red]&quot;No&quot;"/>
    <numFmt numFmtId="187" formatCode="0.00000"/>
    <numFmt numFmtId="188" formatCode="[&gt;0]General"/>
  </numFmts>
  <fonts count="75" x14ac:knownFonts="1">
    <font>
      <sz val="10"/>
      <name val="Arial"/>
    </font>
    <font>
      <sz val="10"/>
      <color theme="1"/>
      <name val="Arial"/>
      <family val="2"/>
    </font>
    <font>
      <sz val="10"/>
      <name val="Arial"/>
      <family val="2"/>
    </font>
    <font>
      <b/>
      <sz val="10"/>
      <name val="Arial"/>
      <family val="2"/>
    </font>
    <font>
      <sz val="10"/>
      <name val="Arial"/>
      <family val="2"/>
    </font>
    <font>
      <sz val="8"/>
      <name val="Arial"/>
      <family val="2"/>
    </font>
    <font>
      <i/>
      <sz val="10"/>
      <name val="Arial"/>
      <family val="2"/>
    </font>
    <font>
      <sz val="10"/>
      <name val="Times New Roman"/>
      <family val="1"/>
    </font>
    <font>
      <sz val="9"/>
      <name val="Times New Roman"/>
      <family val="1"/>
    </font>
    <font>
      <b/>
      <i/>
      <sz val="10"/>
      <name val="Arial"/>
      <family val="2"/>
    </font>
    <font>
      <b/>
      <sz val="11"/>
      <name val="Arial"/>
      <family val="2"/>
    </font>
    <font>
      <sz val="11"/>
      <name val="Arial"/>
      <family val="2"/>
    </font>
    <font>
      <sz val="10"/>
      <color indexed="10"/>
      <name val="Arial"/>
      <family val="2"/>
    </font>
    <font>
      <b/>
      <sz val="12"/>
      <name val="Arial"/>
      <family val="2"/>
    </font>
    <font>
      <b/>
      <sz val="10"/>
      <color indexed="9"/>
      <name val="Arial"/>
      <family val="2"/>
    </font>
    <font>
      <sz val="10"/>
      <color rgb="FFFF0000"/>
      <name val="Arial"/>
      <family val="2"/>
    </font>
    <font>
      <b/>
      <sz val="10"/>
      <color rgb="FFFF0000"/>
      <name val="Arial"/>
      <family val="2"/>
    </font>
    <font>
      <b/>
      <sz val="10"/>
      <color theme="1"/>
      <name val="Arial"/>
      <family val="2"/>
    </font>
    <font>
      <sz val="10"/>
      <color theme="1"/>
      <name val="Arial"/>
      <family val="2"/>
    </font>
    <font>
      <b/>
      <sz val="12"/>
      <color rgb="FFFF0000"/>
      <name val="Arial"/>
      <family val="2"/>
    </font>
    <font>
      <sz val="10"/>
      <color theme="1" tint="0.499984740745262"/>
      <name val="Arial"/>
      <family val="2"/>
    </font>
    <font>
      <sz val="4"/>
      <name val="Arial"/>
      <family val="2"/>
    </font>
    <font>
      <b/>
      <sz val="8"/>
      <name val="Arial"/>
      <family val="2"/>
    </font>
    <font>
      <sz val="9"/>
      <name val="Arial"/>
      <family val="2"/>
    </font>
    <font>
      <b/>
      <sz val="9"/>
      <name val="Arial"/>
      <family val="2"/>
    </font>
    <font>
      <u/>
      <sz val="9"/>
      <name val="Arial"/>
      <family val="2"/>
    </font>
    <font>
      <b/>
      <sz val="9"/>
      <color indexed="81"/>
      <name val="Tahoma"/>
      <family val="2"/>
    </font>
    <font>
      <sz val="9"/>
      <color indexed="81"/>
      <name val="Tahoma"/>
      <family val="2"/>
    </font>
    <font>
      <b/>
      <i/>
      <u/>
      <sz val="10"/>
      <name val="Arial"/>
      <family val="2"/>
    </font>
    <font>
      <sz val="10"/>
      <color rgb="FF00B050"/>
      <name val="Arial"/>
      <family val="2"/>
    </font>
    <font>
      <b/>
      <sz val="10"/>
      <color theme="0"/>
      <name val="Arial"/>
      <family val="2"/>
    </font>
    <font>
      <b/>
      <sz val="4"/>
      <name val="Arial"/>
      <family val="2"/>
    </font>
    <font>
      <sz val="8"/>
      <name val="Helv"/>
      <family val="2"/>
    </font>
    <font>
      <sz val="10"/>
      <name val="Helv"/>
      <family val="2"/>
    </font>
    <font>
      <sz val="10"/>
      <color indexed="8"/>
      <name val="Arial"/>
      <family val="2"/>
    </font>
    <font>
      <u/>
      <sz val="10"/>
      <color indexed="12"/>
      <name val="Arial"/>
      <family val="2"/>
    </font>
    <font>
      <sz val="11"/>
      <color indexed="8"/>
      <name val="Calibri"/>
      <family val="2"/>
    </font>
    <font>
      <sz val="10"/>
      <color indexed="47"/>
      <name val="Arial"/>
      <family val="2"/>
    </font>
    <font>
      <sz val="14"/>
      <name val="Arial"/>
      <family val="2"/>
    </font>
    <font>
      <b/>
      <sz val="14"/>
      <color indexed="9"/>
      <name val="Arial"/>
      <family val="2"/>
    </font>
    <font>
      <sz val="10"/>
      <name val="Courier"/>
      <family val="3"/>
    </font>
    <font>
      <b/>
      <sz val="12"/>
      <color theme="1"/>
      <name val="Arial"/>
      <family val="2"/>
    </font>
    <font>
      <b/>
      <u/>
      <sz val="12"/>
      <color rgb="FFFF0000"/>
      <name val="Arial"/>
      <family val="2"/>
    </font>
    <font>
      <sz val="12"/>
      <color theme="1"/>
      <name val="Arial"/>
      <family val="2"/>
    </font>
    <font>
      <sz val="4"/>
      <color theme="1"/>
      <name val="Arial"/>
      <family val="2"/>
    </font>
    <font>
      <b/>
      <sz val="9"/>
      <color indexed="8"/>
      <name val="Arial"/>
      <family val="2"/>
    </font>
    <font>
      <sz val="9"/>
      <color indexed="8"/>
      <name val="Arial"/>
      <family val="2"/>
    </font>
    <font>
      <sz val="6"/>
      <name val="Arial"/>
      <family val="2"/>
    </font>
    <font>
      <i/>
      <sz val="9"/>
      <name val="Arial"/>
      <family val="2"/>
    </font>
    <font>
      <sz val="9"/>
      <name val="Symbol"/>
      <family val="1"/>
      <charset val="2"/>
    </font>
    <font>
      <sz val="9"/>
      <color theme="1"/>
      <name val="Arial"/>
      <family val="2"/>
    </font>
    <font>
      <i/>
      <sz val="9"/>
      <color indexed="81"/>
      <name val="Tahoma"/>
      <family val="2"/>
    </font>
    <font>
      <b/>
      <sz val="10"/>
      <color indexed="8"/>
      <name val="Arial"/>
      <family val="2"/>
    </font>
    <font>
      <i/>
      <sz val="10"/>
      <color theme="1"/>
      <name val="Arial"/>
      <family val="2"/>
    </font>
    <font>
      <i/>
      <sz val="10"/>
      <color indexed="8"/>
      <name val="Arial"/>
      <family val="2"/>
    </font>
    <font>
      <sz val="10"/>
      <color indexed="23"/>
      <name val="Arial"/>
      <family val="2"/>
    </font>
    <font>
      <sz val="10"/>
      <color indexed="9"/>
      <name val="Arial"/>
      <family val="2"/>
    </font>
    <font>
      <b/>
      <sz val="11"/>
      <color rgb="FFFF0000"/>
      <name val="Arial"/>
      <family val="2"/>
    </font>
    <font>
      <i/>
      <sz val="9"/>
      <color indexed="8"/>
      <name val="Arial"/>
      <family val="2"/>
    </font>
    <font>
      <u/>
      <sz val="9"/>
      <color indexed="8"/>
      <name val="Arial"/>
      <family val="2"/>
    </font>
    <font>
      <b/>
      <sz val="9"/>
      <color rgb="FF00B050"/>
      <name val="Arial"/>
      <family val="2"/>
    </font>
    <font>
      <b/>
      <sz val="9"/>
      <color indexed="17"/>
      <name val="Arial"/>
      <family val="2"/>
    </font>
    <font>
      <u/>
      <sz val="8"/>
      <name val="Arial"/>
      <family val="2"/>
    </font>
    <font>
      <b/>
      <sz val="9"/>
      <color rgb="FFFF0000"/>
      <name val="Arial"/>
      <family val="2"/>
    </font>
    <font>
      <sz val="9"/>
      <color rgb="FFFF0000"/>
      <name val="Arial"/>
      <family val="2"/>
    </font>
    <font>
      <u/>
      <sz val="10"/>
      <name val="Arial"/>
      <family val="2"/>
    </font>
    <font>
      <i/>
      <sz val="10"/>
      <color theme="0" tint="-0.499984740745262"/>
      <name val="Arial"/>
      <family val="2"/>
    </font>
    <font>
      <i/>
      <sz val="4"/>
      <name val="Arial"/>
      <family val="2"/>
    </font>
    <font>
      <sz val="9"/>
      <color indexed="10"/>
      <name val="Arial"/>
      <family val="2"/>
    </font>
    <font>
      <b/>
      <sz val="9"/>
      <color indexed="10"/>
      <name val="Arial"/>
      <family val="2"/>
    </font>
    <font>
      <b/>
      <sz val="8"/>
      <color indexed="81"/>
      <name val="Tahoma"/>
      <family val="2"/>
    </font>
    <font>
      <sz val="8"/>
      <color indexed="81"/>
      <name val="Tahoma"/>
      <family val="2"/>
    </font>
    <font>
      <b/>
      <sz val="11"/>
      <color theme="1"/>
      <name val="Arial"/>
      <family val="2"/>
    </font>
    <font>
      <b/>
      <sz val="11"/>
      <color theme="1"/>
      <name val="Calibri"/>
      <family val="2"/>
    </font>
    <font>
      <i/>
      <vertAlign val="subscript"/>
      <sz val="10"/>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indexed="51"/>
        <bgColor indexed="64"/>
      </patternFill>
    </fill>
    <fill>
      <patternFill patternType="solid">
        <fgColor indexed="52"/>
        <bgColor indexed="64"/>
      </patternFill>
    </fill>
    <fill>
      <patternFill patternType="solid">
        <fgColor indexed="45"/>
        <bgColor indexed="64"/>
      </patternFill>
    </fill>
    <fill>
      <patternFill patternType="solid">
        <fgColor indexed="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indexed="53"/>
        <bgColor indexed="64"/>
      </patternFill>
    </fill>
    <fill>
      <patternFill patternType="solid">
        <fgColor indexed="57"/>
        <bgColor indexed="64"/>
      </patternFill>
    </fill>
    <fill>
      <patternFill patternType="solid">
        <fgColor theme="0"/>
        <bgColor indexed="64"/>
      </patternFill>
    </fill>
    <fill>
      <patternFill patternType="solid">
        <fgColor rgb="FF66FF66"/>
        <bgColor indexed="64"/>
      </patternFill>
    </fill>
    <fill>
      <patternFill patternType="solid">
        <fgColor theme="1"/>
        <bgColor indexed="64"/>
      </patternFill>
    </fill>
    <fill>
      <patternFill patternType="solid">
        <fgColor rgb="FF99FF66"/>
        <bgColor indexed="64"/>
      </patternFill>
    </fill>
    <fill>
      <patternFill patternType="solid">
        <fgColor theme="5" tint="0.79998168889431442"/>
        <bgColor indexed="64"/>
      </patternFill>
    </fill>
    <fill>
      <patternFill patternType="solid">
        <fgColor rgb="FFFF9900"/>
        <bgColor indexed="64"/>
      </patternFill>
    </fill>
    <fill>
      <patternFill patternType="solid">
        <fgColor theme="0" tint="-4.9989318521683403E-2"/>
        <bgColor indexed="64"/>
      </patternFill>
    </fill>
    <fill>
      <patternFill patternType="solid">
        <fgColor rgb="FFFFFF66"/>
        <bgColor indexed="64"/>
      </patternFill>
    </fill>
    <fill>
      <patternFill patternType="solid">
        <fgColor indexed="43"/>
        <bgColor indexed="64"/>
      </patternFill>
    </fill>
    <fill>
      <patternFill patternType="solid">
        <fgColor indexed="13"/>
        <bgColor indexed="45"/>
      </patternFill>
    </fill>
    <fill>
      <patternFill patternType="solid">
        <fgColor indexed="48"/>
        <bgColor indexed="64"/>
      </patternFill>
    </fill>
    <fill>
      <patternFill patternType="solid">
        <fgColor indexed="29"/>
        <bgColor indexed="64"/>
      </patternFill>
    </fill>
    <fill>
      <patternFill patternType="solid">
        <fgColor indexed="32"/>
        <bgColor indexed="64"/>
      </patternFill>
    </fill>
    <fill>
      <patternFill patternType="solid">
        <fgColor indexed="26"/>
        <bgColor indexed="64"/>
      </patternFill>
    </fill>
    <fill>
      <patternFill patternType="lightGray">
        <bgColor indexed="44"/>
      </patternFill>
    </fill>
    <fill>
      <patternFill patternType="mediumGray">
        <fgColor indexed="45"/>
        <bgColor indexed="9"/>
      </patternFill>
    </fill>
    <fill>
      <patternFill patternType="lightGray">
        <fgColor indexed="45"/>
        <bgColor indexed="9"/>
      </patternFill>
    </fill>
    <fill>
      <patternFill patternType="solid">
        <fgColor theme="4" tint="0.79998168889431442"/>
        <bgColor indexed="64"/>
      </patternFill>
    </fill>
    <fill>
      <patternFill patternType="solid">
        <fgColor theme="0" tint="-0.499984740745262"/>
        <bgColor indexed="64"/>
      </patternFill>
    </fill>
    <fill>
      <patternFill patternType="solid">
        <fgColor rgb="FFFF6600"/>
        <bgColor indexed="64"/>
      </patternFill>
    </fill>
    <fill>
      <patternFill patternType="solid">
        <fgColor indexed="8"/>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98">
    <xf numFmtId="0" fontId="0" fillId="0" borderId="0"/>
    <xf numFmtId="3" fontId="12" fillId="2" borderId="1" applyFont="0" applyFill="0" applyProtection="0">
      <alignment horizontal="right"/>
    </xf>
    <xf numFmtId="164" fontId="2" fillId="0" borderId="0" applyFont="0" applyFill="0" applyBorder="0" applyAlignment="0" applyProtection="0"/>
    <xf numFmtId="43" fontId="7" fillId="0" borderId="0" applyFont="0" applyFill="0" applyBorder="0" applyAlignment="0" applyProtection="0"/>
    <xf numFmtId="0" fontId="4" fillId="3" borderId="1" applyNumberFormat="0" applyFont="0" applyBorder="0" applyAlignment="0" applyProtection="0">
      <alignment horizontal="center"/>
    </xf>
    <xf numFmtId="0" fontId="3" fillId="2" borderId="2" applyFont="0" applyBorder="0">
      <alignment horizontal="center" wrapText="1"/>
    </xf>
    <xf numFmtId="0" fontId="4" fillId="4" borderId="2" applyNumberFormat="0" applyFont="0" applyBorder="0" applyAlignment="0" applyProtection="0">
      <alignment horizontal="left"/>
    </xf>
    <xf numFmtId="167" fontId="8" fillId="0" borderId="0" applyFont="0" applyFill="0" applyBorder="0" applyAlignment="0" applyProtection="0"/>
    <xf numFmtId="3" fontId="4" fillId="5" borderId="1" applyFont="0">
      <alignment horizontal="right"/>
      <protection locked="0"/>
    </xf>
    <xf numFmtId="165" fontId="4" fillId="5" borderId="3" applyFont="0">
      <alignment horizontal="right"/>
      <protection locked="0"/>
    </xf>
    <xf numFmtId="3" fontId="4" fillId="6" borderId="1">
      <alignment horizontal="right"/>
      <protection locked="0"/>
    </xf>
    <xf numFmtId="9" fontId="2" fillId="0" borderId="0" applyFont="0" applyFill="0" applyBorder="0" applyAlignment="0" applyProtection="0"/>
    <xf numFmtId="9" fontId="7" fillId="0" borderId="0" applyFont="0" applyFill="0" applyBorder="0" applyAlignment="0" applyProtection="0"/>
    <xf numFmtId="3" fontId="4" fillId="2" borderId="1" applyFont="0">
      <alignment horizontal="right"/>
    </xf>
    <xf numFmtId="0" fontId="7" fillId="0" borderId="0"/>
    <xf numFmtId="0" fontId="7" fillId="0" borderId="0"/>
    <xf numFmtId="164" fontId="4" fillId="0" borderId="0" applyFont="0" applyFill="0" applyBorder="0" applyAlignment="0" applyProtection="0"/>
    <xf numFmtId="9" fontId="4" fillId="0" borderId="0" applyFont="0" applyFill="0" applyBorder="0" applyAlignment="0" applyProtection="0"/>
    <xf numFmtId="0" fontId="2" fillId="0" borderId="0">
      <alignment horizontal="left" wrapText="1"/>
    </xf>
    <xf numFmtId="0" fontId="2" fillId="0" borderId="0">
      <alignment horizontal="left" wrapText="1"/>
    </xf>
    <xf numFmtId="43" fontId="2"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32" fillId="0" borderId="0"/>
    <xf numFmtId="0" fontId="33" fillId="0" borderId="0"/>
    <xf numFmtId="0" fontId="33" fillId="0" borderId="0"/>
    <xf numFmtId="0" fontId="33" fillId="0" borderId="0"/>
    <xf numFmtId="0" fontId="32" fillId="0" borderId="0"/>
    <xf numFmtId="0" fontId="32" fillId="0" borderId="0"/>
    <xf numFmtId="0" fontId="32" fillId="0" borderId="0"/>
    <xf numFmtId="0" fontId="32" fillId="0" borderId="0"/>
    <xf numFmtId="0" fontId="2" fillId="2" borderId="1">
      <alignment horizontal="center" vertical="center"/>
    </xf>
    <xf numFmtId="168" fontId="34"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0" fontId="23" fillId="6" borderId="1">
      <protection locked="0"/>
    </xf>
    <xf numFmtId="170" fontId="2" fillId="0" borderId="0" applyNumberFormat="0" applyFont="0" applyFill="0" applyBorder="0" applyAlignment="0" applyProtection="0"/>
    <xf numFmtId="3" fontId="5" fillId="0" borderId="0"/>
    <xf numFmtId="3" fontId="2" fillId="0" borderId="0"/>
    <xf numFmtId="3" fontId="2" fillId="4" borderId="1" applyFont="0" applyProtection="0">
      <alignment horizontal="right"/>
    </xf>
    <xf numFmtId="10" fontId="2" fillId="4" borderId="1" applyFont="0" applyProtection="0">
      <alignment horizontal="right"/>
    </xf>
    <xf numFmtId="9" fontId="2" fillId="4" borderId="1" applyFont="0" applyProtection="0">
      <alignment horizontal="right"/>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1" fontId="2" fillId="5" borderId="1" applyFont="0" applyAlignment="0">
      <protection locked="0"/>
    </xf>
    <xf numFmtId="166" fontId="2" fillId="5" borderId="1" applyFont="0">
      <alignment horizontal="right"/>
      <protection locked="0"/>
    </xf>
    <xf numFmtId="172" fontId="2" fillId="30" borderId="1" applyProtection="0"/>
    <xf numFmtId="10" fontId="2" fillId="5" borderId="1" applyFont="0">
      <alignment horizontal="right"/>
      <protection locked="0"/>
    </xf>
    <xf numFmtId="9" fontId="2" fillId="5" borderId="3" applyFont="0">
      <alignment horizontal="right"/>
      <protection locked="0"/>
    </xf>
    <xf numFmtId="173" fontId="2" fillId="5" borderId="1">
      <alignment horizontal="right"/>
      <protection locked="0"/>
    </xf>
    <xf numFmtId="0" fontId="2" fillId="5" borderId="1" applyFont="0">
      <alignment horizontal="center" wrapText="1"/>
      <protection locked="0"/>
    </xf>
    <xf numFmtId="0" fontId="2" fillId="5" borderId="1" applyFont="0">
      <alignment horizontal="center" wrapText="1"/>
      <protection locked="0"/>
    </xf>
    <xf numFmtId="49" fontId="2" fillId="5" borderId="1" applyFont="0" applyAlignment="0">
      <protection locked="0"/>
    </xf>
    <xf numFmtId="168" fontId="34" fillId="0" borderId="0" applyFont="0" applyFill="0" applyBorder="0" applyAlignment="0" applyProtection="0"/>
    <xf numFmtId="168" fontId="2" fillId="0" borderId="0" applyFont="0" applyFill="0" applyBorder="0" applyAlignment="0" applyProtection="0"/>
    <xf numFmtId="0" fontId="34" fillId="0" borderId="0">
      <alignment horizontal="left" wrapText="1"/>
    </xf>
    <xf numFmtId="0" fontId="34" fillId="0" borderId="0" applyNumberFormat="0" applyFill="0" applyBorder="0" applyAlignment="0" applyProtection="0"/>
    <xf numFmtId="0" fontId="34" fillId="0" borderId="0"/>
    <xf numFmtId="0" fontId="2" fillId="0" borderId="0"/>
    <xf numFmtId="0" fontId="2" fillId="0" borderId="0"/>
    <xf numFmtId="0" fontId="2" fillId="0" borderId="0"/>
    <xf numFmtId="0" fontId="2" fillId="0" borderId="0"/>
    <xf numFmtId="0" fontId="2" fillId="0" borderId="0"/>
    <xf numFmtId="0" fontId="34" fillId="0" borderId="0"/>
    <xf numFmtId="0" fontId="36" fillId="0" borderId="0"/>
    <xf numFmtId="0" fontId="36" fillId="0" borderId="0"/>
    <xf numFmtId="0" fontId="36" fillId="0" borderId="0"/>
    <xf numFmtId="0" fontId="36" fillId="0" borderId="0"/>
    <xf numFmtId="3" fontId="2" fillId="6" borderId="1">
      <alignment horizontal="right"/>
      <protection locked="0"/>
    </xf>
    <xf numFmtId="166" fontId="2" fillId="6" borderId="1">
      <alignment horizontal="right"/>
      <protection locked="0"/>
    </xf>
    <xf numFmtId="10" fontId="2" fillId="6" borderId="1" applyFont="0">
      <alignment horizontal="right"/>
      <protection locked="0"/>
    </xf>
    <xf numFmtId="9" fontId="2" fillId="6" borderId="1">
      <alignment horizontal="right"/>
      <protection locked="0"/>
    </xf>
    <xf numFmtId="165" fontId="2" fillId="6" borderId="3" applyFont="0">
      <alignment horizontal="right"/>
      <protection locked="0"/>
    </xf>
    <xf numFmtId="0" fontId="2" fillId="6" borderId="1">
      <alignment horizontal="center" wrapText="1"/>
    </xf>
    <xf numFmtId="0" fontId="2" fillId="6" borderId="1" applyNumberFormat="0" applyFont="0">
      <alignment horizontal="center" wrapText="1"/>
      <protection locked="0"/>
    </xf>
    <xf numFmtId="0" fontId="37" fillId="3" borderId="0"/>
    <xf numFmtId="0" fontId="38" fillId="3" borderId="0"/>
    <xf numFmtId="0" fontId="39" fillId="31" borderId="0">
      <alignment horizontal="left"/>
    </xf>
    <xf numFmtId="0" fontId="14" fillId="32" borderId="1">
      <alignment horizontal="left"/>
    </xf>
    <xf numFmtId="0" fontId="39" fillId="33" borderId="0"/>
    <xf numFmtId="174" fontId="2" fillId="2" borderId="1">
      <alignment horizontal="left"/>
      <protection locked="0"/>
    </xf>
    <xf numFmtId="3" fontId="2" fillId="2" borderId="1">
      <alignment horizontal="right"/>
      <protection locked="0"/>
    </xf>
    <xf numFmtId="4" fontId="2" fillId="2" borderId="1">
      <alignment horizontal="right"/>
      <protection locked="0"/>
    </xf>
    <xf numFmtId="175" fontId="2" fillId="2" borderId="1">
      <alignment horizontal="right"/>
      <protection locked="0"/>
    </xf>
    <xf numFmtId="176" fontId="2" fillId="2" borderId="1">
      <alignment horizontal="right"/>
      <protection locked="0"/>
    </xf>
    <xf numFmtId="2" fontId="2" fillId="2" borderId="1">
      <alignment horizontal="right"/>
      <protection locked="0"/>
    </xf>
    <xf numFmtId="177" fontId="2" fillId="2" borderId="1">
      <alignment horizontal="right"/>
      <protection locked="0"/>
    </xf>
    <xf numFmtId="178" fontId="2" fillId="2" borderId="1">
      <alignment horizontal="right"/>
      <protection locked="0"/>
    </xf>
    <xf numFmtId="166" fontId="2" fillId="2" borderId="1">
      <alignment horizontal="right"/>
      <protection locked="0"/>
    </xf>
    <xf numFmtId="1" fontId="2" fillId="2" borderId="1">
      <alignment horizontal="right"/>
      <protection locked="0"/>
    </xf>
    <xf numFmtId="179" fontId="2" fillId="2" borderId="1">
      <alignment horizontal="right"/>
      <protection locked="0"/>
    </xf>
    <xf numFmtId="176" fontId="2" fillId="2" borderId="1">
      <alignment horizontal="right"/>
      <protection locked="0"/>
    </xf>
    <xf numFmtId="180" fontId="2" fillId="2" borderId="1">
      <alignment horizontal="right"/>
      <protection locked="0"/>
    </xf>
    <xf numFmtId="181" fontId="2" fillId="2" borderId="1">
      <alignment horizontal="right"/>
      <protection locked="0"/>
    </xf>
    <xf numFmtId="182" fontId="2" fillId="2" borderId="1">
      <alignment horizontal="right"/>
      <protection locked="0"/>
    </xf>
    <xf numFmtId="183" fontId="2" fillId="2" borderId="1">
      <alignment horizontal="right"/>
      <protection locked="0"/>
    </xf>
    <xf numFmtId="184" fontId="2" fillId="2" borderId="1">
      <alignment horizontal="right"/>
      <protection locked="0"/>
    </xf>
    <xf numFmtId="185" fontId="2" fillId="2" borderId="1">
      <alignment horizontal="right"/>
      <protection locked="0"/>
    </xf>
    <xf numFmtId="49" fontId="2" fillId="2" borderId="1">
      <alignment horizontal="left"/>
      <protection locked="0"/>
    </xf>
    <xf numFmtId="49" fontId="2" fillId="2" borderId="1">
      <alignment horizontal="left" wrapText="1"/>
      <protection locked="0"/>
    </xf>
    <xf numFmtId="18" fontId="2" fillId="2" borderId="1">
      <alignment horizontal="left"/>
      <protection locked="0"/>
    </xf>
    <xf numFmtId="0" fontId="3" fillId="34" borderId="1">
      <alignment horizontal="center"/>
    </xf>
    <xf numFmtId="0" fontId="3" fillId="34" borderId="1">
      <alignment horizontal="center" wrapText="1"/>
    </xf>
    <xf numFmtId="174" fontId="3" fillId="34" borderId="1">
      <alignment horizontal="left"/>
    </xf>
    <xf numFmtId="0" fontId="3" fillId="34" borderId="1">
      <alignment horizontal="left"/>
    </xf>
    <xf numFmtId="0" fontId="3" fillId="34" borderId="1">
      <alignment horizontal="left" wrapText="1"/>
    </xf>
    <xf numFmtId="0" fontId="3" fillId="34" borderId="1">
      <alignment horizontal="right"/>
    </xf>
    <xf numFmtId="0" fontId="3" fillId="34" borderId="1">
      <alignment horizontal="right" wrapText="1"/>
    </xf>
    <xf numFmtId="174" fontId="2" fillId="7" borderId="1">
      <alignment horizontal="left"/>
    </xf>
    <xf numFmtId="3" fontId="2" fillId="7" borderId="1">
      <alignment horizontal="right"/>
    </xf>
    <xf numFmtId="4" fontId="2" fillId="7" borderId="1">
      <alignment horizontal="right"/>
    </xf>
    <xf numFmtId="175" fontId="2" fillId="7" borderId="1">
      <alignment horizontal="right"/>
    </xf>
    <xf numFmtId="176" fontId="2" fillId="7" borderId="1">
      <alignment horizontal="right"/>
    </xf>
    <xf numFmtId="2" fontId="2" fillId="7" borderId="1">
      <alignment horizontal="right"/>
    </xf>
    <xf numFmtId="177" fontId="2" fillId="7" borderId="1">
      <alignment horizontal="right"/>
    </xf>
    <xf numFmtId="178" fontId="2" fillId="7" borderId="1">
      <alignment horizontal="right"/>
    </xf>
    <xf numFmtId="166" fontId="2" fillId="7" borderId="1">
      <alignment horizontal="right"/>
    </xf>
    <xf numFmtId="1" fontId="2" fillId="7" borderId="1">
      <alignment horizontal="right"/>
    </xf>
    <xf numFmtId="179" fontId="2" fillId="7" borderId="1">
      <alignment horizontal="right"/>
    </xf>
    <xf numFmtId="176" fontId="2" fillId="7" borderId="1">
      <alignment horizontal="right"/>
    </xf>
    <xf numFmtId="180" fontId="2" fillId="7" borderId="1">
      <alignment horizontal="right"/>
    </xf>
    <xf numFmtId="181" fontId="2" fillId="7" borderId="1">
      <alignment horizontal="right"/>
    </xf>
    <xf numFmtId="182" fontId="2" fillId="7" borderId="1">
      <alignment horizontal="right"/>
    </xf>
    <xf numFmtId="183" fontId="2" fillId="7" borderId="1">
      <alignment horizontal="right"/>
    </xf>
    <xf numFmtId="184" fontId="2" fillId="7" borderId="1">
      <alignment horizontal="right"/>
    </xf>
    <xf numFmtId="185" fontId="2" fillId="7" borderId="1">
      <alignment horizontal="right"/>
    </xf>
    <xf numFmtId="49" fontId="2" fillId="7" borderId="1">
      <alignment horizontal="left"/>
    </xf>
    <xf numFmtId="49" fontId="2" fillId="7" borderId="1">
      <alignment horizontal="left" wrapText="1"/>
    </xf>
    <xf numFmtId="18" fontId="2" fillId="7" borderId="1">
      <alignment horizontal="left"/>
    </xf>
    <xf numFmtId="49" fontId="2" fillId="35" borderId="1">
      <alignment horizontal="left"/>
    </xf>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86" fontId="2" fillId="2" borderId="1">
      <alignment horizontal="center"/>
    </xf>
    <xf numFmtId="187" fontId="2" fillId="2" borderId="1" applyFont="0">
      <alignment horizontal="right"/>
    </xf>
    <xf numFmtId="166" fontId="2" fillId="2" borderId="1" applyFont="0">
      <alignment horizontal="right"/>
    </xf>
    <xf numFmtId="10" fontId="2" fillId="2" borderId="1" applyFont="0">
      <alignment horizontal="right"/>
    </xf>
    <xf numFmtId="9" fontId="2" fillId="2" borderId="1" applyFont="0">
      <alignment horizontal="right"/>
    </xf>
    <xf numFmtId="188" fontId="2" fillId="2" borderId="1" applyFont="0">
      <alignment horizontal="center" wrapText="1"/>
    </xf>
    <xf numFmtId="0" fontId="40" fillId="0" borderId="0"/>
    <xf numFmtId="0" fontId="36" fillId="0" borderId="0"/>
    <xf numFmtId="0" fontId="2" fillId="0" borderId="0" applyNumberFormat="0" applyFill="0" applyBorder="0" applyAlignment="0" applyProtection="0"/>
    <xf numFmtId="171" fontId="2" fillId="36" borderId="1">
      <protection locked="0"/>
    </xf>
    <xf numFmtId="1" fontId="2" fillId="36" borderId="1" applyFont="0">
      <alignment horizontal="right"/>
    </xf>
    <xf numFmtId="172" fontId="2" fillId="36" borderId="1" applyFont="0"/>
    <xf numFmtId="9" fontId="2" fillId="36" borderId="1" applyFont="0">
      <alignment horizontal="right"/>
    </xf>
    <xf numFmtId="173" fontId="2" fillId="36" borderId="1" applyFont="0">
      <alignment horizontal="right"/>
    </xf>
    <xf numFmtId="10" fontId="2" fillId="36" borderId="1" applyFont="0">
      <alignment horizontal="right"/>
    </xf>
    <xf numFmtId="0" fontId="2" fillId="36" borderId="1" applyFont="0">
      <alignment horizontal="center" wrapText="1"/>
    </xf>
    <xf numFmtId="49" fontId="2" fillId="36" borderId="1" applyFont="0"/>
    <xf numFmtId="172" fontId="2" fillId="37" borderId="1" applyFont="0"/>
    <xf numFmtId="9" fontId="2" fillId="37" borderId="1" applyFont="0">
      <alignment horizontal="right"/>
    </xf>
    <xf numFmtId="172" fontId="2" fillId="11" borderId="1" applyFont="0">
      <alignment horizontal="right"/>
    </xf>
    <xf numFmtId="1" fontId="2" fillId="11" borderId="1" applyFont="0">
      <alignment horizontal="right"/>
    </xf>
    <xf numFmtId="172" fontId="2" fillId="11" borderId="1" applyFont="0"/>
    <xf numFmtId="166" fontId="2" fillId="11" borderId="1" applyFont="0"/>
    <xf numFmtId="10" fontId="2" fillId="11" borderId="1" applyFont="0">
      <alignment horizontal="right"/>
    </xf>
    <xf numFmtId="9" fontId="2" fillId="11" borderId="1" applyFont="0">
      <alignment horizontal="right"/>
    </xf>
    <xf numFmtId="173" fontId="2" fillId="11" borderId="1" applyFont="0">
      <alignment horizontal="right"/>
    </xf>
    <xf numFmtId="10" fontId="2" fillId="11" borderId="10" applyFont="0">
      <alignment horizontal="right"/>
    </xf>
    <xf numFmtId="0" fontId="2" fillId="11" borderId="1" applyFont="0">
      <alignment horizontal="center" wrapText="1"/>
      <protection locked="0"/>
    </xf>
    <xf numFmtId="49" fontId="2" fillId="11" borderId="1" applyFont="0"/>
  </cellStyleXfs>
  <cellXfs count="647">
    <xf numFmtId="0" fontId="0" fillId="0" borderId="0" xfId="0"/>
    <xf numFmtId="3" fontId="0" fillId="0" borderId="0" xfId="0" applyNumberFormat="1" applyAlignment="1">
      <alignment horizontal="right"/>
    </xf>
    <xf numFmtId="3" fontId="0" fillId="0" borderId="0" xfId="0" applyNumberFormat="1" applyAlignment="1">
      <alignment horizontal="center"/>
    </xf>
    <xf numFmtId="1" fontId="0" fillId="0" borderId="0" xfId="0" applyNumberFormat="1" applyAlignment="1">
      <alignment horizontal="center"/>
    </xf>
    <xf numFmtId="3" fontId="3" fillId="0" borderId="0" xfId="0" applyNumberFormat="1" applyFont="1" applyAlignment="1">
      <alignment horizontal="center"/>
    </xf>
    <xf numFmtId="3" fontId="4" fillId="0" borderId="0" xfId="0" applyNumberFormat="1" applyFont="1" applyAlignment="1">
      <alignment horizontal="left"/>
    </xf>
    <xf numFmtId="3" fontId="4" fillId="0" borderId="0" xfId="0" applyNumberFormat="1" applyFont="1" applyAlignment="1">
      <alignment horizontal="right"/>
    </xf>
    <xf numFmtId="3" fontId="4" fillId="0" borderId="5" xfId="0" applyNumberFormat="1" applyFont="1" applyBorder="1" applyAlignment="1">
      <alignment horizontal="left"/>
    </xf>
    <xf numFmtId="3" fontId="4" fillId="0" borderId="5" xfId="0" applyNumberFormat="1" applyFont="1" applyBorder="1" applyAlignment="1">
      <alignment horizontal="right"/>
    </xf>
    <xf numFmtId="3" fontId="3" fillId="0" borderId="0" xfId="0" applyNumberFormat="1" applyFont="1" applyBorder="1" applyAlignment="1">
      <alignment horizontal="left"/>
    </xf>
    <xf numFmtId="1" fontId="4" fillId="0" borderId="0" xfId="0" applyNumberFormat="1" applyFont="1" applyBorder="1" applyAlignment="1">
      <alignment horizontal="left"/>
    </xf>
    <xf numFmtId="3" fontId="4" fillId="0" borderId="0" xfId="0" applyNumberFormat="1" applyFont="1" applyBorder="1" applyAlignment="1">
      <alignment horizontal="left"/>
    </xf>
    <xf numFmtId="3" fontId="0" fillId="0" borderId="0" xfId="0" applyNumberFormat="1" applyBorder="1" applyAlignment="1">
      <alignment horizontal="center"/>
    </xf>
    <xf numFmtId="3" fontId="4" fillId="0" borderId="0" xfId="0" applyNumberFormat="1" applyFont="1" applyBorder="1" applyAlignment="1">
      <alignment horizontal="right"/>
    </xf>
    <xf numFmtId="3" fontId="0" fillId="0" borderId="0" xfId="0" applyNumberFormat="1" applyBorder="1" applyAlignment="1">
      <alignment horizontal="right"/>
    </xf>
    <xf numFmtId="3" fontId="4" fillId="0" borderId="7" xfId="0" applyNumberFormat="1" applyFont="1" applyBorder="1" applyAlignment="1">
      <alignment horizontal="left"/>
    </xf>
    <xf numFmtId="3" fontId="0" fillId="0" borderId="5" xfId="0" applyNumberFormat="1" applyBorder="1" applyAlignment="1">
      <alignment horizontal="center"/>
    </xf>
    <xf numFmtId="3" fontId="3" fillId="3" borderId="2" xfId="0" applyNumberFormat="1" applyFont="1" applyFill="1" applyBorder="1" applyAlignment="1">
      <alignment horizontal="left"/>
    </xf>
    <xf numFmtId="3" fontId="3" fillId="3" borderId="9" xfId="0" applyNumberFormat="1" applyFont="1" applyFill="1" applyBorder="1" applyAlignment="1">
      <alignment horizontal="left"/>
    </xf>
    <xf numFmtId="3" fontId="3" fillId="0" borderId="0" xfId="0" applyNumberFormat="1" applyFont="1" applyFill="1" applyBorder="1" applyAlignment="1">
      <alignment horizontal="center"/>
    </xf>
    <xf numFmtId="0" fontId="0" fillId="0" borderId="0" xfId="0" applyFill="1" applyBorder="1"/>
    <xf numFmtId="3" fontId="3" fillId="0" borderId="0" xfId="0" applyNumberFormat="1" applyFont="1" applyFill="1" applyBorder="1" applyAlignment="1">
      <alignment horizontal="left"/>
    </xf>
    <xf numFmtId="3" fontId="3" fillId="0" borderId="0" xfId="0" applyNumberFormat="1" applyFont="1" applyFill="1" applyAlignment="1">
      <alignment horizontal="center"/>
    </xf>
    <xf numFmtId="3" fontId="4" fillId="0" borderId="0" xfId="0" applyNumberFormat="1" applyFont="1" applyFill="1" applyBorder="1" applyAlignment="1">
      <alignment horizontal="right"/>
    </xf>
    <xf numFmtId="3" fontId="0" fillId="0" borderId="0" xfId="0" applyNumberFormat="1" applyFill="1" applyBorder="1" applyAlignment="1">
      <alignment horizontal="right"/>
    </xf>
    <xf numFmtId="3" fontId="6" fillId="0" borderId="0" xfId="0" applyNumberFormat="1" applyFont="1" applyBorder="1" applyAlignment="1">
      <alignment horizontal="left"/>
    </xf>
    <xf numFmtId="3" fontId="0" fillId="0" borderId="0" xfId="0" applyNumberFormat="1" applyFill="1" applyAlignment="1">
      <alignment horizontal="right"/>
    </xf>
    <xf numFmtId="0" fontId="0" fillId="0" borderId="0" xfId="0" applyBorder="1"/>
    <xf numFmtId="0" fontId="0" fillId="0" borderId="0" xfId="0" applyFill="1"/>
    <xf numFmtId="0" fontId="3" fillId="0" borderId="0" xfId="0" applyFont="1" applyFill="1" applyBorder="1"/>
    <xf numFmtId="165" fontId="3" fillId="0" borderId="0" xfId="11" applyNumberFormat="1" applyFont="1" applyFill="1" applyBorder="1" applyAlignment="1">
      <alignment horizontal="center"/>
    </xf>
    <xf numFmtId="2" fontId="3" fillId="0" borderId="0" xfId="2" applyNumberFormat="1" applyFont="1" applyFill="1" applyBorder="1" applyAlignment="1">
      <alignment horizontal="center"/>
    </xf>
    <xf numFmtId="3" fontId="16" fillId="0" borderId="0" xfId="0" applyNumberFormat="1" applyFont="1" applyFill="1" applyBorder="1" applyAlignment="1">
      <alignment horizontal="left"/>
    </xf>
    <xf numFmtId="3" fontId="3" fillId="0" borderId="0" xfId="0" applyNumberFormat="1" applyFont="1" applyAlignment="1">
      <alignment horizontal="right"/>
    </xf>
    <xf numFmtId="3" fontId="3" fillId="0" borderId="0" xfId="0" applyNumberFormat="1" applyFont="1" applyBorder="1" applyAlignment="1">
      <alignment horizontal="right"/>
    </xf>
    <xf numFmtId="3" fontId="3" fillId="7" borderId="1" xfId="0" applyNumberFormat="1" applyFont="1" applyFill="1" applyBorder="1" applyAlignment="1">
      <alignment horizontal="right"/>
    </xf>
    <xf numFmtId="3" fontId="4" fillId="0" borderId="0" xfId="0" applyNumberFormat="1" applyFont="1" applyFill="1" applyBorder="1" applyAlignment="1">
      <alignment horizontal="left"/>
    </xf>
    <xf numFmtId="3" fontId="3" fillId="7" borderId="12" xfId="0" applyNumberFormat="1" applyFont="1" applyFill="1" applyBorder="1" applyAlignment="1">
      <alignment horizontal="right"/>
    </xf>
    <xf numFmtId="1" fontId="4" fillId="0" borderId="0" xfId="2" applyNumberFormat="1" applyFont="1" applyFill="1" applyBorder="1" applyAlignment="1">
      <alignment horizontal="center" wrapText="1"/>
    </xf>
    <xf numFmtId="165" fontId="3" fillId="8" borderId="2" xfId="11" applyNumberFormat="1" applyFont="1" applyFill="1" applyBorder="1" applyAlignment="1">
      <alignment horizontal="center" wrapText="1"/>
    </xf>
    <xf numFmtId="3" fontId="17" fillId="3" borderId="2" xfId="0" applyNumberFormat="1" applyFont="1" applyFill="1" applyBorder="1" applyAlignment="1">
      <alignment horizontal="left"/>
    </xf>
    <xf numFmtId="0" fontId="0" fillId="0" borderId="0" xfId="0" applyFill="1" applyBorder="1" applyAlignment="1">
      <alignment horizontal="center"/>
    </xf>
    <xf numFmtId="3" fontId="3" fillId="7" borderId="8" xfId="0" applyNumberFormat="1" applyFont="1" applyFill="1" applyBorder="1" applyAlignment="1">
      <alignment horizontal="center"/>
    </xf>
    <xf numFmtId="1" fontId="4" fillId="8" borderId="3" xfId="2" applyNumberFormat="1" applyFont="1" applyFill="1" applyBorder="1" applyAlignment="1">
      <alignment horizontal="center" wrapText="1"/>
    </xf>
    <xf numFmtId="3" fontId="3" fillId="7" borderId="1" xfId="0" applyNumberFormat="1" applyFont="1" applyFill="1" applyBorder="1" applyAlignment="1">
      <alignment horizontal="center"/>
    </xf>
    <xf numFmtId="1" fontId="3" fillId="8" borderId="1" xfId="2" applyNumberFormat="1" applyFont="1" applyFill="1" applyBorder="1" applyAlignment="1">
      <alignment horizontal="center" wrapText="1"/>
    </xf>
    <xf numFmtId="1" fontId="4" fillId="0" borderId="15" xfId="2" applyNumberFormat="1" applyFont="1" applyFill="1" applyBorder="1" applyAlignment="1">
      <alignment horizontal="left" wrapText="1"/>
    </xf>
    <xf numFmtId="0" fontId="3" fillId="16" borderId="17" xfId="0" applyFont="1" applyFill="1" applyBorder="1" applyAlignment="1"/>
    <xf numFmtId="0" fontId="3" fillId="16" borderId="18" xfId="0" applyFont="1" applyFill="1" applyBorder="1" applyAlignment="1"/>
    <xf numFmtId="3" fontId="3" fillId="7" borderId="4" xfId="0" applyNumberFormat="1" applyFont="1" applyFill="1" applyBorder="1" applyAlignment="1">
      <alignment horizontal="center"/>
    </xf>
    <xf numFmtId="3" fontId="3" fillId="7" borderId="6" xfId="0" applyNumberFormat="1" applyFont="1" applyFill="1" applyBorder="1" applyAlignment="1">
      <alignment horizontal="center"/>
    </xf>
    <xf numFmtId="0" fontId="0" fillId="5" borderId="11" xfId="0" applyFill="1" applyBorder="1" applyAlignment="1">
      <alignment horizontal="center"/>
    </xf>
    <xf numFmtId="3" fontId="2" fillId="4" borderId="6" xfId="0" applyNumberFormat="1" applyFont="1" applyFill="1" applyBorder="1" applyAlignment="1">
      <alignment horizontal="left"/>
    </xf>
    <xf numFmtId="3" fontId="2" fillId="4" borderId="4" xfId="0" applyNumberFormat="1" applyFont="1" applyFill="1" applyBorder="1" applyAlignment="1">
      <alignment horizontal="left"/>
    </xf>
    <xf numFmtId="3" fontId="2" fillId="4" borderId="8" xfId="0" applyNumberFormat="1" applyFont="1" applyFill="1" applyBorder="1" applyAlignment="1">
      <alignment horizontal="left"/>
    </xf>
    <xf numFmtId="3" fontId="4" fillId="0" borderId="7" xfId="0" applyNumberFormat="1" applyFont="1" applyBorder="1" applyAlignment="1">
      <alignment horizontal="right"/>
    </xf>
    <xf numFmtId="3" fontId="2" fillId="4" borderId="3" xfId="0" applyNumberFormat="1" applyFont="1" applyFill="1" applyBorder="1" applyAlignment="1">
      <alignment horizontal="left"/>
    </xf>
    <xf numFmtId="3" fontId="2" fillId="4" borderId="11" xfId="0" applyNumberFormat="1" applyFont="1" applyFill="1" applyBorder="1" applyAlignment="1">
      <alignment horizontal="left"/>
    </xf>
    <xf numFmtId="3" fontId="2" fillId="4" borderId="12" xfId="0" applyNumberFormat="1" applyFont="1" applyFill="1" applyBorder="1" applyAlignment="1">
      <alignment horizontal="left"/>
    </xf>
    <xf numFmtId="3" fontId="2" fillId="0" borderId="0" xfId="0" applyNumberFormat="1" applyFont="1" applyFill="1" applyBorder="1" applyAlignment="1">
      <alignment horizontal="right"/>
    </xf>
    <xf numFmtId="165" fontId="0" fillId="16" borderId="11" xfId="11" applyNumberFormat="1" applyFont="1" applyFill="1" applyBorder="1" applyAlignment="1">
      <alignment horizontal="center"/>
    </xf>
    <xf numFmtId="0" fontId="0" fillId="10" borderId="11" xfId="0" applyFill="1" applyBorder="1" applyAlignment="1">
      <alignment horizontal="center"/>
    </xf>
    <xf numFmtId="0" fontId="0" fillId="9" borderId="11" xfId="0" applyFill="1" applyBorder="1" applyAlignment="1">
      <alignment horizontal="center"/>
    </xf>
    <xf numFmtId="0" fontId="0" fillId="12" borderId="11" xfId="0" applyFill="1" applyBorder="1" applyAlignment="1">
      <alignment horizontal="center"/>
    </xf>
    <xf numFmtId="165" fontId="0" fillId="16" borderId="12" xfId="11" applyNumberFormat="1" applyFont="1" applyFill="1" applyBorder="1" applyAlignment="1">
      <alignment horizontal="center"/>
    </xf>
    <xf numFmtId="0" fontId="0" fillId="20" borderId="12" xfId="0" applyFill="1" applyBorder="1" applyAlignment="1">
      <alignment horizontal="center"/>
    </xf>
    <xf numFmtId="0" fontId="2" fillId="20" borderId="12" xfId="0" applyFont="1" applyFill="1" applyBorder="1" applyAlignment="1">
      <alignment horizontal="center"/>
    </xf>
    <xf numFmtId="0" fontId="3" fillId="14" borderId="3" xfId="0" applyFont="1" applyFill="1" applyBorder="1" applyAlignment="1">
      <alignment wrapText="1"/>
    </xf>
    <xf numFmtId="0" fontId="3" fillId="14" borderId="3" xfId="0" applyFont="1" applyFill="1" applyBorder="1" applyAlignment="1">
      <alignment horizontal="center" wrapText="1"/>
    </xf>
    <xf numFmtId="0" fontId="3" fillId="14" borderId="1" xfId="0" applyFont="1" applyFill="1" applyBorder="1" applyAlignment="1">
      <alignment horizontal="center" wrapText="1"/>
    </xf>
    <xf numFmtId="3" fontId="0" fillId="16" borderId="8" xfId="0" applyNumberFormat="1" applyFill="1" applyBorder="1" applyAlignment="1">
      <alignment horizontal="center"/>
    </xf>
    <xf numFmtId="3" fontId="2" fillId="0" borderId="0" xfId="0" applyNumberFormat="1" applyFont="1" applyBorder="1" applyAlignment="1">
      <alignment horizontal="right"/>
    </xf>
    <xf numFmtId="3" fontId="2" fillId="0" borderId="0" xfId="0" applyNumberFormat="1" applyFont="1" applyBorder="1" applyAlignment="1">
      <alignment horizontal="left"/>
    </xf>
    <xf numFmtId="0" fontId="2" fillId="0" borderId="0" xfId="0" applyFont="1" applyBorder="1"/>
    <xf numFmtId="3" fontId="6" fillId="0" borderId="7" xfId="0" applyNumberFormat="1" applyFont="1" applyBorder="1" applyAlignment="1">
      <alignment horizontal="left"/>
    </xf>
    <xf numFmtId="3" fontId="3" fillId="0" borderId="0" xfId="0" applyNumberFormat="1" applyFont="1" applyFill="1" applyBorder="1" applyAlignment="1">
      <alignment horizontal="center" wrapText="1"/>
    </xf>
    <xf numFmtId="165" fontId="4" fillId="0" borderId="0" xfId="11" applyNumberFormat="1" applyFont="1" applyFill="1" applyBorder="1" applyAlignment="1">
      <alignment horizontal="center" wrapText="1"/>
    </xf>
    <xf numFmtId="0" fontId="0" fillId="0" borderId="0" xfId="0" applyFill="1" applyBorder="1" applyAlignment="1">
      <alignment wrapText="1"/>
    </xf>
    <xf numFmtId="165" fontId="3" fillId="16" borderId="3" xfId="11" applyNumberFormat="1" applyFont="1" applyFill="1" applyBorder="1" applyAlignment="1">
      <alignment wrapText="1"/>
    </xf>
    <xf numFmtId="165" fontId="2" fillId="16" borderId="3" xfId="11" applyNumberFormat="1" applyFont="1" applyFill="1" applyBorder="1" applyAlignment="1">
      <alignment horizontal="left" wrapText="1"/>
    </xf>
    <xf numFmtId="165" fontId="2" fillId="16" borderId="12" xfId="11" applyNumberFormat="1" applyFont="1" applyFill="1" applyBorder="1" applyAlignment="1">
      <alignment horizontal="left" wrapText="1"/>
    </xf>
    <xf numFmtId="3" fontId="3" fillId="7" borderId="2" xfId="0" applyNumberFormat="1" applyFont="1" applyFill="1" applyBorder="1" applyAlignment="1">
      <alignment horizontal="right"/>
    </xf>
    <xf numFmtId="3" fontId="3" fillId="7" borderId="6" xfId="0" applyNumberFormat="1" applyFont="1" applyFill="1" applyBorder="1" applyAlignment="1">
      <alignment horizontal="right"/>
    </xf>
    <xf numFmtId="3" fontId="3" fillId="7" borderId="8" xfId="0" applyNumberFormat="1" applyFont="1" applyFill="1" applyBorder="1" applyAlignment="1">
      <alignment horizontal="right"/>
    </xf>
    <xf numFmtId="165" fontId="3" fillId="16" borderId="2" xfId="11" applyNumberFormat="1" applyFont="1" applyFill="1" applyBorder="1" applyAlignment="1">
      <alignment horizontal="left" wrapText="1"/>
    </xf>
    <xf numFmtId="3" fontId="3" fillId="0" borderId="0" xfId="0" applyNumberFormat="1" applyFont="1" applyFill="1" applyBorder="1" applyAlignment="1">
      <alignment horizontal="right"/>
    </xf>
    <xf numFmtId="3" fontId="15" fillId="0" borderId="0" xfId="0" applyNumberFormat="1" applyFont="1" applyFill="1" applyBorder="1" applyAlignment="1">
      <alignment horizontal="right"/>
    </xf>
    <xf numFmtId="165" fontId="3" fillId="16" borderId="1" xfId="11" applyNumberFormat="1" applyFont="1" applyFill="1" applyBorder="1" applyAlignment="1">
      <alignment horizontal="left" wrapText="1"/>
    </xf>
    <xf numFmtId="165" fontId="3" fillId="14" borderId="1" xfId="11" applyNumberFormat="1" applyFont="1" applyFill="1" applyBorder="1" applyAlignment="1">
      <alignment horizontal="center" vertical="center" wrapText="1"/>
    </xf>
    <xf numFmtId="165" fontId="3" fillId="14" borderId="1" xfId="11" applyNumberFormat="1" applyFont="1" applyFill="1" applyBorder="1" applyAlignment="1">
      <alignment horizontal="left" vertical="center" wrapText="1"/>
    </xf>
    <xf numFmtId="0" fontId="2" fillId="16" borderId="1" xfId="0" applyFont="1" applyFill="1" applyBorder="1" applyAlignment="1">
      <alignment horizontal="center"/>
    </xf>
    <xf numFmtId="3" fontId="2" fillId="7" borderId="3" xfId="0" applyNumberFormat="1" applyFont="1" applyFill="1" applyBorder="1" applyAlignment="1">
      <alignment horizontal="center"/>
    </xf>
    <xf numFmtId="3" fontId="2" fillId="7" borderId="1" xfId="0" applyNumberFormat="1" applyFont="1" applyFill="1" applyBorder="1" applyAlignment="1">
      <alignment horizontal="center"/>
    </xf>
    <xf numFmtId="3" fontId="3" fillId="7" borderId="4" xfId="0" applyNumberFormat="1" applyFont="1" applyFill="1" applyBorder="1" applyAlignment="1">
      <alignment horizontal="right"/>
    </xf>
    <xf numFmtId="3" fontId="3" fillId="7" borderId="5" xfId="0" applyNumberFormat="1" applyFont="1" applyFill="1" applyBorder="1" applyAlignment="1">
      <alignment horizontal="right"/>
    </xf>
    <xf numFmtId="3" fontId="3" fillId="7" borderId="0" xfId="0" applyNumberFormat="1" applyFont="1" applyFill="1" applyBorder="1" applyAlignment="1">
      <alignment horizontal="right"/>
    </xf>
    <xf numFmtId="3" fontId="3" fillId="7" borderId="7" xfId="0" applyNumberFormat="1" applyFont="1" applyFill="1" applyBorder="1" applyAlignment="1">
      <alignment horizontal="right"/>
    </xf>
    <xf numFmtId="165" fontId="3" fillId="14" borderId="3" xfId="11" applyNumberFormat="1" applyFont="1" applyFill="1" applyBorder="1" applyAlignment="1">
      <alignment horizontal="left" wrapText="1"/>
    </xf>
    <xf numFmtId="0" fontId="3" fillId="14" borderId="1" xfId="0" applyFont="1" applyFill="1" applyBorder="1" applyAlignment="1">
      <alignment horizontal="center" vertical="center" wrapText="1"/>
    </xf>
    <xf numFmtId="0" fontId="2" fillId="16" borderId="1" xfId="0" applyFont="1" applyFill="1" applyBorder="1" applyAlignment="1">
      <alignment horizontal="center" vertical="center" wrapText="1"/>
    </xf>
    <xf numFmtId="165" fontId="2" fillId="16" borderId="1" xfId="11" applyNumberFormat="1" applyFont="1" applyFill="1" applyBorder="1" applyAlignment="1">
      <alignment horizontal="center" vertical="center"/>
    </xf>
    <xf numFmtId="3" fontId="16" fillId="0" borderId="0" xfId="0" applyNumberFormat="1" applyFont="1" applyFill="1" applyBorder="1" applyAlignment="1">
      <alignment horizontal="center"/>
    </xf>
    <xf numFmtId="1" fontId="3" fillId="22" borderId="3" xfId="2" applyNumberFormat="1" applyFont="1" applyFill="1" applyBorder="1" applyAlignment="1">
      <alignment horizontal="center"/>
    </xf>
    <xf numFmtId="1" fontId="3" fillId="22" borderId="12" xfId="2" applyNumberFormat="1" applyFont="1" applyFill="1" applyBorder="1" applyAlignment="1">
      <alignment horizontal="center"/>
    </xf>
    <xf numFmtId="2" fontId="3" fillId="22" borderId="1" xfId="2" applyNumberFormat="1" applyFont="1" applyFill="1" applyBorder="1" applyAlignment="1">
      <alignment horizontal="center"/>
    </xf>
    <xf numFmtId="3" fontId="3" fillId="22" borderId="3" xfId="0" applyNumberFormat="1" applyFont="1" applyFill="1" applyBorder="1" applyAlignment="1">
      <alignment horizontal="right"/>
    </xf>
    <xf numFmtId="165" fontId="3" fillId="22" borderId="1" xfId="11" applyNumberFormat="1" applyFont="1" applyFill="1" applyBorder="1" applyAlignment="1">
      <alignment horizontal="center"/>
    </xf>
    <xf numFmtId="3" fontId="3" fillId="22" borderId="12" xfId="0" applyNumberFormat="1" applyFont="1" applyFill="1" applyBorder="1" applyAlignment="1">
      <alignment horizontal="right"/>
    </xf>
    <xf numFmtId="0" fontId="2" fillId="19" borderId="1" xfId="0" applyFont="1" applyFill="1" applyBorder="1" applyAlignment="1">
      <alignment horizontal="center"/>
    </xf>
    <xf numFmtId="3" fontId="0" fillId="16" borderId="2" xfId="0" applyNumberFormat="1" applyFill="1" applyBorder="1" applyAlignment="1">
      <alignment horizontal="center"/>
    </xf>
    <xf numFmtId="3" fontId="20" fillId="0" borderId="0" xfId="0" applyNumberFormat="1" applyFont="1" applyAlignment="1">
      <alignment horizontal="right"/>
    </xf>
    <xf numFmtId="3" fontId="20" fillId="0" borderId="7" xfId="0" applyNumberFormat="1" applyFont="1" applyBorder="1" applyAlignment="1">
      <alignment horizontal="left"/>
    </xf>
    <xf numFmtId="3" fontId="20" fillId="0" borderId="7" xfId="0" applyNumberFormat="1" applyFont="1" applyBorder="1" applyAlignment="1">
      <alignment horizontal="right"/>
    </xf>
    <xf numFmtId="165" fontId="3" fillId="8" borderId="1" xfId="11" applyNumberFormat="1" applyFont="1" applyFill="1" applyBorder="1" applyAlignment="1">
      <alignment horizontal="center" wrapText="1"/>
    </xf>
    <xf numFmtId="0" fontId="21" fillId="0" borderId="0" xfId="0" applyFont="1" applyBorder="1"/>
    <xf numFmtId="3" fontId="3" fillId="7" borderId="3" xfId="0" applyNumberFormat="1" applyFont="1" applyFill="1" applyBorder="1" applyAlignment="1">
      <alignment horizontal="right"/>
    </xf>
    <xf numFmtId="0" fontId="2" fillId="0" borderId="0" xfId="0" applyFont="1"/>
    <xf numFmtId="3" fontId="2" fillId="0" borderId="0" xfId="0" applyNumberFormat="1" applyFont="1" applyFill="1" applyBorder="1" applyAlignment="1">
      <alignment horizontal="center" wrapText="1"/>
    </xf>
    <xf numFmtId="1" fontId="4" fillId="8" borderId="11" xfId="2" applyNumberFormat="1" applyFont="1" applyFill="1" applyBorder="1" applyAlignment="1">
      <alignment horizontal="center" wrapText="1"/>
    </xf>
    <xf numFmtId="1" fontId="4" fillId="8" borderId="12" xfId="2" applyNumberFormat="1" applyFont="1" applyFill="1" applyBorder="1" applyAlignment="1">
      <alignment horizontal="center" wrapText="1"/>
    </xf>
    <xf numFmtId="3" fontId="15" fillId="0" borderId="0" xfId="0" applyNumberFormat="1" applyFont="1" applyFill="1" applyAlignment="1">
      <alignment horizontal="right"/>
    </xf>
    <xf numFmtId="3" fontId="15" fillId="0" borderId="7" xfId="0" applyNumberFormat="1" applyFont="1" applyFill="1" applyBorder="1" applyAlignment="1">
      <alignment horizontal="right"/>
    </xf>
    <xf numFmtId="0" fontId="13" fillId="13" borderId="0" xfId="0" applyFont="1" applyFill="1" applyBorder="1" applyAlignment="1">
      <alignment horizontal="left"/>
    </xf>
    <xf numFmtId="0" fontId="5" fillId="0" borderId="0" xfId="21" applyFont="1" applyFill="1" applyAlignment="1">
      <alignment horizontal="center" vertical="center"/>
    </xf>
    <xf numFmtId="0" fontId="2" fillId="0" borderId="0" xfId="21"/>
    <xf numFmtId="0" fontId="5" fillId="0" borderId="0" xfId="21" applyFont="1" applyAlignment="1">
      <alignment horizontal="center"/>
    </xf>
    <xf numFmtId="0" fontId="2" fillId="0" borderId="0" xfId="21" applyFont="1"/>
    <xf numFmtId="0" fontId="2" fillId="0" borderId="0" xfId="21" applyFont="1" applyFill="1" applyBorder="1"/>
    <xf numFmtId="0" fontId="5" fillId="0" borderId="0" xfId="21" applyFont="1" applyFill="1" applyBorder="1" applyAlignment="1">
      <alignment horizontal="center" vertical="center"/>
    </xf>
    <xf numFmtId="0" fontId="2" fillId="0" borderId="0" xfId="21" applyFont="1" applyBorder="1"/>
    <xf numFmtId="0" fontId="2" fillId="0" borderId="0" xfId="21" applyBorder="1"/>
    <xf numFmtId="0" fontId="22" fillId="0" borderId="14" xfId="21" applyFont="1" applyBorder="1" applyAlignment="1">
      <alignment horizontal="center" vertical="center"/>
    </xf>
    <xf numFmtId="0" fontId="2" fillId="0" borderId="7" xfId="21" applyFont="1" applyBorder="1"/>
    <xf numFmtId="0" fontId="5" fillId="0" borderId="14" xfId="21" applyFont="1" applyBorder="1" applyAlignment="1">
      <alignment horizontal="center" vertical="center"/>
    </xf>
    <xf numFmtId="0" fontId="2" fillId="0" borderId="5" xfId="21" applyFont="1" applyBorder="1"/>
    <xf numFmtId="0" fontId="2" fillId="0" borderId="12" xfId="21" applyFont="1" applyBorder="1"/>
    <xf numFmtId="0" fontId="5" fillId="0" borderId="11" xfId="21" applyFont="1" applyFill="1" applyBorder="1" applyAlignment="1">
      <alignment horizontal="center" vertical="center"/>
    </xf>
    <xf numFmtId="0" fontId="2" fillId="0" borderId="3" xfId="21" applyFont="1" applyBorder="1"/>
    <xf numFmtId="0" fontId="2" fillId="0" borderId="1" xfId="21" applyFont="1" applyBorder="1"/>
    <xf numFmtId="0" fontId="2" fillId="0" borderId="13" xfId="21" applyFont="1" applyBorder="1"/>
    <xf numFmtId="0" fontId="2" fillId="0" borderId="10" xfId="21" applyFont="1" applyBorder="1"/>
    <xf numFmtId="0" fontId="2" fillId="0" borderId="9" xfId="21" applyFont="1" applyBorder="1"/>
    <xf numFmtId="0" fontId="2" fillId="0" borderId="16" xfId="21" applyFont="1" applyBorder="1"/>
    <xf numFmtId="0" fontId="5" fillId="0" borderId="14" xfId="21" applyFont="1" applyFill="1" applyBorder="1" applyAlignment="1">
      <alignment horizontal="center" vertical="center"/>
    </xf>
    <xf numFmtId="0" fontId="5" fillId="0" borderId="0" xfId="21" applyFont="1" applyAlignment="1">
      <alignment horizontal="center" vertical="center"/>
    </xf>
    <xf numFmtId="0" fontId="22" fillId="0" borderId="0" xfId="21" applyFont="1" applyBorder="1" applyAlignment="1">
      <alignment horizontal="center" vertical="center"/>
    </xf>
    <xf numFmtId="0" fontId="22" fillId="0" borderId="0" xfId="21" applyFont="1" applyAlignment="1">
      <alignment horizontal="center" vertical="center"/>
    </xf>
    <xf numFmtId="0" fontId="6" fillId="0" borderId="1" xfId="21" applyFont="1" applyBorder="1" applyAlignment="1">
      <alignment horizontal="left"/>
    </xf>
    <xf numFmtId="0" fontId="3" fillId="0" borderId="0" xfId="21" applyFont="1" applyFill="1" applyBorder="1" applyAlignment="1">
      <alignment horizontal="center"/>
    </xf>
    <xf numFmtId="0" fontId="2" fillId="0" borderId="0" xfId="21" applyFont="1" applyAlignment="1">
      <alignment horizontal="center"/>
    </xf>
    <xf numFmtId="0" fontId="2" fillId="0" borderId="0" xfId="21" applyFont="1" applyFill="1" applyBorder="1" applyAlignment="1">
      <alignment horizontal="center" vertical="center"/>
    </xf>
    <xf numFmtId="0" fontId="2" fillId="0" borderId="14" xfId="21" applyFont="1" applyFill="1" applyBorder="1" applyAlignment="1">
      <alignment horizontal="center" vertical="center"/>
    </xf>
    <xf numFmtId="0" fontId="2" fillId="21" borderId="0" xfId="21" applyFont="1" applyFill="1" applyAlignment="1">
      <alignment horizontal="center"/>
    </xf>
    <xf numFmtId="0" fontId="2" fillId="21" borderId="0" xfId="21" applyFont="1" applyFill="1" applyBorder="1" applyAlignment="1">
      <alignment horizontal="center" vertical="center"/>
    </xf>
    <xf numFmtId="0" fontId="2" fillId="21" borderId="0" xfId="21" applyFont="1" applyFill="1" applyBorder="1"/>
    <xf numFmtId="0" fontId="2" fillId="21" borderId="0" xfId="21" applyFont="1" applyFill="1"/>
    <xf numFmtId="9" fontId="2" fillId="21" borderId="0" xfId="11" applyFont="1" applyFill="1"/>
    <xf numFmtId="0" fontId="29" fillId="21" borderId="0" xfId="21" applyFont="1" applyFill="1"/>
    <xf numFmtId="0" fontId="3" fillId="21" borderId="0" xfId="21" applyFont="1" applyFill="1" applyBorder="1"/>
    <xf numFmtId="0" fontId="5" fillId="0" borderId="0" xfId="21" applyFont="1" applyBorder="1" applyAlignment="1">
      <alignment horizontal="center" vertical="center" textRotation="90"/>
    </xf>
    <xf numFmtId="0" fontId="3" fillId="27" borderId="1" xfId="21" applyFont="1" applyFill="1" applyBorder="1" applyAlignment="1">
      <alignment horizontal="center" vertical="center"/>
    </xf>
    <xf numFmtId="0" fontId="2" fillId="21" borderId="0" xfId="21" applyFont="1" applyFill="1" applyBorder="1" applyAlignment="1">
      <alignment horizontal="left" indent="2"/>
    </xf>
    <xf numFmtId="0" fontId="5" fillId="0" borderId="0" xfId="21" applyFont="1"/>
    <xf numFmtId="0" fontId="5" fillId="21" borderId="0" xfId="21" applyFont="1" applyFill="1" applyBorder="1" applyAlignment="1">
      <alignment horizontal="center"/>
    </xf>
    <xf numFmtId="0" fontId="9" fillId="16" borderId="11" xfId="21" applyFont="1" applyFill="1" applyBorder="1" applyAlignment="1">
      <alignment horizontal="left" wrapText="1"/>
    </xf>
    <xf numFmtId="0" fontId="2" fillId="16" borderId="11" xfId="21" applyFont="1" applyFill="1" applyBorder="1" applyAlignment="1">
      <alignment horizontal="left" indent="1"/>
    </xf>
    <xf numFmtId="0" fontId="2" fillId="16" borderId="11" xfId="21" applyFont="1" applyFill="1" applyBorder="1" applyAlignment="1">
      <alignment horizontal="left" wrapText="1" indent="1"/>
    </xf>
    <xf numFmtId="0" fontId="2" fillId="16" borderId="11" xfId="21" applyFont="1" applyFill="1" applyBorder="1" applyAlignment="1">
      <alignment horizontal="left" indent="2"/>
    </xf>
    <xf numFmtId="0" fontId="2" fillId="16" borderId="11" xfId="21" applyFont="1" applyFill="1" applyBorder="1" applyAlignment="1">
      <alignment horizontal="left" wrapText="1" indent="2"/>
    </xf>
    <xf numFmtId="0" fontId="9" fillId="16" borderId="11" xfId="21" applyFont="1" applyFill="1" applyBorder="1" applyAlignment="1">
      <alignment wrapText="1"/>
    </xf>
    <xf numFmtId="0" fontId="2" fillId="16" borderId="12" xfId="21" applyFont="1" applyFill="1" applyBorder="1" applyAlignment="1">
      <alignment horizontal="left" indent="2"/>
    </xf>
    <xf numFmtId="0" fontId="9" fillId="16" borderId="3" xfId="21" applyFont="1" applyFill="1" applyBorder="1" applyAlignment="1">
      <alignment horizontal="left" wrapText="1"/>
    </xf>
    <xf numFmtId="0" fontId="2" fillId="16" borderId="12" xfId="21" applyFont="1" applyFill="1" applyBorder="1" applyAlignment="1">
      <alignment horizontal="left" indent="1"/>
    </xf>
    <xf numFmtId="0" fontId="9" fillId="16" borderId="3" xfId="21" applyFont="1" applyFill="1" applyBorder="1" applyAlignment="1">
      <alignment horizontal="left"/>
    </xf>
    <xf numFmtId="0" fontId="2" fillId="16" borderId="11" xfId="21" applyFont="1" applyFill="1" applyBorder="1" applyAlignment="1">
      <alignment horizontal="left" indent="3"/>
    </xf>
    <xf numFmtId="0" fontId="9" fillId="16" borderId="11" xfId="21" applyFont="1" applyFill="1" applyBorder="1" applyAlignment="1">
      <alignment horizontal="left"/>
    </xf>
    <xf numFmtId="0" fontId="9" fillId="16" borderId="12" xfId="21" applyFont="1" applyFill="1" applyBorder="1" applyAlignment="1">
      <alignment horizontal="left"/>
    </xf>
    <xf numFmtId="9" fontId="2" fillId="21" borderId="0" xfId="11" applyFont="1" applyFill="1" applyAlignment="1">
      <alignment horizontal="center"/>
    </xf>
    <xf numFmtId="9" fontId="3" fillId="21" borderId="0" xfId="11" applyFont="1" applyFill="1" applyAlignment="1">
      <alignment horizontal="center"/>
    </xf>
    <xf numFmtId="0" fontId="2" fillId="0" borderId="0" xfId="21" applyAlignment="1">
      <alignment horizontal="center"/>
    </xf>
    <xf numFmtId="0" fontId="21" fillId="0" borderId="0" xfId="21" applyFont="1" applyAlignment="1">
      <alignment horizontal="center"/>
    </xf>
    <xf numFmtId="0" fontId="21" fillId="16" borderId="11" xfId="21" applyFont="1" applyFill="1" applyBorder="1"/>
    <xf numFmtId="0" fontId="21" fillId="0" borderId="0" xfId="21" applyFont="1" applyFill="1" applyBorder="1" applyAlignment="1">
      <alignment horizontal="center" vertical="center"/>
    </xf>
    <xf numFmtId="0" fontId="21" fillId="0" borderId="5" xfId="21" applyFont="1" applyBorder="1"/>
    <xf numFmtId="0" fontId="21" fillId="0" borderId="0" xfId="21" applyFont="1"/>
    <xf numFmtId="0" fontId="21" fillId="21" borderId="0" xfId="21" applyFont="1" applyFill="1" applyAlignment="1">
      <alignment horizontal="center"/>
    </xf>
    <xf numFmtId="0" fontId="21" fillId="16" borderId="11" xfId="21" applyFont="1" applyFill="1" applyBorder="1" applyAlignment="1">
      <alignment horizontal="left" indent="1"/>
    </xf>
    <xf numFmtId="0" fontId="21" fillId="0" borderId="0" xfId="21" applyFont="1" applyBorder="1"/>
    <xf numFmtId="0" fontId="21" fillId="0" borderId="0" xfId="21" applyFont="1" applyAlignment="1">
      <alignment horizontal="center" vertical="center"/>
    </xf>
    <xf numFmtId="0" fontId="31" fillId="0" borderId="0" xfId="21" applyFont="1" applyFill="1" applyBorder="1" applyAlignment="1">
      <alignment horizontal="center"/>
    </xf>
    <xf numFmtId="0" fontId="21" fillId="21" borderId="0" xfId="21" applyFont="1" applyFill="1"/>
    <xf numFmtId="0" fontId="21" fillId="16" borderId="11" xfId="21" applyFont="1" applyFill="1" applyBorder="1" applyAlignment="1">
      <alignment horizontal="left" indent="2"/>
    </xf>
    <xf numFmtId="0" fontId="31" fillId="0" borderId="0" xfId="21" applyFont="1" applyBorder="1" applyAlignment="1">
      <alignment horizontal="center" vertical="center"/>
    </xf>
    <xf numFmtId="0" fontId="31" fillId="21" borderId="0" xfId="21" applyFont="1" applyFill="1" applyBorder="1"/>
    <xf numFmtId="0" fontId="21" fillId="0" borderId="0" xfId="21" applyFont="1" applyFill="1" applyAlignment="1">
      <alignment horizontal="center" vertical="center"/>
    </xf>
    <xf numFmtId="0" fontId="21" fillId="0" borderId="7" xfId="21" applyFont="1" applyBorder="1"/>
    <xf numFmtId="0" fontId="21" fillId="21" borderId="0" xfId="21" applyFont="1" applyFill="1" applyBorder="1" applyAlignment="1">
      <alignment horizontal="center" wrapText="1"/>
    </xf>
    <xf numFmtId="0" fontId="21" fillId="0" borderId="0" xfId="21" applyFont="1" applyFill="1" applyBorder="1" applyAlignment="1">
      <alignment horizontal="center" wrapText="1"/>
    </xf>
    <xf numFmtId="0" fontId="21" fillId="0" borderId="14" xfId="21" applyFont="1" applyBorder="1" applyAlignment="1">
      <alignment horizontal="center" vertical="center"/>
    </xf>
    <xf numFmtId="9" fontId="21" fillId="21" borderId="0" xfId="11" applyFont="1" applyFill="1" applyAlignment="1">
      <alignment horizontal="center"/>
    </xf>
    <xf numFmtId="0" fontId="21" fillId="0" borderId="14" xfId="21" applyFont="1" applyBorder="1" applyAlignment="1">
      <alignment horizontal="center"/>
    </xf>
    <xf numFmtId="0" fontId="21" fillId="0" borderId="0" xfId="21" applyFont="1" applyBorder="1" applyAlignment="1">
      <alignment horizontal="center"/>
    </xf>
    <xf numFmtId="3" fontId="4" fillId="0" borderId="5" xfId="0" applyNumberFormat="1" applyFont="1" applyFill="1" applyBorder="1" applyAlignment="1">
      <alignment horizontal="right"/>
    </xf>
    <xf numFmtId="3" fontId="4" fillId="0" borderId="5" xfId="0" applyNumberFormat="1" applyFont="1" applyFill="1" applyBorder="1" applyAlignment="1">
      <alignment horizontal="left"/>
    </xf>
    <xf numFmtId="3" fontId="6" fillId="0" borderId="5" xfId="0" applyNumberFormat="1" applyFont="1" applyFill="1" applyBorder="1" applyAlignment="1">
      <alignment horizontal="left"/>
    </xf>
    <xf numFmtId="3" fontId="15" fillId="0" borderId="5" xfId="0" applyNumberFormat="1" applyFont="1" applyFill="1" applyBorder="1" applyAlignment="1">
      <alignment horizontal="right"/>
    </xf>
    <xf numFmtId="3" fontId="19" fillId="0" borderId="0" xfId="0" applyNumberFormat="1" applyFont="1" applyFill="1" applyBorder="1" applyAlignment="1">
      <alignment horizontal="center"/>
    </xf>
    <xf numFmtId="1" fontId="15" fillId="0" borderId="0" xfId="0" applyNumberFormat="1" applyFont="1" applyFill="1" applyBorder="1" applyAlignment="1">
      <alignment horizontal="left"/>
    </xf>
    <xf numFmtId="3" fontId="15" fillId="0" borderId="0" xfId="0" applyNumberFormat="1" applyFont="1" applyFill="1" applyBorder="1" applyAlignment="1">
      <alignment horizontal="left"/>
    </xf>
    <xf numFmtId="3" fontId="16" fillId="0" borderId="0" xfId="0" applyNumberFormat="1" applyFont="1" applyFill="1" applyBorder="1" applyAlignment="1">
      <alignment horizontal="right"/>
    </xf>
    <xf numFmtId="3" fontId="15" fillId="0" borderId="0" xfId="0" applyNumberFormat="1" applyFont="1" applyFill="1" applyBorder="1" applyAlignment="1">
      <alignment horizontal="left" wrapText="1"/>
    </xf>
    <xf numFmtId="3" fontId="15" fillId="0" borderId="0" xfId="0" quotePrefix="1" applyNumberFormat="1" applyFont="1" applyFill="1" applyBorder="1" applyAlignment="1">
      <alignment horizontal="left"/>
    </xf>
    <xf numFmtId="3" fontId="30" fillId="23" borderId="1" xfId="0" applyNumberFormat="1" applyFont="1" applyFill="1" applyBorder="1" applyAlignment="1">
      <alignment horizontal="center" wrapText="1"/>
    </xf>
    <xf numFmtId="3" fontId="30" fillId="23" borderId="2" xfId="0" applyNumberFormat="1" applyFont="1" applyFill="1" applyBorder="1" applyAlignment="1">
      <alignment horizontal="left"/>
    </xf>
    <xf numFmtId="3" fontId="30" fillId="23" borderId="9" xfId="0" applyNumberFormat="1" applyFont="1" applyFill="1" applyBorder="1" applyAlignment="1">
      <alignment horizontal="left"/>
    </xf>
    <xf numFmtId="3" fontId="30" fillId="23" borderId="1" xfId="0" applyNumberFormat="1" applyFont="1" applyFill="1" applyBorder="1" applyAlignment="1">
      <alignment horizontal="center"/>
    </xf>
    <xf numFmtId="3" fontId="3" fillId="22" borderId="0" xfId="0" applyNumberFormat="1" applyFont="1" applyFill="1" applyBorder="1" applyAlignment="1">
      <alignment horizontal="right"/>
    </xf>
    <xf numFmtId="165" fontId="0" fillId="0" borderId="0" xfId="11" applyNumberFormat="1" applyFont="1" applyFill="1" applyBorder="1" applyAlignment="1">
      <alignment horizontal="right"/>
    </xf>
    <xf numFmtId="165" fontId="2" fillId="16" borderId="3" xfId="11" applyNumberFormat="1" applyFont="1" applyFill="1" applyBorder="1" applyAlignment="1">
      <alignment horizontal="left" wrapText="1" indent="1"/>
    </xf>
    <xf numFmtId="165" fontId="2" fillId="16" borderId="11" xfId="11" applyNumberFormat="1" applyFont="1" applyFill="1" applyBorder="1" applyAlignment="1">
      <alignment horizontal="left" wrapText="1" indent="1"/>
    </xf>
    <xf numFmtId="165" fontId="2" fillId="16" borderId="12" xfId="11" applyNumberFormat="1" applyFont="1" applyFill="1" applyBorder="1" applyAlignment="1">
      <alignment horizontal="left" wrapText="1" indent="1"/>
    </xf>
    <xf numFmtId="165" fontId="3" fillId="16" borderId="1" xfId="11" applyNumberFormat="1" applyFont="1" applyFill="1" applyBorder="1" applyAlignment="1">
      <alignment wrapText="1"/>
    </xf>
    <xf numFmtId="165" fontId="3" fillId="16" borderId="11" xfId="11" applyNumberFormat="1" applyFont="1" applyFill="1" applyBorder="1" applyAlignment="1">
      <alignment horizontal="left" wrapText="1"/>
    </xf>
    <xf numFmtId="165" fontId="2" fillId="16" borderId="6" xfId="11" applyNumberFormat="1" applyFont="1" applyFill="1" applyBorder="1" applyAlignment="1">
      <alignment horizontal="left" wrapText="1" indent="1"/>
    </xf>
    <xf numFmtId="165" fontId="2" fillId="16" borderId="8" xfId="11" applyNumberFormat="1" applyFont="1" applyFill="1" applyBorder="1" applyAlignment="1">
      <alignment horizontal="left" wrapText="1" indent="1"/>
    </xf>
    <xf numFmtId="3" fontId="0" fillId="0" borderId="6" xfId="0" applyNumberFormat="1" applyFill="1" applyBorder="1" applyAlignment="1">
      <alignment horizontal="right"/>
    </xf>
    <xf numFmtId="3" fontId="17" fillId="0" borderId="0" xfId="0" applyNumberFormat="1" applyFont="1" applyFill="1" applyBorder="1" applyAlignment="1">
      <alignment horizontal="right"/>
    </xf>
    <xf numFmtId="3" fontId="17" fillId="0" borderId="6" xfId="0" applyNumberFormat="1" applyFont="1" applyFill="1" applyBorder="1" applyAlignment="1">
      <alignment horizontal="right"/>
    </xf>
    <xf numFmtId="3" fontId="0" fillId="0" borderId="9" xfId="0" applyNumberFormat="1" applyFill="1" applyBorder="1" applyAlignment="1">
      <alignment horizontal="right"/>
    </xf>
    <xf numFmtId="3" fontId="17" fillId="0" borderId="7" xfId="0" applyNumberFormat="1" applyFont="1" applyFill="1" applyBorder="1" applyAlignment="1">
      <alignment horizontal="right"/>
    </xf>
    <xf numFmtId="3" fontId="0" fillId="0" borderId="9" xfId="0" applyNumberFormat="1" applyBorder="1" applyAlignment="1">
      <alignment horizontal="right"/>
    </xf>
    <xf numFmtId="3" fontId="2" fillId="22" borderId="11" xfId="0" applyNumberFormat="1" applyFont="1" applyFill="1" applyBorder="1" applyAlignment="1">
      <alignment horizontal="right"/>
    </xf>
    <xf numFmtId="3" fontId="2" fillId="10" borderId="6" xfId="0" applyNumberFormat="1" applyFont="1" applyFill="1" applyBorder="1" applyAlignment="1">
      <alignment horizontal="right"/>
    </xf>
    <xf numFmtId="3" fontId="2" fillId="0" borderId="0" xfId="0" applyNumberFormat="1" applyFont="1" applyAlignment="1">
      <alignment horizontal="right"/>
    </xf>
    <xf numFmtId="3" fontId="2" fillId="10" borderId="8" xfId="0" applyNumberFormat="1" applyFont="1" applyFill="1" applyBorder="1" applyAlignment="1">
      <alignment horizontal="right"/>
    </xf>
    <xf numFmtId="3" fontId="2" fillId="22" borderId="3" xfId="0" applyNumberFormat="1" applyFont="1" applyFill="1" applyBorder="1" applyAlignment="1">
      <alignment horizontal="right"/>
    </xf>
    <xf numFmtId="3" fontId="3" fillId="0" borderId="0" xfId="0" applyNumberFormat="1" applyFont="1" applyFill="1" applyAlignment="1">
      <alignment horizontal="right"/>
    </xf>
    <xf numFmtId="3" fontId="2" fillId="22" borderId="0" xfId="0" applyNumberFormat="1" applyFont="1" applyFill="1" applyBorder="1" applyAlignment="1">
      <alignment horizontal="right"/>
    </xf>
    <xf numFmtId="3" fontId="2" fillId="0" borderId="0" xfId="0" applyNumberFormat="1" applyFont="1" applyFill="1" applyAlignment="1">
      <alignment horizontal="right"/>
    </xf>
    <xf numFmtId="3" fontId="1" fillId="10" borderId="6" xfId="0" applyNumberFormat="1" applyFont="1" applyFill="1" applyBorder="1" applyAlignment="1">
      <alignment horizontal="right"/>
    </xf>
    <xf numFmtId="9" fontId="2" fillId="22" borderId="11" xfId="11" applyFont="1" applyFill="1" applyBorder="1" applyAlignment="1">
      <alignment horizontal="right"/>
    </xf>
    <xf numFmtId="3" fontId="1" fillId="26" borderId="6" xfId="0" applyNumberFormat="1" applyFont="1" applyFill="1" applyBorder="1" applyAlignment="1">
      <alignment horizontal="right"/>
    </xf>
    <xf numFmtId="165" fontId="2" fillId="22" borderId="11" xfId="11" applyNumberFormat="1" applyFont="1" applyFill="1" applyBorder="1" applyAlignment="1">
      <alignment horizontal="right"/>
    </xf>
    <xf numFmtId="3" fontId="2" fillId="26" borderId="6" xfId="0" applyNumberFormat="1" applyFont="1" applyFill="1" applyBorder="1" applyAlignment="1">
      <alignment horizontal="right"/>
    </xf>
    <xf numFmtId="3" fontId="2" fillId="0" borderId="0" xfId="0" applyNumberFormat="1" applyFont="1" applyFill="1" applyBorder="1" applyAlignment="1">
      <alignment horizontal="left"/>
    </xf>
    <xf numFmtId="3" fontId="1" fillId="10" borderId="8" xfId="0" applyNumberFormat="1" applyFont="1" applyFill="1" applyBorder="1" applyAlignment="1">
      <alignment horizontal="right"/>
    </xf>
    <xf numFmtId="3" fontId="2" fillId="22" borderId="12" xfId="0" applyNumberFormat="1" applyFont="1" applyFill="1" applyBorder="1" applyAlignment="1">
      <alignment horizontal="right"/>
    </xf>
    <xf numFmtId="3" fontId="3" fillId="15" borderId="12" xfId="0" applyNumberFormat="1" applyFont="1" applyFill="1" applyBorder="1" applyAlignment="1">
      <alignment horizontal="center"/>
    </xf>
    <xf numFmtId="1" fontId="2" fillId="0" borderId="0" xfId="0" applyNumberFormat="1" applyFont="1" applyBorder="1" applyAlignment="1">
      <alignment horizontal="left"/>
    </xf>
    <xf numFmtId="3" fontId="30" fillId="23" borderId="3" xfId="0" applyNumberFormat="1" applyFont="1" applyFill="1" applyBorder="1" applyAlignment="1">
      <alignment horizontal="center"/>
    </xf>
    <xf numFmtId="165" fontId="4" fillId="22" borderId="1" xfId="11" applyNumberFormat="1" applyFont="1" applyFill="1" applyBorder="1" applyAlignment="1">
      <alignment horizontal="right"/>
    </xf>
    <xf numFmtId="165" fontId="0" fillId="8" borderId="1" xfId="11" applyNumberFormat="1" applyFont="1" applyFill="1" applyBorder="1" applyAlignment="1">
      <alignment horizontal="right"/>
    </xf>
    <xf numFmtId="0" fontId="2" fillId="2" borderId="0" xfId="21" applyFont="1" applyFill="1"/>
    <xf numFmtId="0" fontId="2" fillId="2" borderId="19" xfId="21" applyFont="1" applyFill="1" applyBorder="1"/>
    <xf numFmtId="0" fontId="2" fillId="2" borderId="20" xfId="21" applyFont="1" applyFill="1" applyBorder="1"/>
    <xf numFmtId="0" fontId="2" fillId="2" borderId="21" xfId="21" applyFont="1" applyFill="1" applyBorder="1"/>
    <xf numFmtId="0" fontId="2" fillId="2" borderId="15" xfId="21" applyFont="1" applyFill="1" applyBorder="1"/>
    <xf numFmtId="0" fontId="2" fillId="2" borderId="22" xfId="21" applyFont="1" applyFill="1" applyBorder="1"/>
    <xf numFmtId="0" fontId="3" fillId="2" borderId="22" xfId="21" applyFont="1" applyFill="1" applyBorder="1" applyAlignment="1">
      <alignment horizontal="center" vertical="center"/>
    </xf>
    <xf numFmtId="0" fontId="3" fillId="2" borderId="0" xfId="21" applyFont="1" applyFill="1" applyAlignment="1">
      <alignment horizontal="center" vertical="center"/>
    </xf>
    <xf numFmtId="0" fontId="3" fillId="0" borderId="0" xfId="21" applyFont="1" applyAlignment="1">
      <alignment horizontal="center" vertical="center"/>
    </xf>
    <xf numFmtId="0" fontId="3" fillId="2" borderId="0" xfId="21" applyFont="1" applyFill="1" applyBorder="1" applyAlignment="1">
      <alignment horizontal="center" vertical="center"/>
    </xf>
    <xf numFmtId="0" fontId="2" fillId="2" borderId="0" xfId="21" applyFont="1" applyFill="1" applyBorder="1"/>
    <xf numFmtId="3" fontId="3" fillId="22" borderId="1" xfId="0" applyNumberFormat="1" applyFont="1" applyFill="1" applyBorder="1" applyAlignment="1">
      <alignment horizontal="right"/>
    </xf>
    <xf numFmtId="1" fontId="3" fillId="0" borderId="0" xfId="2" applyNumberFormat="1" applyFont="1" applyFill="1" applyBorder="1" applyAlignment="1">
      <alignment horizontal="center"/>
    </xf>
    <xf numFmtId="1" fontId="3" fillId="0" borderId="7" xfId="2" applyNumberFormat="1" applyFont="1" applyFill="1" applyBorder="1" applyAlignment="1">
      <alignment horizontal="center"/>
    </xf>
    <xf numFmtId="1" fontId="15" fillId="0" borderId="7" xfId="0" applyNumberFormat="1" applyFont="1" applyFill="1" applyBorder="1" applyAlignment="1">
      <alignment horizontal="left"/>
    </xf>
    <xf numFmtId="3" fontId="4" fillId="0" borderId="16" xfId="0" applyNumberFormat="1" applyFont="1" applyBorder="1" applyAlignment="1">
      <alignment horizontal="left"/>
    </xf>
    <xf numFmtId="1" fontId="4" fillId="0" borderId="7" xfId="0" applyNumberFormat="1" applyFont="1" applyBorder="1" applyAlignment="1">
      <alignment horizontal="left"/>
    </xf>
    <xf numFmtId="0" fontId="2" fillId="23" borderId="3" xfId="21" applyFont="1" applyFill="1" applyBorder="1"/>
    <xf numFmtId="0" fontId="2" fillId="23" borderId="11" xfId="21" applyFont="1" applyFill="1" applyBorder="1"/>
    <xf numFmtId="0" fontId="2" fillId="23" borderId="12" xfId="21" applyFont="1" applyFill="1" applyBorder="1"/>
    <xf numFmtId="165" fontId="1" fillId="16" borderId="6" xfId="11" applyNumberFormat="1" applyFont="1" applyFill="1" applyBorder="1" applyAlignment="1">
      <alignment horizontal="right"/>
    </xf>
    <xf numFmtId="3" fontId="1" fillId="16" borderId="6" xfId="0" applyNumberFormat="1" applyFont="1" applyFill="1" applyBorder="1" applyAlignment="1">
      <alignment horizontal="right"/>
    </xf>
    <xf numFmtId="3" fontId="3" fillId="15" borderId="6" xfId="0" applyNumberFormat="1" applyFont="1" applyFill="1" applyBorder="1" applyAlignment="1">
      <alignment horizontal="center"/>
    </xf>
    <xf numFmtId="1" fontId="3" fillId="15" borderId="11" xfId="0" applyNumberFormat="1" applyFont="1" applyFill="1" applyBorder="1" applyAlignment="1">
      <alignment horizontal="center" wrapText="1"/>
    </xf>
    <xf numFmtId="3" fontId="3" fillId="15" borderId="3" xfId="0" applyNumberFormat="1" applyFont="1" applyFill="1" applyBorder="1" applyAlignment="1">
      <alignment horizontal="center"/>
    </xf>
    <xf numFmtId="3" fontId="17" fillId="16" borderId="6" xfId="0" applyNumberFormat="1" applyFont="1" applyFill="1" applyBorder="1" applyAlignment="1">
      <alignment horizontal="right"/>
    </xf>
    <xf numFmtId="1" fontId="3" fillId="28" borderId="11" xfId="0" applyNumberFormat="1" applyFont="1" applyFill="1" applyBorder="1" applyAlignment="1">
      <alignment horizontal="center" wrapText="1"/>
    </xf>
    <xf numFmtId="1" fontId="3" fillId="28" borderId="11" xfId="0" applyNumberFormat="1" applyFont="1" applyFill="1" applyBorder="1" applyAlignment="1">
      <alignment horizontal="center"/>
    </xf>
    <xf numFmtId="1" fontId="3" fillId="28" borderId="6" xfId="0" applyNumberFormat="1" applyFont="1" applyFill="1" applyBorder="1" applyAlignment="1">
      <alignment horizontal="center" wrapText="1"/>
    </xf>
    <xf numFmtId="1" fontId="3" fillId="15" borderId="6" xfId="0" applyNumberFormat="1" applyFont="1" applyFill="1" applyBorder="1" applyAlignment="1">
      <alignment horizontal="center" wrapText="1"/>
    </xf>
    <xf numFmtId="1" fontId="3" fillId="28" borderId="6" xfId="0" applyNumberFormat="1" applyFont="1" applyFill="1" applyBorder="1" applyAlignment="1">
      <alignment horizontal="center"/>
    </xf>
    <xf numFmtId="3" fontId="3" fillId="15" borderId="8" xfId="0" applyNumberFormat="1" applyFont="1" applyFill="1" applyBorder="1" applyAlignment="1">
      <alignment horizontal="center"/>
    </xf>
    <xf numFmtId="3" fontId="17" fillId="16" borderId="3" xfId="0" applyNumberFormat="1" applyFont="1" applyFill="1" applyBorder="1" applyAlignment="1">
      <alignment horizontal="right"/>
    </xf>
    <xf numFmtId="3" fontId="2" fillId="23" borderId="11" xfId="0" applyNumberFormat="1" applyFont="1" applyFill="1" applyBorder="1" applyAlignment="1">
      <alignment horizontal="right"/>
    </xf>
    <xf numFmtId="3" fontId="2" fillId="21" borderId="6" xfId="0" applyNumberFormat="1" applyFont="1" applyFill="1" applyBorder="1" applyAlignment="1">
      <alignment horizontal="right"/>
    </xf>
    <xf numFmtId="3" fontId="3" fillId="23" borderId="0" xfId="0" applyNumberFormat="1" applyFont="1" applyFill="1" applyBorder="1" applyAlignment="1">
      <alignment horizontal="right"/>
    </xf>
    <xf numFmtId="3" fontId="2" fillId="23" borderId="0" xfId="0" applyNumberFormat="1" applyFont="1" applyFill="1" applyBorder="1" applyAlignment="1">
      <alignment horizontal="right"/>
    </xf>
    <xf numFmtId="3" fontId="17" fillId="21" borderId="6" xfId="0" applyNumberFormat="1" applyFont="1" applyFill="1" applyBorder="1" applyAlignment="1">
      <alignment horizontal="right"/>
    </xf>
    <xf numFmtId="3" fontId="1" fillId="21" borderId="6" xfId="0" applyNumberFormat="1" applyFont="1" applyFill="1" applyBorder="1" applyAlignment="1">
      <alignment horizontal="right"/>
    </xf>
    <xf numFmtId="3" fontId="1" fillId="21" borderId="8" xfId="0" applyNumberFormat="1" applyFont="1" applyFill="1" applyBorder="1" applyAlignment="1">
      <alignment horizontal="right"/>
    </xf>
    <xf numFmtId="0" fontId="1" fillId="21" borderId="0" xfId="0" applyFont="1" applyFill="1" applyBorder="1"/>
    <xf numFmtId="0" fontId="2" fillId="21" borderId="0" xfId="0" applyFont="1" applyFill="1"/>
    <xf numFmtId="0" fontId="1" fillId="21" borderId="0" xfId="0" applyFont="1" applyFill="1" applyAlignment="1">
      <alignment horizontal="left"/>
    </xf>
    <xf numFmtId="0" fontId="1" fillId="21" borderId="7" xfId="0" applyFont="1" applyFill="1" applyBorder="1"/>
    <xf numFmtId="0" fontId="2" fillId="21" borderId="0" xfId="0" applyFont="1" applyFill="1" applyBorder="1"/>
    <xf numFmtId="2" fontId="2" fillId="21" borderId="0" xfId="0" quotePrefix="1" applyNumberFormat="1" applyFont="1" applyFill="1" applyBorder="1" applyAlignment="1">
      <alignment horizontal="center"/>
    </xf>
    <xf numFmtId="0" fontId="2" fillId="21" borderId="7" xfId="0" applyFont="1" applyFill="1" applyBorder="1"/>
    <xf numFmtId="0" fontId="1" fillId="21" borderId="0" xfId="0" applyFont="1" applyFill="1" applyBorder="1" applyAlignment="1">
      <alignment vertical="top"/>
    </xf>
    <xf numFmtId="0" fontId="1" fillId="21" borderId="7" xfId="0" applyFont="1" applyFill="1" applyBorder="1" applyAlignment="1">
      <alignment vertical="top"/>
    </xf>
    <xf numFmtId="0" fontId="1" fillId="21" borderId="0" xfId="0" applyFont="1" applyFill="1" applyBorder="1" applyAlignment="1">
      <alignment horizontal="center" vertical="top" wrapText="1"/>
    </xf>
    <xf numFmtId="0" fontId="44" fillId="21" borderId="0" xfId="0" applyFont="1" applyFill="1" applyBorder="1" applyAlignment="1">
      <alignment vertical="top"/>
    </xf>
    <xf numFmtId="2" fontId="1" fillId="21" borderId="0" xfId="0" applyNumberFormat="1" applyFont="1" applyFill="1" applyBorder="1" applyAlignment="1">
      <alignment horizontal="center"/>
    </xf>
    <xf numFmtId="3" fontId="1" fillId="21" borderId="0" xfId="0" applyNumberFormat="1" applyFont="1" applyFill="1" applyBorder="1" applyAlignment="1">
      <alignment horizontal="right" vertical="top" indent="3"/>
    </xf>
    <xf numFmtId="2" fontId="1" fillId="21" borderId="0" xfId="0" applyNumberFormat="1" applyFont="1" applyFill="1" applyBorder="1" applyAlignment="1">
      <alignment horizontal="center" vertical="top"/>
    </xf>
    <xf numFmtId="166" fontId="1" fillId="21" borderId="0" xfId="0" applyNumberFormat="1" applyFont="1" applyFill="1" applyBorder="1" applyAlignment="1">
      <alignment horizontal="center" vertical="top"/>
    </xf>
    <xf numFmtId="0" fontId="1" fillId="21" borderId="0" xfId="0" applyFont="1" applyFill="1" applyBorder="1" applyAlignment="1">
      <alignment horizontal="center" vertical="top"/>
    </xf>
    <xf numFmtId="0" fontId="1" fillId="21" borderId="0" xfId="0" applyFont="1" applyFill="1" applyBorder="1" applyAlignment="1">
      <alignment horizontal="right" vertical="top" indent="3"/>
    </xf>
    <xf numFmtId="0" fontId="21" fillId="21" borderId="0" xfId="0" applyFont="1" applyFill="1" applyBorder="1"/>
    <xf numFmtId="0" fontId="17" fillId="21" borderId="0" xfId="0" applyFont="1" applyFill="1" applyBorder="1" applyAlignment="1">
      <alignment horizontal="left"/>
    </xf>
    <xf numFmtId="0" fontId="2" fillId="0" borderId="0" xfId="0" applyFont="1" applyAlignment="1">
      <alignment horizontal="center" vertical="center"/>
    </xf>
    <xf numFmtId="166" fontId="0" fillId="16" borderId="3" xfId="11" applyNumberFormat="1" applyFont="1" applyFill="1" applyBorder="1" applyAlignment="1">
      <alignment horizontal="center"/>
    </xf>
    <xf numFmtId="166" fontId="0" fillId="16" borderId="5" xfId="11" applyNumberFormat="1" applyFont="1" applyFill="1" applyBorder="1" applyAlignment="1">
      <alignment horizontal="center"/>
    </xf>
    <xf numFmtId="166" fontId="0" fillId="16" borderId="0" xfId="11" applyNumberFormat="1" applyFont="1" applyFill="1" applyBorder="1" applyAlignment="1">
      <alignment horizontal="center"/>
    </xf>
    <xf numFmtId="166" fontId="0" fillId="16" borderId="7" xfId="11" applyNumberFormat="1" applyFont="1" applyFill="1" applyBorder="1" applyAlignment="1">
      <alignment horizontal="center"/>
    </xf>
    <xf numFmtId="0" fontId="20" fillId="0" borderId="0" xfId="21" applyFont="1"/>
    <xf numFmtId="3" fontId="0" fillId="38" borderId="6" xfId="11" applyNumberFormat="1" applyFont="1" applyFill="1" applyBorder="1" applyAlignment="1">
      <alignment horizontal="center"/>
    </xf>
    <xf numFmtId="3" fontId="0" fillId="38" borderId="12" xfId="11" applyNumberFormat="1" applyFont="1" applyFill="1" applyBorder="1" applyAlignment="1">
      <alignment horizontal="center"/>
    </xf>
    <xf numFmtId="9" fontId="2" fillId="0" borderId="0" xfId="21" applyNumberFormat="1" applyFont="1"/>
    <xf numFmtId="3" fontId="3" fillId="38" borderId="2" xfId="11" applyNumberFormat="1" applyFont="1" applyFill="1" applyBorder="1" applyAlignment="1">
      <alignment horizontal="center"/>
    </xf>
    <xf numFmtId="3" fontId="2" fillId="38" borderId="6" xfId="11" quotePrefix="1" applyNumberFormat="1" applyFont="1" applyFill="1" applyBorder="1" applyAlignment="1">
      <alignment horizontal="center"/>
    </xf>
    <xf numFmtId="3" fontId="3" fillId="38" borderId="6" xfId="11" applyNumberFormat="1" applyFont="1" applyFill="1" applyBorder="1" applyAlignment="1">
      <alignment horizontal="center"/>
    </xf>
    <xf numFmtId="165" fontId="3" fillId="38" borderId="4" xfId="11" applyNumberFormat="1" applyFont="1" applyFill="1" applyBorder="1" applyAlignment="1">
      <alignment horizontal="center" vertical="center" wrapText="1"/>
    </xf>
    <xf numFmtId="3" fontId="2" fillId="10" borderId="11" xfId="0" applyNumberFormat="1" applyFont="1" applyFill="1" applyBorder="1" applyAlignment="1">
      <alignment horizontal="right"/>
    </xf>
    <xf numFmtId="3" fontId="2" fillId="10" borderId="12" xfId="0" applyNumberFormat="1" applyFont="1" applyFill="1" applyBorder="1" applyAlignment="1">
      <alignment horizontal="right"/>
    </xf>
    <xf numFmtId="3" fontId="3" fillId="38" borderId="1" xfId="0" applyNumberFormat="1" applyFont="1" applyFill="1" applyBorder="1" applyAlignment="1">
      <alignment horizontal="center"/>
    </xf>
    <xf numFmtId="165" fontId="3" fillId="38" borderId="3" xfId="11" applyNumberFormat="1" applyFont="1" applyFill="1" applyBorder="1" applyAlignment="1">
      <alignment horizontal="center" vertical="center" wrapText="1"/>
    </xf>
    <xf numFmtId="3" fontId="3" fillId="38" borderId="1" xfId="11" applyNumberFormat="1" applyFont="1" applyFill="1" applyBorder="1" applyAlignment="1">
      <alignment horizontal="center"/>
    </xf>
    <xf numFmtId="3" fontId="0" fillId="38" borderId="11" xfId="11" applyNumberFormat="1" applyFont="1" applyFill="1" applyBorder="1" applyAlignment="1">
      <alignment horizontal="center"/>
    </xf>
    <xf numFmtId="3" fontId="2" fillId="38" borderId="11" xfId="11" quotePrefix="1" applyNumberFormat="1" applyFont="1" applyFill="1" applyBorder="1" applyAlignment="1">
      <alignment horizontal="center"/>
    </xf>
    <xf numFmtId="3" fontId="3" fillId="38" borderId="11" xfId="11" applyNumberFormat="1" applyFont="1" applyFill="1" applyBorder="1" applyAlignment="1">
      <alignment horizontal="center"/>
    </xf>
    <xf numFmtId="3" fontId="0" fillId="38" borderId="3" xfId="11" applyNumberFormat="1" applyFont="1" applyFill="1" applyBorder="1" applyAlignment="1">
      <alignment horizontal="center"/>
    </xf>
    <xf numFmtId="9" fontId="3" fillId="27" borderId="1" xfId="11" applyNumberFormat="1" applyFont="1" applyFill="1" applyBorder="1" applyAlignment="1">
      <alignment horizontal="center" wrapText="1"/>
    </xf>
    <xf numFmtId="3" fontId="2" fillId="38" borderId="11" xfId="11" applyNumberFormat="1" applyFont="1" applyFill="1" applyBorder="1" applyAlignment="1">
      <alignment horizontal="center"/>
    </xf>
    <xf numFmtId="165" fontId="2" fillId="21" borderId="1" xfId="11" applyNumberFormat="1" applyFont="1" applyFill="1" applyBorder="1" applyAlignment="1">
      <alignment horizontal="left" wrapText="1"/>
    </xf>
    <xf numFmtId="3" fontId="4" fillId="21" borderId="1" xfId="11" applyNumberFormat="1" applyFont="1" applyFill="1" applyBorder="1" applyAlignment="1">
      <alignment horizontal="center" wrapText="1"/>
    </xf>
    <xf numFmtId="3" fontId="30" fillId="39" borderId="1" xfId="0" applyNumberFormat="1" applyFont="1" applyFill="1" applyBorder="1" applyAlignment="1">
      <alignment horizontal="center" wrapText="1"/>
    </xf>
    <xf numFmtId="165" fontId="3" fillId="14" borderId="3" xfId="11" applyNumberFormat="1" applyFont="1" applyFill="1" applyBorder="1" applyAlignment="1">
      <alignment horizontal="left" vertical="center" wrapText="1"/>
    </xf>
    <xf numFmtId="0" fontId="3" fillId="16" borderId="1" xfId="0" applyFont="1" applyFill="1" applyBorder="1" applyAlignment="1"/>
    <xf numFmtId="9" fontId="3" fillId="0" borderId="0" xfId="11" applyNumberFormat="1" applyFont="1" applyFill="1" applyBorder="1" applyAlignment="1">
      <alignment horizontal="center" wrapText="1"/>
    </xf>
    <xf numFmtId="3" fontId="4" fillId="0" borderId="0" xfId="11" applyNumberFormat="1" applyFont="1" applyFill="1" applyBorder="1" applyAlignment="1">
      <alignment horizontal="center" wrapText="1"/>
    </xf>
    <xf numFmtId="166" fontId="0" fillId="16" borderId="11" xfId="11" applyNumberFormat="1" applyFont="1" applyFill="1" applyBorder="1" applyAlignment="1">
      <alignment horizontal="center"/>
    </xf>
    <xf numFmtId="166" fontId="0" fillId="16" borderId="12" xfId="11" applyNumberFormat="1" applyFont="1" applyFill="1" applyBorder="1" applyAlignment="1">
      <alignment horizontal="center"/>
    </xf>
    <xf numFmtId="3" fontId="0" fillId="16" borderId="11" xfId="0" applyNumberFormat="1" applyFill="1" applyBorder="1" applyAlignment="1">
      <alignment horizontal="center"/>
    </xf>
    <xf numFmtId="3" fontId="0" fillId="16" borderId="12" xfId="0" applyNumberFormat="1" applyFill="1" applyBorder="1" applyAlignment="1">
      <alignment horizontal="center"/>
    </xf>
    <xf numFmtId="3" fontId="0" fillId="16" borderId="3" xfId="0" applyNumberFormat="1" applyFill="1" applyBorder="1" applyAlignment="1">
      <alignment horizontal="center"/>
    </xf>
    <xf numFmtId="165" fontId="2" fillId="16" borderId="8" xfId="11" applyNumberFormat="1" applyFont="1" applyFill="1" applyBorder="1" applyAlignment="1">
      <alignment horizontal="left" wrapText="1"/>
    </xf>
    <xf numFmtId="165" fontId="2" fillId="16" borderId="4" xfId="11" applyNumberFormat="1" applyFont="1" applyFill="1" applyBorder="1" applyAlignment="1">
      <alignment horizontal="left" wrapText="1"/>
    </xf>
    <xf numFmtId="3" fontId="3" fillId="38" borderId="3" xfId="0" applyNumberFormat="1" applyFont="1" applyFill="1" applyBorder="1" applyAlignment="1">
      <alignment horizontal="center"/>
    </xf>
    <xf numFmtId="3" fontId="3" fillId="38" borderId="12" xfId="0" applyNumberFormat="1" applyFont="1" applyFill="1" applyBorder="1" applyAlignment="1">
      <alignment horizontal="center"/>
    </xf>
    <xf numFmtId="167" fontId="2" fillId="7" borderId="1" xfId="0" applyNumberFormat="1" applyFont="1" applyFill="1" applyBorder="1" applyAlignment="1">
      <alignment horizontal="center"/>
    </xf>
    <xf numFmtId="3" fontId="2" fillId="7" borderId="1" xfId="0" applyNumberFormat="1" applyFont="1" applyFill="1" applyBorder="1" applyAlignment="1">
      <alignment horizontal="center" vertical="center"/>
    </xf>
    <xf numFmtId="0" fontId="1" fillId="16" borderId="4" xfId="0" applyFont="1" applyFill="1" applyBorder="1" applyAlignment="1">
      <alignment horizontal="left"/>
    </xf>
    <xf numFmtId="0" fontId="1" fillId="16" borderId="6" xfId="0" applyFont="1" applyFill="1" applyBorder="1" applyAlignment="1">
      <alignment horizontal="left"/>
    </xf>
    <xf numFmtId="0" fontId="1" fillId="16" borderId="8" xfId="0" applyFont="1" applyFill="1" applyBorder="1" applyAlignment="1">
      <alignment horizontal="left"/>
    </xf>
    <xf numFmtId="3" fontId="2" fillId="7" borderId="4" xfId="0" applyNumberFormat="1" applyFont="1" applyFill="1" applyBorder="1" applyAlignment="1">
      <alignment horizontal="right"/>
    </xf>
    <xf numFmtId="3" fontId="2" fillId="38" borderId="3" xfId="11" applyNumberFormat="1" applyFont="1" applyFill="1" applyBorder="1" applyAlignment="1">
      <alignment horizontal="center"/>
    </xf>
    <xf numFmtId="3" fontId="2" fillId="7" borderId="6" xfId="0" applyNumberFormat="1" applyFont="1" applyFill="1" applyBorder="1" applyAlignment="1">
      <alignment horizontal="right"/>
    </xf>
    <xf numFmtId="3" fontId="2" fillId="7" borderId="8" xfId="0" applyNumberFormat="1" applyFont="1" applyFill="1" applyBorder="1" applyAlignment="1">
      <alignment horizontal="right"/>
    </xf>
    <xf numFmtId="3" fontId="2" fillId="38" borderId="12" xfId="11" applyNumberFormat="1" applyFont="1" applyFill="1" applyBorder="1" applyAlignment="1">
      <alignment horizontal="center"/>
    </xf>
    <xf numFmtId="3" fontId="1" fillId="10" borderId="12" xfId="0" applyNumberFormat="1" applyFont="1" applyFill="1" applyBorder="1" applyAlignment="1">
      <alignment horizontal="right"/>
    </xf>
    <xf numFmtId="165" fontId="1" fillId="16" borderId="0" xfId="11" applyNumberFormat="1" applyFont="1" applyFill="1" applyBorder="1" applyAlignment="1">
      <alignment horizontal="right"/>
    </xf>
    <xf numFmtId="3" fontId="1" fillId="16" borderId="0" xfId="0" applyNumberFormat="1" applyFont="1" applyFill="1" applyBorder="1" applyAlignment="1">
      <alignment horizontal="right"/>
    </xf>
    <xf numFmtId="3" fontId="1" fillId="10" borderId="3" xfId="0" applyNumberFormat="1" applyFont="1" applyFill="1" applyBorder="1" applyAlignment="1">
      <alignment horizontal="right"/>
    </xf>
    <xf numFmtId="165" fontId="1" fillId="16" borderId="11" xfId="11" applyNumberFormat="1" applyFont="1" applyFill="1" applyBorder="1" applyAlignment="1">
      <alignment horizontal="right"/>
    </xf>
    <xf numFmtId="3" fontId="1" fillId="16" borderId="11" xfId="0" applyNumberFormat="1" applyFont="1" applyFill="1" applyBorder="1" applyAlignment="1">
      <alignment horizontal="right"/>
    </xf>
    <xf numFmtId="3" fontId="1" fillId="26" borderId="11" xfId="0" applyNumberFormat="1" applyFont="1" applyFill="1" applyBorder="1" applyAlignment="1">
      <alignment horizontal="right"/>
    </xf>
    <xf numFmtId="165" fontId="2" fillId="26" borderId="11" xfId="11" applyNumberFormat="1" applyFont="1" applyFill="1" applyBorder="1" applyAlignment="1">
      <alignment horizontal="right"/>
    </xf>
    <xf numFmtId="165" fontId="2" fillId="26" borderId="12" xfId="11" applyNumberFormat="1" applyFont="1" applyFill="1" applyBorder="1" applyAlignment="1">
      <alignment horizontal="right"/>
    </xf>
    <xf numFmtId="0" fontId="2" fillId="14" borderId="1" xfId="0" applyFont="1" applyFill="1" applyBorder="1" applyAlignment="1">
      <alignment wrapText="1"/>
    </xf>
    <xf numFmtId="166" fontId="2" fillId="16" borderId="1" xfId="0" applyNumberFormat="1" applyFont="1" applyFill="1" applyBorder="1" applyAlignment="1">
      <alignment horizontal="center"/>
    </xf>
    <xf numFmtId="166" fontId="2" fillId="25" borderId="4" xfId="0" applyNumberFormat="1" applyFont="1" applyFill="1" applyBorder="1" applyAlignment="1">
      <alignment horizontal="center"/>
    </xf>
    <xf numFmtId="166" fontId="2" fillId="25" borderId="3" xfId="0" applyNumberFormat="1" applyFont="1" applyFill="1" applyBorder="1" applyAlignment="1">
      <alignment horizontal="center"/>
    </xf>
    <xf numFmtId="166" fontId="2" fillId="25" borderId="6" xfId="0" applyNumberFormat="1" applyFont="1" applyFill="1" applyBorder="1" applyAlignment="1">
      <alignment horizontal="center"/>
    </xf>
    <xf numFmtId="166" fontId="2" fillId="25" borderId="11" xfId="0" applyNumberFormat="1" applyFont="1" applyFill="1" applyBorder="1" applyAlignment="1">
      <alignment horizontal="center"/>
    </xf>
    <xf numFmtId="166" fontId="2" fillId="25" borderId="8" xfId="0" applyNumberFormat="1" applyFont="1" applyFill="1" applyBorder="1" applyAlignment="1">
      <alignment horizontal="center"/>
    </xf>
    <xf numFmtId="166" fontId="2" fillId="25" borderId="12" xfId="0" applyNumberFormat="1" applyFont="1" applyFill="1" applyBorder="1" applyAlignment="1">
      <alignment horizontal="center"/>
    </xf>
    <xf numFmtId="166" fontId="2" fillId="25" borderId="1" xfId="0" applyNumberFormat="1" applyFont="1" applyFill="1" applyBorder="1" applyAlignment="1">
      <alignment horizontal="center"/>
    </xf>
    <xf numFmtId="3" fontId="2" fillId="25" borderId="1" xfId="0" applyNumberFormat="1" applyFont="1" applyFill="1" applyBorder="1" applyAlignment="1">
      <alignment horizontal="center"/>
    </xf>
    <xf numFmtId="0" fontId="3" fillId="14" borderId="3" xfId="0" applyFont="1" applyFill="1" applyBorder="1" applyAlignment="1">
      <alignment horizontal="center" vertical="center" wrapText="1"/>
    </xf>
    <xf numFmtId="3" fontId="0" fillId="25" borderId="2" xfId="0" applyNumberFormat="1" applyFill="1" applyBorder="1" applyAlignment="1">
      <alignment horizontal="center"/>
    </xf>
    <xf numFmtId="3" fontId="0" fillId="25" borderId="1" xfId="0" applyNumberFormat="1" applyFill="1" applyBorder="1" applyAlignment="1">
      <alignment horizontal="center"/>
    </xf>
    <xf numFmtId="166" fontId="0" fillId="16" borderId="1" xfId="11" applyNumberFormat="1" applyFont="1" applyFill="1" applyBorder="1" applyAlignment="1">
      <alignment horizontal="center"/>
    </xf>
    <xf numFmtId="0" fontId="23" fillId="0" borderId="0" xfId="21" applyFont="1"/>
    <xf numFmtId="0" fontId="23" fillId="2" borderId="0" xfId="21" applyFont="1" applyFill="1"/>
    <xf numFmtId="0" fontId="47" fillId="21" borderId="0" xfId="21" applyFont="1" applyFill="1"/>
    <xf numFmtId="0" fontId="47" fillId="0" borderId="0" xfId="21" applyFont="1"/>
    <xf numFmtId="0" fontId="2" fillId="40" borderId="28" xfId="21" applyFont="1" applyFill="1" applyBorder="1" applyAlignment="1">
      <alignment vertical="center" wrapText="1"/>
    </xf>
    <xf numFmtId="0" fontId="23" fillId="2" borderId="15" xfId="21" applyFont="1" applyFill="1" applyBorder="1"/>
    <xf numFmtId="0" fontId="23" fillId="2" borderId="22" xfId="21" applyFont="1" applyFill="1" applyBorder="1"/>
    <xf numFmtId="0" fontId="48" fillId="2" borderId="0" xfId="21" applyFont="1" applyFill="1" applyBorder="1" applyAlignment="1">
      <alignment horizontal="justify" vertical="center"/>
    </xf>
    <xf numFmtId="0" fontId="23" fillId="2" borderId="0" xfId="21" applyFont="1" applyFill="1" applyBorder="1"/>
    <xf numFmtId="0" fontId="25" fillId="2" borderId="0" xfId="21" applyFont="1" applyFill="1" applyBorder="1" applyAlignment="1">
      <alignment horizontal="justify" vertical="center"/>
    </xf>
    <xf numFmtId="0" fontId="49" fillId="2" borderId="0" xfId="21" applyFont="1" applyFill="1" applyBorder="1" applyAlignment="1">
      <alignment horizontal="justify" vertical="center"/>
    </xf>
    <xf numFmtId="3" fontId="23" fillId="10" borderId="6" xfId="21" applyNumberFormat="1" applyFont="1" applyFill="1" applyBorder="1" applyAlignment="1">
      <alignment horizontal="right"/>
    </xf>
    <xf numFmtId="3" fontId="23" fillId="2" borderId="14" xfId="21" applyNumberFormat="1" applyFont="1" applyFill="1" applyBorder="1" applyAlignment="1">
      <alignment horizontal="left"/>
    </xf>
    <xf numFmtId="0" fontId="23" fillId="21" borderId="0" xfId="21" applyFont="1" applyFill="1"/>
    <xf numFmtId="3" fontId="23" fillId="29" borderId="6" xfId="21" applyNumberFormat="1" applyFont="1" applyFill="1" applyBorder="1" applyAlignment="1">
      <alignment horizontal="right"/>
    </xf>
    <xf numFmtId="3" fontId="23" fillId="3" borderId="8" xfId="21" applyNumberFormat="1" applyFont="1" applyFill="1" applyBorder="1" applyAlignment="1">
      <alignment horizontal="right"/>
    </xf>
    <xf numFmtId="3" fontId="23" fillId="2" borderId="16" xfId="21" applyNumberFormat="1" applyFont="1" applyFill="1" applyBorder="1" applyAlignment="1">
      <alignment horizontal="left"/>
    </xf>
    <xf numFmtId="0" fontId="23" fillId="2" borderId="23" xfId="21" applyFont="1" applyFill="1" applyBorder="1"/>
    <xf numFmtId="0" fontId="23" fillId="2" borderId="24" xfId="21" applyFont="1" applyFill="1" applyBorder="1"/>
    <xf numFmtId="0" fontId="23" fillId="2" borderId="25" xfId="21" applyFont="1" applyFill="1" applyBorder="1"/>
    <xf numFmtId="3" fontId="24" fillId="2" borderId="4" xfId="21" applyNumberFormat="1" applyFont="1" applyFill="1" applyBorder="1" applyAlignment="1">
      <alignment horizontal="center"/>
    </xf>
    <xf numFmtId="3" fontId="24" fillId="2" borderId="13" xfId="21" applyNumberFormat="1" applyFont="1" applyFill="1" applyBorder="1" applyAlignment="1">
      <alignment horizontal="center"/>
    </xf>
    <xf numFmtId="4" fontId="3" fillId="38" borderId="1" xfId="0" applyNumberFormat="1" applyFont="1" applyFill="1" applyBorder="1" applyAlignment="1">
      <alignment horizontal="center"/>
    </xf>
    <xf numFmtId="4" fontId="3" fillId="7" borderId="1" xfId="0" applyNumberFormat="1" applyFont="1" applyFill="1" applyBorder="1" applyAlignment="1">
      <alignment horizontal="right"/>
    </xf>
    <xf numFmtId="2" fontId="2" fillId="17" borderId="0" xfId="0" quotePrefix="1" applyNumberFormat="1" applyFont="1" applyFill="1" applyBorder="1" applyAlignment="1">
      <alignment horizontal="center"/>
    </xf>
    <xf numFmtId="3" fontId="1" fillId="17" borderId="0" xfId="0" applyNumberFormat="1" applyFont="1" applyFill="1" applyBorder="1" applyAlignment="1">
      <alignment horizontal="right" vertical="top" indent="3"/>
    </xf>
    <xf numFmtId="2" fontId="1" fillId="17" borderId="0" xfId="0" applyNumberFormat="1" applyFont="1" applyFill="1" applyBorder="1" applyAlignment="1">
      <alignment horizontal="center" vertical="top"/>
    </xf>
    <xf numFmtId="1" fontId="2" fillId="21" borderId="0" xfId="0" quotePrefix="1" applyNumberFormat="1" applyFont="1" applyFill="1" applyBorder="1" applyAlignment="1">
      <alignment horizontal="center"/>
    </xf>
    <xf numFmtId="3" fontId="2" fillId="7" borderId="12" xfId="0" applyNumberFormat="1" applyFont="1" applyFill="1" applyBorder="1" applyAlignment="1">
      <alignment horizontal="center"/>
    </xf>
    <xf numFmtId="0" fontId="3" fillId="14" borderId="4" xfId="0" applyFont="1" applyFill="1" applyBorder="1" applyAlignment="1">
      <alignment horizontal="right"/>
    </xf>
    <xf numFmtId="0" fontId="3" fillId="14" borderId="6" xfId="0" applyFont="1" applyFill="1" applyBorder="1"/>
    <xf numFmtId="0" fontId="3" fillId="14" borderId="8" xfId="0" applyFont="1" applyFill="1" applyBorder="1"/>
    <xf numFmtId="0" fontId="0" fillId="14" borderId="6" xfId="0" applyFill="1" applyBorder="1"/>
    <xf numFmtId="0" fontId="0" fillId="14" borderId="8" xfId="0" applyFill="1" applyBorder="1"/>
    <xf numFmtId="0" fontId="23" fillId="21" borderId="7" xfId="0" applyFont="1" applyFill="1" applyBorder="1"/>
    <xf numFmtId="3" fontId="0" fillId="0" borderId="1" xfId="0" applyNumberFormat="1" applyFill="1" applyBorder="1" applyAlignment="1">
      <alignment horizontal="center"/>
    </xf>
    <xf numFmtId="0" fontId="3" fillId="14" borderId="6" xfId="0" applyFont="1" applyFill="1" applyBorder="1" applyAlignment="1">
      <alignment horizontal="right"/>
    </xf>
    <xf numFmtId="0" fontId="1" fillId="21" borderId="0" xfId="0" applyFont="1" applyFill="1" applyBorder="1" applyAlignment="1">
      <alignment horizontal="left"/>
    </xf>
    <xf numFmtId="3" fontId="30" fillId="23" borderId="0" xfId="0" applyNumberFormat="1" applyFont="1" applyFill="1" applyBorder="1" applyAlignment="1">
      <alignment horizontal="center" wrapText="1"/>
    </xf>
    <xf numFmtId="0" fontId="1" fillId="21" borderId="0" xfId="0" applyFont="1" applyFill="1" applyBorder="1" applyAlignment="1">
      <alignment horizontal="center" vertical="top" wrapText="1"/>
    </xf>
    <xf numFmtId="4" fontId="3" fillId="38" borderId="12" xfId="0" applyNumberFormat="1" applyFont="1" applyFill="1" applyBorder="1" applyAlignment="1">
      <alignment horizontal="center"/>
    </xf>
    <xf numFmtId="0" fontId="3" fillId="2" borderId="0" xfId="0" applyFont="1" applyFill="1" applyBorder="1"/>
    <xf numFmtId="0" fontId="2" fillId="2" borderId="0" xfId="0" applyFont="1" applyFill="1" applyBorder="1" applyAlignment="1">
      <alignment horizontal="left" indent="1"/>
    </xf>
    <xf numFmtId="0" fontId="2" fillId="2" borderId="0" xfId="0" applyFont="1" applyFill="1" applyBorder="1" applyAlignment="1">
      <alignment horizontal="left" indent="2"/>
    </xf>
    <xf numFmtId="0" fontId="2" fillId="2" borderId="0" xfId="0" applyFont="1" applyFill="1" applyBorder="1"/>
    <xf numFmtId="0" fontId="0" fillId="2" borderId="0" xfId="0" applyFill="1" applyBorder="1" applyAlignment="1">
      <alignment horizontal="left" indent="1"/>
    </xf>
    <xf numFmtId="0" fontId="2" fillId="2" borderId="0" xfId="0" applyFont="1" applyFill="1" applyBorder="1" applyAlignment="1">
      <alignment horizontal="left" indent="3"/>
    </xf>
    <xf numFmtId="0" fontId="34" fillId="2" borderId="0" xfId="0" applyFont="1" applyFill="1" applyBorder="1" applyAlignment="1">
      <alignment horizontal="left" indent="3"/>
    </xf>
    <xf numFmtId="0" fontId="6" fillId="21" borderId="0" xfId="0" applyFont="1" applyFill="1" applyBorder="1" applyAlignment="1">
      <alignment horizontal="center"/>
    </xf>
    <xf numFmtId="0" fontId="2" fillId="21" borderId="0" xfId="0" applyFont="1" applyFill="1" applyBorder="1" applyAlignment="1">
      <alignment horizontal="left" vertical="center"/>
    </xf>
    <xf numFmtId="0" fontId="2" fillId="21" borderId="0" xfId="0" quotePrefix="1" applyFont="1" applyFill="1" applyBorder="1" applyAlignment="1">
      <alignment horizontal="center" vertical="center" wrapText="1"/>
    </xf>
    <xf numFmtId="166" fontId="2" fillId="21" borderId="0" xfId="0" quotePrefix="1" applyNumberFormat="1" applyFont="1" applyFill="1" applyBorder="1" applyAlignment="1">
      <alignment horizontal="center"/>
    </xf>
    <xf numFmtId="0" fontId="2" fillId="2" borderId="0" xfId="0" applyFont="1" applyFill="1"/>
    <xf numFmtId="0" fontId="43" fillId="21" borderId="0" xfId="0" applyFont="1" applyFill="1" applyBorder="1"/>
    <xf numFmtId="0" fontId="53" fillId="21" borderId="0" xfId="0" applyFont="1" applyFill="1" applyAlignment="1">
      <alignment horizontal="left"/>
    </xf>
    <xf numFmtId="3" fontId="14" fillId="41" borderId="1" xfId="0" applyNumberFormat="1" applyFont="1" applyFill="1" applyBorder="1" applyAlignment="1">
      <alignment horizontal="center" wrapText="1"/>
    </xf>
    <xf numFmtId="3" fontId="3" fillId="9" borderId="6" xfId="0" applyNumberFormat="1" applyFont="1" applyFill="1" applyBorder="1" applyAlignment="1">
      <alignment horizontal="center"/>
    </xf>
    <xf numFmtId="3" fontId="3" fillId="9" borderId="3" xfId="0" applyNumberFormat="1" applyFont="1" applyFill="1" applyBorder="1" applyAlignment="1">
      <alignment horizontal="center"/>
    </xf>
    <xf numFmtId="1" fontId="3" fillId="9" borderId="11" xfId="0" applyNumberFormat="1" applyFont="1" applyFill="1" applyBorder="1" applyAlignment="1">
      <alignment horizontal="center" wrapText="1"/>
    </xf>
    <xf numFmtId="1" fontId="3" fillId="29" borderId="11" xfId="0" applyNumberFormat="1" applyFont="1" applyFill="1" applyBorder="1" applyAlignment="1">
      <alignment horizontal="center" wrapText="1"/>
    </xf>
    <xf numFmtId="1" fontId="3" fillId="29" borderId="6" xfId="0" applyNumberFormat="1" applyFont="1" applyFill="1" applyBorder="1" applyAlignment="1">
      <alignment horizontal="center" wrapText="1"/>
    </xf>
    <xf numFmtId="1" fontId="3" fillId="29" borderId="11" xfId="0" applyNumberFormat="1" applyFont="1" applyFill="1" applyBorder="1" applyAlignment="1">
      <alignment horizontal="center"/>
    </xf>
    <xf numFmtId="1" fontId="3" fillId="29" borderId="6" xfId="0" applyNumberFormat="1" applyFont="1" applyFill="1" applyBorder="1" applyAlignment="1">
      <alignment horizontal="center"/>
    </xf>
    <xf numFmtId="3" fontId="3" fillId="9" borderId="12" xfId="0" applyNumberFormat="1" applyFont="1" applyFill="1" applyBorder="1" applyAlignment="1">
      <alignment horizontal="center"/>
    </xf>
    <xf numFmtId="3" fontId="3" fillId="3" borderId="3" xfId="0" applyNumberFormat="1" applyFont="1" applyFill="1" applyBorder="1" applyAlignment="1">
      <alignment horizontal="left"/>
    </xf>
    <xf numFmtId="3" fontId="0" fillId="3" borderId="11" xfId="0" applyNumberFormat="1" applyFill="1" applyBorder="1" applyAlignment="1">
      <alignment horizontal="left" indent="1"/>
    </xf>
    <xf numFmtId="3" fontId="2" fillId="3" borderId="11" xfId="0" applyNumberFormat="1" applyFont="1" applyFill="1" applyBorder="1" applyAlignment="1">
      <alignment horizontal="left" indent="1"/>
    </xf>
    <xf numFmtId="3" fontId="2" fillId="3" borderId="11" xfId="0" applyNumberFormat="1" applyFont="1" applyFill="1" applyBorder="1" applyAlignment="1">
      <alignment horizontal="left"/>
    </xf>
    <xf numFmtId="3" fontId="3" fillId="3" borderId="11" xfId="0" applyNumberFormat="1" applyFont="1" applyFill="1" applyBorder="1" applyAlignment="1">
      <alignment horizontal="left"/>
    </xf>
    <xf numFmtId="3" fontId="2" fillId="3" borderId="12" xfId="0" applyNumberFormat="1" applyFont="1" applyFill="1" applyBorder="1" applyAlignment="1">
      <alignment horizontal="left" indent="1"/>
    </xf>
    <xf numFmtId="3" fontId="55" fillId="0" borderId="7" xfId="0" applyNumberFormat="1" applyFont="1" applyBorder="1" applyAlignment="1">
      <alignment horizontal="left"/>
    </xf>
    <xf numFmtId="3" fontId="2" fillId="0" borderId="5" xfId="0" applyNumberFormat="1" applyFont="1" applyFill="1" applyBorder="1" applyAlignment="1">
      <alignment horizontal="left"/>
    </xf>
    <xf numFmtId="3" fontId="55" fillId="0" borderId="7" xfId="0" applyNumberFormat="1" applyFont="1" applyBorder="1" applyAlignment="1">
      <alignment horizontal="right"/>
    </xf>
    <xf numFmtId="3" fontId="3" fillId="24" borderId="3" xfId="0" applyNumberFormat="1" applyFont="1" applyFill="1" applyBorder="1" applyAlignment="1">
      <alignment horizontal="right"/>
    </xf>
    <xf numFmtId="3" fontId="2" fillId="24" borderId="11" xfId="0" applyNumberFormat="1" applyFont="1" applyFill="1" applyBorder="1" applyAlignment="1">
      <alignment horizontal="right"/>
    </xf>
    <xf numFmtId="3" fontId="2" fillId="24" borderId="12" xfId="0" applyNumberFormat="1" applyFont="1" applyFill="1" applyBorder="1" applyAlignment="1">
      <alignment horizontal="right"/>
    </xf>
    <xf numFmtId="9" fontId="2" fillId="21" borderId="14" xfId="11" applyNumberFormat="1" applyFont="1" applyFill="1" applyBorder="1" applyAlignment="1">
      <alignment horizontal="center"/>
    </xf>
    <xf numFmtId="9" fontId="2" fillId="21" borderId="3" xfId="11" applyNumberFormat="1" applyFont="1" applyFill="1" applyBorder="1" applyAlignment="1">
      <alignment horizontal="center"/>
    </xf>
    <xf numFmtId="165" fontId="2" fillId="21" borderId="3" xfId="11" applyNumberFormat="1" applyFont="1" applyFill="1" applyBorder="1" applyAlignment="1">
      <alignment horizontal="center" wrapText="1"/>
    </xf>
    <xf numFmtId="9" fontId="2" fillId="21" borderId="11" xfId="11" applyNumberFormat="1" applyFont="1" applyFill="1" applyBorder="1" applyAlignment="1">
      <alignment horizontal="center"/>
    </xf>
    <xf numFmtId="165" fontId="2" fillId="21" borderId="11" xfId="11" applyNumberFormat="1" applyFont="1" applyFill="1" applyBorder="1" applyAlignment="1">
      <alignment horizontal="center" wrapText="1"/>
    </xf>
    <xf numFmtId="9" fontId="2" fillId="21" borderId="16" xfId="11" applyNumberFormat="1" applyFont="1" applyFill="1" applyBorder="1" applyAlignment="1">
      <alignment horizontal="center"/>
    </xf>
    <xf numFmtId="9" fontId="2" fillId="21" borderId="12" xfId="11" applyNumberFormat="1" applyFont="1" applyFill="1" applyBorder="1" applyAlignment="1">
      <alignment horizontal="center"/>
    </xf>
    <xf numFmtId="165" fontId="2" fillId="21" borderId="12" xfId="11" applyNumberFormat="1" applyFont="1" applyFill="1" applyBorder="1" applyAlignment="1">
      <alignment horizontal="center" wrapText="1"/>
    </xf>
    <xf numFmtId="9" fontId="2" fillId="21" borderId="1" xfId="11" applyNumberFormat="1" applyFont="1" applyFill="1" applyBorder="1" applyAlignment="1">
      <alignment horizontal="center"/>
    </xf>
    <xf numFmtId="0" fontId="56" fillId="41" borderId="28" xfId="21" applyFont="1" applyFill="1" applyBorder="1" applyAlignment="1">
      <alignment horizontal="center" wrapText="1"/>
    </xf>
    <xf numFmtId="0" fontId="2" fillId="27" borderId="0" xfId="21" applyFont="1" applyFill="1"/>
    <xf numFmtId="0" fontId="3" fillId="27" borderId="0" xfId="21" applyFont="1" applyFill="1" applyAlignment="1">
      <alignment horizontal="center" vertical="center"/>
    </xf>
    <xf numFmtId="0" fontId="23" fillId="27" borderId="0" xfId="21" applyFont="1" applyFill="1"/>
    <xf numFmtId="0" fontId="22" fillId="27" borderId="0" xfId="21" applyFont="1" applyFill="1"/>
    <xf numFmtId="0" fontId="5" fillId="27" borderId="0" xfId="21" applyFont="1" applyFill="1"/>
    <xf numFmtId="0" fontId="47" fillId="27" borderId="0" xfId="21" applyFont="1" applyFill="1"/>
    <xf numFmtId="0" fontId="2" fillId="2" borderId="1" xfId="21" applyFont="1" applyFill="1" applyBorder="1" applyAlignment="1">
      <alignment horizontal="center" wrapText="1"/>
    </xf>
    <xf numFmtId="0" fontId="2" fillId="0" borderId="1" xfId="21" applyFont="1" applyFill="1" applyBorder="1" applyAlignment="1">
      <alignment horizontal="center" wrapText="1"/>
    </xf>
    <xf numFmtId="0" fontId="2" fillId="0" borderId="0" xfId="21" quotePrefix="1" applyFont="1" applyFill="1" applyBorder="1" applyAlignment="1">
      <alignment horizontal="center" vertical="center"/>
    </xf>
    <xf numFmtId="0" fontId="3" fillId="2" borderId="0" xfId="21" quotePrefix="1" applyFont="1" applyFill="1" applyBorder="1" applyAlignment="1">
      <alignment horizontal="center" wrapText="1"/>
    </xf>
    <xf numFmtId="0" fontId="2" fillId="2" borderId="0" xfId="21" applyFont="1" applyFill="1" applyAlignment="1">
      <alignment wrapText="1"/>
    </xf>
    <xf numFmtId="3" fontId="0" fillId="42" borderId="5" xfId="0" applyNumberFormat="1" applyFill="1" applyBorder="1" applyAlignment="1">
      <alignment horizontal="center"/>
    </xf>
    <xf numFmtId="3" fontId="0" fillId="25" borderId="5" xfId="0" applyNumberFormat="1" applyFill="1" applyBorder="1" applyAlignment="1">
      <alignment horizontal="center"/>
    </xf>
    <xf numFmtId="0" fontId="0" fillId="21" borderId="0" xfId="0" applyFill="1" applyBorder="1"/>
    <xf numFmtId="0" fontId="13" fillId="21" borderId="0" xfId="0" applyFont="1" applyFill="1" applyBorder="1" applyAlignment="1">
      <alignment horizontal="center" wrapText="1"/>
    </xf>
    <xf numFmtId="0" fontId="0" fillId="21" borderId="0" xfId="0" applyFill="1"/>
    <xf numFmtId="0" fontId="2" fillId="21" borderId="0" xfId="0" applyFont="1" applyFill="1" applyBorder="1" applyAlignment="1">
      <alignment horizontal="right"/>
    </xf>
    <xf numFmtId="0" fontId="2" fillId="21" borderId="0" xfId="0" applyFont="1" applyFill="1" applyBorder="1" applyAlignment="1">
      <alignment horizontal="center"/>
    </xf>
    <xf numFmtId="0" fontId="0" fillId="21" borderId="0" xfId="0" applyFill="1" applyBorder="1" applyAlignment="1">
      <alignment horizontal="center"/>
    </xf>
    <xf numFmtId="165" fontId="0" fillId="21" borderId="0" xfId="11" applyNumberFormat="1" applyFont="1" applyFill="1" applyBorder="1" applyAlignment="1">
      <alignment horizontal="center"/>
    </xf>
    <xf numFmtId="3" fontId="2" fillId="21" borderId="0" xfId="0" applyNumberFormat="1" applyFont="1" applyFill="1" applyBorder="1" applyAlignment="1">
      <alignment horizontal="center"/>
    </xf>
    <xf numFmtId="0" fontId="3" fillId="21" borderId="0" xfId="0" applyFont="1" applyFill="1" applyBorder="1" applyAlignment="1">
      <alignment horizontal="center" wrapText="1"/>
    </xf>
    <xf numFmtId="0" fontId="0" fillId="21" borderId="4" xfId="0" applyFill="1" applyBorder="1"/>
    <xf numFmtId="0" fontId="0" fillId="21" borderId="5" xfId="0" applyFill="1" applyBorder="1"/>
    <xf numFmtId="0" fontId="0" fillId="21" borderId="13" xfId="0" applyFill="1" applyBorder="1"/>
    <xf numFmtId="0" fontId="0" fillId="21" borderId="6" xfId="0" applyFill="1" applyBorder="1"/>
    <xf numFmtId="0" fontId="0" fillId="21" borderId="14" xfId="0" applyFill="1" applyBorder="1"/>
    <xf numFmtId="0" fontId="2" fillId="21" borderId="8" xfId="0" applyFont="1" applyFill="1" applyBorder="1"/>
    <xf numFmtId="0" fontId="2" fillId="21" borderId="16" xfId="0" applyFont="1" applyFill="1" applyBorder="1"/>
    <xf numFmtId="0" fontId="2" fillId="21" borderId="0" xfId="22" applyFont="1" applyFill="1"/>
    <xf numFmtId="0" fontId="2" fillId="21" borderId="7" xfId="22" applyFont="1" applyFill="1" applyBorder="1"/>
    <xf numFmtId="0" fontId="3" fillId="21" borderId="0" xfId="22" applyFont="1" applyFill="1"/>
    <xf numFmtId="0" fontId="2" fillId="21" borderId="0" xfId="22" applyFont="1" applyFill="1" applyAlignment="1">
      <alignment wrapText="1"/>
    </xf>
    <xf numFmtId="0" fontId="3" fillId="21" borderId="0" xfId="22" applyFont="1" applyFill="1" applyBorder="1" applyAlignment="1">
      <alignment horizontal="left" vertical="top" wrapText="1"/>
    </xf>
    <xf numFmtId="0" fontId="2" fillId="21" borderId="0" xfId="22" applyFont="1" applyFill="1" applyBorder="1" applyAlignment="1">
      <alignment vertical="top"/>
    </xf>
    <xf numFmtId="0" fontId="2" fillId="21" borderId="0" xfId="22" applyFont="1" applyFill="1" applyBorder="1" applyAlignment="1">
      <alignment vertical="top" wrapText="1"/>
    </xf>
    <xf numFmtId="0" fontId="2" fillId="27" borderId="0" xfId="22" applyFont="1" applyFill="1" applyAlignment="1">
      <alignment horizontal="center" vertical="center"/>
    </xf>
    <xf numFmtId="0" fontId="2" fillId="27" borderId="0" xfId="22" applyFont="1" applyFill="1"/>
    <xf numFmtId="0" fontId="2" fillId="27" borderId="7" xfId="22" applyFont="1" applyFill="1" applyBorder="1" applyAlignment="1">
      <alignment horizontal="center" vertical="center"/>
    </xf>
    <xf numFmtId="0" fontId="2" fillId="27" borderId="7" xfId="22" applyFont="1" applyFill="1" applyBorder="1"/>
    <xf numFmtId="0" fontId="2" fillId="27" borderId="7" xfId="22" applyFont="1" applyFill="1" applyBorder="1" applyAlignment="1">
      <alignment horizontal="center" wrapText="1"/>
    </xf>
    <xf numFmtId="0" fontId="2" fillId="27" borderId="7" xfId="22" applyFont="1" applyFill="1" applyBorder="1" applyAlignment="1">
      <alignment horizontal="center"/>
    </xf>
    <xf numFmtId="0" fontId="2" fillId="21" borderId="7" xfId="22" applyFont="1" applyFill="1" applyBorder="1" applyAlignment="1">
      <alignment horizontal="left" indent="4"/>
    </xf>
    <xf numFmtId="0" fontId="6" fillId="0" borderId="0" xfId="21" applyFont="1"/>
    <xf numFmtId="9" fontId="66" fillId="0" borderId="0" xfId="21" applyNumberFormat="1" applyFont="1"/>
    <xf numFmtId="0" fontId="67" fillId="0" borderId="0" xfId="21" applyFont="1"/>
    <xf numFmtId="0" fontId="0" fillId="21" borderId="22" xfId="0" applyFill="1" applyBorder="1"/>
    <xf numFmtId="0" fontId="4" fillId="21" borderId="15" xfId="0" applyFont="1" applyFill="1" applyBorder="1" applyAlignment="1">
      <alignment horizontal="left" wrapText="1"/>
    </xf>
    <xf numFmtId="0" fontId="4" fillId="21" borderId="0" xfId="0" applyFont="1" applyFill="1" applyBorder="1" applyAlignment="1">
      <alignment horizontal="left" wrapText="1"/>
    </xf>
    <xf numFmtId="0" fontId="18" fillId="21" borderId="23" xfId="0" applyFont="1" applyFill="1" applyBorder="1" applyAlignment="1">
      <alignment wrapText="1"/>
    </xf>
    <xf numFmtId="9" fontId="4" fillId="21" borderId="24" xfId="11" applyNumberFormat="1" applyFont="1" applyFill="1" applyBorder="1" applyAlignment="1">
      <alignment horizontal="center"/>
    </xf>
    <xf numFmtId="0" fontId="4" fillId="21" borderId="24" xfId="0" applyFont="1" applyFill="1" applyBorder="1" applyAlignment="1">
      <alignment horizontal="left" wrapText="1"/>
    </xf>
    <xf numFmtId="0" fontId="0" fillId="21" borderId="24" xfId="0" applyFill="1" applyBorder="1"/>
    <xf numFmtId="0" fontId="0" fillId="21" borderId="25" xfId="0" applyFill="1" applyBorder="1"/>
    <xf numFmtId="165" fontId="3" fillId="27" borderId="27" xfId="11" applyNumberFormat="1" applyFont="1" applyFill="1" applyBorder="1" applyAlignment="1">
      <alignment horizontal="center" wrapText="1"/>
    </xf>
    <xf numFmtId="3" fontId="2" fillId="27" borderId="3" xfId="0" applyNumberFormat="1" applyFont="1" applyFill="1" applyBorder="1" applyAlignment="1">
      <alignment horizontal="left"/>
    </xf>
    <xf numFmtId="3" fontId="2" fillId="27" borderId="11" xfId="0" applyNumberFormat="1" applyFont="1" applyFill="1" applyBorder="1" applyAlignment="1">
      <alignment horizontal="left"/>
    </xf>
    <xf numFmtId="3" fontId="6" fillId="27" borderId="11" xfId="0" applyNumberFormat="1" applyFont="1" applyFill="1" applyBorder="1" applyAlignment="1">
      <alignment horizontal="left"/>
    </xf>
    <xf numFmtId="3" fontId="6" fillId="27" borderId="12" xfId="0" applyNumberFormat="1" applyFont="1" applyFill="1" applyBorder="1" applyAlignment="1">
      <alignment horizontal="left"/>
    </xf>
    <xf numFmtId="165" fontId="3" fillId="27" borderId="4" xfId="11" applyNumberFormat="1" applyFont="1" applyFill="1" applyBorder="1" applyAlignment="1">
      <alignment horizontal="center" wrapText="1"/>
    </xf>
    <xf numFmtId="0" fontId="34" fillId="27" borderId="26" xfId="0" applyFont="1" applyFill="1" applyBorder="1" applyAlignment="1">
      <alignment wrapText="1"/>
    </xf>
    <xf numFmtId="3" fontId="3" fillId="0" borderId="0" xfId="0" applyNumberFormat="1" applyFont="1" applyBorder="1" applyAlignment="1">
      <alignment horizontal="center"/>
    </xf>
    <xf numFmtId="3" fontId="17" fillId="10" borderId="11" xfId="0" applyNumberFormat="1" applyFont="1" applyFill="1" applyBorder="1" applyAlignment="1">
      <alignment horizontal="right"/>
    </xf>
    <xf numFmtId="3" fontId="1" fillId="10" borderId="11" xfId="0" applyNumberFormat="1" applyFont="1" applyFill="1" applyBorder="1" applyAlignment="1">
      <alignment horizontal="right"/>
    </xf>
    <xf numFmtId="3" fontId="17" fillId="10" borderId="1" xfId="0" applyNumberFormat="1" applyFont="1" applyFill="1" applyBorder="1" applyAlignment="1">
      <alignment horizontal="right"/>
    </xf>
    <xf numFmtId="3" fontId="63" fillId="0" borderId="0" xfId="0" applyNumberFormat="1" applyFont="1" applyFill="1" applyBorder="1" applyAlignment="1">
      <alignment horizontal="center"/>
    </xf>
    <xf numFmtId="3" fontId="64" fillId="0" borderId="5" xfId="0" applyNumberFormat="1" applyFont="1" applyFill="1" applyBorder="1" applyAlignment="1">
      <alignment horizontal="right"/>
    </xf>
    <xf numFmtId="3" fontId="68" fillId="17" borderId="0" xfId="0" applyNumberFormat="1" applyFont="1" applyFill="1" applyBorder="1" applyAlignment="1">
      <alignment horizontal="center" wrapText="1"/>
    </xf>
    <xf numFmtId="1" fontId="64" fillId="0" borderId="0" xfId="0" applyNumberFormat="1" applyFont="1" applyFill="1" applyBorder="1" applyAlignment="1">
      <alignment horizontal="left"/>
    </xf>
    <xf numFmtId="3" fontId="64" fillId="0" borderId="0" xfId="0" applyNumberFormat="1" applyFont="1" applyFill="1" applyBorder="1" applyAlignment="1">
      <alignment horizontal="left"/>
    </xf>
    <xf numFmtId="3" fontId="64" fillId="0" borderId="7" xfId="0" applyNumberFormat="1" applyFont="1" applyFill="1" applyBorder="1" applyAlignment="1">
      <alignment horizontal="left"/>
    </xf>
    <xf numFmtId="3" fontId="64" fillId="0" borderId="5" xfId="0" applyNumberFormat="1" applyFont="1" applyFill="1" applyBorder="1" applyAlignment="1">
      <alignment horizontal="left"/>
    </xf>
    <xf numFmtId="3" fontId="64" fillId="17" borderId="0" xfId="0" applyNumberFormat="1" applyFont="1" applyFill="1" applyBorder="1" applyAlignment="1">
      <alignment horizontal="left"/>
    </xf>
    <xf numFmtId="3" fontId="64" fillId="0" borderId="0" xfId="0" applyNumberFormat="1" applyFont="1" applyFill="1" applyBorder="1" applyAlignment="1">
      <alignment horizontal="right"/>
    </xf>
    <xf numFmtId="3" fontId="64" fillId="17" borderId="0" xfId="0" applyNumberFormat="1" applyFont="1" applyFill="1" applyBorder="1" applyAlignment="1">
      <alignment horizontal="right"/>
    </xf>
    <xf numFmtId="3" fontId="23" fillId="17" borderId="0" xfId="0" applyNumberFormat="1" applyFont="1" applyFill="1" applyBorder="1" applyAlignment="1">
      <alignment horizontal="right"/>
    </xf>
    <xf numFmtId="3" fontId="63" fillId="0" borderId="0" xfId="0" applyNumberFormat="1" applyFont="1" applyFill="1" applyBorder="1" applyAlignment="1">
      <alignment horizontal="right"/>
    </xf>
    <xf numFmtId="3" fontId="63" fillId="17" borderId="0" xfId="0" applyNumberFormat="1" applyFont="1" applyFill="1" applyBorder="1" applyAlignment="1">
      <alignment horizontal="right"/>
    </xf>
    <xf numFmtId="3" fontId="64" fillId="0" borderId="7" xfId="0" applyNumberFormat="1" applyFont="1" applyFill="1" applyBorder="1" applyAlignment="1">
      <alignment horizontal="right"/>
    </xf>
    <xf numFmtId="3" fontId="68" fillId="17" borderId="0" xfId="0" applyNumberFormat="1" applyFont="1" applyFill="1" applyBorder="1" applyAlignment="1">
      <alignment horizontal="left" wrapText="1"/>
    </xf>
    <xf numFmtId="3" fontId="68" fillId="17" borderId="0" xfId="0" applyNumberFormat="1" applyFont="1" applyFill="1" applyBorder="1" applyAlignment="1">
      <alignment horizontal="right"/>
    </xf>
    <xf numFmtId="3" fontId="68" fillId="0" borderId="0" xfId="0" applyNumberFormat="1" applyFont="1" applyFill="1" applyBorder="1" applyAlignment="1">
      <alignment horizontal="right"/>
    </xf>
    <xf numFmtId="3" fontId="68" fillId="0" borderId="7" xfId="0" applyNumberFormat="1" applyFont="1" applyFill="1" applyBorder="1" applyAlignment="1">
      <alignment horizontal="right"/>
    </xf>
    <xf numFmtId="3" fontId="68" fillId="0" borderId="5" xfId="0" applyNumberFormat="1" applyFont="1" applyFill="1" applyBorder="1" applyAlignment="1">
      <alignment horizontal="right"/>
    </xf>
    <xf numFmtId="3" fontId="64" fillId="0" borderId="0" xfId="0" applyNumberFormat="1" applyFont="1" applyFill="1" applyAlignment="1">
      <alignment horizontal="right"/>
    </xf>
    <xf numFmtId="3" fontId="2" fillId="26" borderId="11" xfId="0" applyNumberFormat="1" applyFont="1" applyFill="1" applyBorder="1" applyAlignment="1">
      <alignment horizontal="right"/>
    </xf>
    <xf numFmtId="3" fontId="0" fillId="0" borderId="11" xfId="0" applyNumberFormat="1" applyFill="1" applyBorder="1" applyAlignment="1">
      <alignment horizontal="right"/>
    </xf>
    <xf numFmtId="3" fontId="17" fillId="16" borderId="11" xfId="0" applyNumberFormat="1" applyFont="1" applyFill="1" applyBorder="1" applyAlignment="1">
      <alignment horizontal="right"/>
    </xf>
    <xf numFmtId="3" fontId="17" fillId="0" borderId="11" xfId="0" applyNumberFormat="1" applyFont="1" applyFill="1" applyBorder="1" applyAlignment="1">
      <alignment horizontal="right"/>
    </xf>
    <xf numFmtId="3" fontId="2" fillId="21" borderId="11" xfId="0" applyNumberFormat="1" applyFont="1" applyFill="1" applyBorder="1" applyAlignment="1">
      <alignment horizontal="right"/>
    </xf>
    <xf numFmtId="3" fontId="17" fillId="21" borderId="11" xfId="0" applyNumberFormat="1" applyFont="1" applyFill="1" applyBorder="1" applyAlignment="1">
      <alignment horizontal="right"/>
    </xf>
    <xf numFmtId="3" fontId="1" fillId="21" borderId="11" xfId="0" applyNumberFormat="1" applyFont="1" applyFill="1" applyBorder="1" applyAlignment="1">
      <alignment horizontal="right"/>
    </xf>
    <xf numFmtId="3" fontId="1" fillId="21" borderId="12" xfId="0" applyNumberFormat="1" applyFont="1" applyFill="1" applyBorder="1" applyAlignment="1">
      <alignment horizontal="right"/>
    </xf>
    <xf numFmtId="1" fontId="64" fillId="0" borderId="7" xfId="0" applyNumberFormat="1" applyFont="1" applyFill="1" applyBorder="1" applyAlignment="1">
      <alignment horizontal="left"/>
    </xf>
    <xf numFmtId="3" fontId="64" fillId="0" borderId="0" xfId="0" applyNumberFormat="1" applyFont="1" applyFill="1" applyBorder="1" applyAlignment="1">
      <alignment horizontal="left" wrapText="1"/>
    </xf>
    <xf numFmtId="3" fontId="64" fillId="0" borderId="0" xfId="0" quotePrefix="1" applyNumberFormat="1" applyFont="1" applyFill="1" applyBorder="1" applyAlignment="1">
      <alignment horizontal="left"/>
    </xf>
    <xf numFmtId="3" fontId="63" fillId="0" borderId="0" xfId="0" applyNumberFormat="1" applyFont="1" applyFill="1" applyBorder="1" applyAlignment="1">
      <alignment horizontal="left"/>
    </xf>
    <xf numFmtId="3" fontId="64" fillId="17" borderId="0" xfId="0" applyNumberFormat="1" applyFont="1" applyFill="1" applyAlignment="1">
      <alignment horizontal="right"/>
    </xf>
    <xf numFmtId="3" fontId="64" fillId="17" borderId="0" xfId="0" applyNumberFormat="1" applyFont="1" applyFill="1" applyBorder="1" applyAlignment="1">
      <alignment horizontal="left" wrapText="1"/>
    </xf>
    <xf numFmtId="3" fontId="0" fillId="0" borderId="1" xfId="0" applyNumberFormat="1" applyBorder="1" applyAlignment="1">
      <alignment horizontal="center"/>
    </xf>
    <xf numFmtId="0" fontId="16" fillId="0" borderId="0" xfId="0" applyFont="1" applyFill="1" applyBorder="1" applyAlignment="1">
      <alignment horizontal="center"/>
    </xf>
    <xf numFmtId="165" fontId="3" fillId="38" borderId="1" xfId="11" applyNumberFormat="1" applyFont="1" applyFill="1" applyBorder="1" applyAlignment="1">
      <alignment horizontal="center" vertical="center" wrapText="1"/>
    </xf>
    <xf numFmtId="0" fontId="72" fillId="21" borderId="0" xfId="0" applyFont="1" applyFill="1" applyBorder="1" applyAlignment="1">
      <alignment horizontal="left"/>
    </xf>
    <xf numFmtId="0" fontId="72" fillId="21" borderId="0" xfId="0" applyFont="1" applyFill="1" applyBorder="1"/>
    <xf numFmtId="0" fontId="3" fillId="21" borderId="1" xfId="0" applyFont="1" applyFill="1" applyBorder="1" applyAlignment="1">
      <alignment horizontal="center" wrapText="1"/>
    </xf>
    <xf numFmtId="165" fontId="6" fillId="16" borderId="3" xfId="11" applyNumberFormat="1" applyFont="1" applyFill="1" applyBorder="1" applyAlignment="1">
      <alignment horizontal="center"/>
    </xf>
    <xf numFmtId="166" fontId="6" fillId="16" borderId="3" xfId="11" applyNumberFormat="1" applyFont="1" applyFill="1" applyBorder="1" applyAlignment="1">
      <alignment horizontal="center"/>
    </xf>
    <xf numFmtId="0" fontId="6" fillId="19" borderId="3" xfId="0" applyFont="1" applyFill="1" applyBorder="1" applyAlignment="1">
      <alignment horizontal="center"/>
    </xf>
    <xf numFmtId="0" fontId="6" fillId="21" borderId="3" xfId="11" applyNumberFormat="1" applyFont="1" applyFill="1" applyBorder="1" applyAlignment="1">
      <alignment horizontal="center"/>
    </xf>
    <xf numFmtId="166" fontId="6" fillId="21" borderId="3" xfId="11" applyNumberFormat="1" applyFont="1" applyFill="1" applyBorder="1" applyAlignment="1">
      <alignment horizontal="center"/>
    </xf>
    <xf numFmtId="0" fontId="6" fillId="21" borderId="4" xfId="0" applyFont="1" applyFill="1" applyBorder="1" applyAlignment="1">
      <alignment horizontal="center"/>
    </xf>
    <xf numFmtId="0" fontId="6" fillId="21" borderId="3" xfId="0" applyFont="1" applyFill="1" applyBorder="1" applyAlignment="1">
      <alignment horizontal="center"/>
    </xf>
    <xf numFmtId="0" fontId="6" fillId="21" borderId="13" xfId="0" applyFont="1" applyFill="1" applyBorder="1" applyAlignment="1">
      <alignment horizontal="center"/>
    </xf>
    <xf numFmtId="166" fontId="0" fillId="16" borderId="13" xfId="11" applyNumberFormat="1" applyFont="1" applyFill="1" applyBorder="1" applyAlignment="1">
      <alignment horizontal="center"/>
    </xf>
    <xf numFmtId="166" fontId="0" fillId="16" borderId="14" xfId="11" applyNumberFormat="1" applyFont="1" applyFill="1" applyBorder="1" applyAlignment="1">
      <alignment horizontal="center"/>
    </xf>
    <xf numFmtId="166" fontId="0" fillId="16" borderId="16" xfId="11" applyNumberFormat="1" applyFont="1" applyFill="1" applyBorder="1" applyAlignment="1">
      <alignment horizontal="center"/>
    </xf>
    <xf numFmtId="0" fontId="10" fillId="2" borderId="0" xfId="21" applyFont="1" applyFill="1" applyBorder="1" applyAlignment="1">
      <alignment horizontal="center"/>
    </xf>
    <xf numFmtId="0" fontId="11" fillId="2" borderId="0" xfId="21" applyFont="1" applyFill="1" applyBorder="1" applyAlignment="1">
      <alignment horizontal="center" vertical="center"/>
    </xf>
    <xf numFmtId="0" fontId="46" fillId="27" borderId="0" xfId="21" applyFont="1" applyFill="1" applyBorder="1" applyAlignment="1">
      <alignment horizontal="left" vertical="center" wrapText="1"/>
    </xf>
    <xf numFmtId="0" fontId="2" fillId="2" borderId="0" xfId="21" applyFont="1" applyFill="1" applyBorder="1" applyAlignment="1">
      <alignment horizontal="center" vertical="center"/>
    </xf>
    <xf numFmtId="0" fontId="5" fillId="27" borderId="0" xfId="21" applyFont="1" applyFill="1" applyAlignment="1">
      <alignment horizontal="left" wrapText="1"/>
    </xf>
    <xf numFmtId="0" fontId="2" fillId="21" borderId="0" xfId="22" applyFont="1" applyFill="1" applyBorder="1" applyAlignment="1">
      <alignment horizontal="center" vertical="top" wrapText="1"/>
    </xf>
    <xf numFmtId="0" fontId="2" fillId="21" borderId="0" xfId="22" applyFont="1" applyFill="1" applyBorder="1" applyAlignment="1">
      <alignment horizontal="left" vertical="top" wrapText="1"/>
    </xf>
    <xf numFmtId="0" fontId="2" fillId="21" borderId="0" xfId="0" applyFont="1" applyFill="1" applyAlignment="1">
      <alignment horizontal="left" wrapText="1"/>
    </xf>
    <xf numFmtId="0" fontId="10" fillId="21" borderId="0" xfId="22" applyFont="1" applyFill="1" applyBorder="1" applyAlignment="1">
      <alignment horizontal="left"/>
    </xf>
    <xf numFmtId="0" fontId="2" fillId="27" borderId="5" xfId="22" applyFont="1" applyFill="1" applyBorder="1" applyAlignment="1">
      <alignment horizontal="center" vertical="center"/>
    </xf>
    <xf numFmtId="0" fontId="2" fillId="27" borderId="7" xfId="22" applyFont="1" applyFill="1" applyBorder="1" applyAlignment="1">
      <alignment horizontal="center" vertical="center"/>
    </xf>
    <xf numFmtId="0" fontId="3" fillId="27" borderId="9" xfId="22" applyFont="1" applyFill="1" applyBorder="1" applyAlignment="1">
      <alignment horizontal="center"/>
    </xf>
    <xf numFmtId="0" fontId="3" fillId="21" borderId="0" xfId="22" applyFont="1" applyFill="1" applyBorder="1" applyAlignment="1">
      <alignment horizontal="left" vertical="top" wrapText="1"/>
    </xf>
    <xf numFmtId="0" fontId="3" fillId="21" borderId="0" xfId="21" quotePrefix="1" applyFont="1" applyFill="1" applyBorder="1" applyAlignment="1">
      <alignment horizontal="center" wrapText="1"/>
    </xf>
    <xf numFmtId="0" fontId="14" fillId="41" borderId="19" xfId="21" quotePrefix="1" applyFont="1" applyFill="1" applyBorder="1" applyAlignment="1">
      <alignment horizontal="center" wrapText="1"/>
    </xf>
    <xf numFmtId="0" fontId="14" fillId="41" borderId="21" xfId="21" quotePrefix="1" applyFont="1" applyFill="1" applyBorder="1" applyAlignment="1">
      <alignment horizontal="center" wrapText="1"/>
    </xf>
    <xf numFmtId="0" fontId="3" fillId="0" borderId="0" xfId="21" quotePrefix="1" applyFont="1" applyFill="1" applyBorder="1" applyAlignment="1">
      <alignment horizontal="center" wrapText="1"/>
    </xf>
    <xf numFmtId="0" fontId="56" fillId="41" borderId="30" xfId="21" applyFont="1" applyFill="1" applyBorder="1" applyAlignment="1">
      <alignment horizontal="center" wrapText="1"/>
    </xf>
    <xf numFmtId="0" fontId="56" fillId="41" borderId="31" xfId="21" applyFont="1" applyFill="1" applyBorder="1" applyAlignment="1">
      <alignment horizontal="center" wrapText="1"/>
    </xf>
    <xf numFmtId="0" fontId="14" fillId="41" borderId="30" xfId="21" applyFont="1" applyFill="1" applyBorder="1" applyAlignment="1">
      <alignment horizontal="center" wrapText="1"/>
    </xf>
    <xf numFmtId="0" fontId="14" fillId="41" borderId="29" xfId="21" quotePrefix="1" applyFont="1" applyFill="1" applyBorder="1" applyAlignment="1">
      <alignment horizontal="center" wrapText="1"/>
    </xf>
    <xf numFmtId="0" fontId="14" fillId="41" borderId="31" xfId="21" quotePrefix="1" applyFont="1" applyFill="1" applyBorder="1" applyAlignment="1">
      <alignment horizontal="center" wrapText="1"/>
    </xf>
    <xf numFmtId="0" fontId="2" fillId="0" borderId="0" xfId="21" quotePrefix="1" applyFont="1" applyFill="1" applyBorder="1" applyAlignment="1">
      <alignment horizontal="center" wrapText="1"/>
    </xf>
    <xf numFmtId="0" fontId="3" fillId="2" borderId="0" xfId="21" quotePrefix="1" applyFont="1" applyFill="1" applyBorder="1" applyAlignment="1">
      <alignment horizontal="center" wrapText="1"/>
    </xf>
    <xf numFmtId="0" fontId="2" fillId="21" borderId="7" xfId="21" applyFont="1" applyFill="1" applyBorder="1" applyAlignment="1">
      <alignment horizontal="center"/>
    </xf>
    <xf numFmtId="0" fontId="14" fillId="41" borderId="30" xfId="21" quotePrefix="1" applyFont="1" applyFill="1" applyBorder="1" applyAlignment="1">
      <alignment horizontal="center" wrapText="1"/>
    </xf>
    <xf numFmtId="0" fontId="2" fillId="0" borderId="0" xfId="21" applyFont="1" applyAlignment="1">
      <alignment horizontal="left" wrapText="1"/>
    </xf>
    <xf numFmtId="0" fontId="30" fillId="21" borderId="15" xfId="0" applyFont="1" applyFill="1" applyBorder="1" applyAlignment="1">
      <alignment horizontal="center" wrapText="1"/>
    </xf>
    <xf numFmtId="0" fontId="30" fillId="21" borderId="0" xfId="0" applyFont="1" applyFill="1" applyBorder="1" applyAlignment="1">
      <alignment horizontal="center" wrapText="1"/>
    </xf>
    <xf numFmtId="0" fontId="30" fillId="21" borderId="17" xfId="0" applyFont="1" applyFill="1" applyBorder="1" applyAlignment="1">
      <alignment horizontal="center" wrapText="1"/>
    </xf>
    <xf numFmtId="0" fontId="30" fillId="21" borderId="10" xfId="0" applyFont="1" applyFill="1" applyBorder="1" applyAlignment="1">
      <alignment horizontal="center" wrapText="1"/>
    </xf>
    <xf numFmtId="3" fontId="41" fillId="3" borderId="2" xfId="0" applyNumberFormat="1" applyFont="1" applyFill="1" applyBorder="1" applyAlignment="1">
      <alignment horizontal="center" wrapText="1"/>
    </xf>
    <xf numFmtId="3" fontId="41" fillId="3" borderId="9" xfId="0" applyNumberFormat="1" applyFont="1" applyFill="1" applyBorder="1" applyAlignment="1">
      <alignment horizontal="center" wrapText="1"/>
    </xf>
    <xf numFmtId="0" fontId="17" fillId="0" borderId="0" xfId="0" applyFont="1" applyFill="1" applyBorder="1" applyAlignment="1">
      <alignment horizontal="left"/>
    </xf>
    <xf numFmtId="0" fontId="13" fillId="18" borderId="2" xfId="0" applyFont="1" applyFill="1" applyBorder="1" applyAlignment="1">
      <alignment horizontal="left"/>
    </xf>
    <xf numFmtId="0" fontId="13" fillId="18" borderId="9" xfId="0" applyFont="1" applyFill="1" applyBorder="1" applyAlignment="1">
      <alignment horizontal="left"/>
    </xf>
    <xf numFmtId="165" fontId="2" fillId="0" borderId="9" xfId="11" quotePrefix="1" applyNumberFormat="1" applyFont="1" applyFill="1" applyBorder="1" applyAlignment="1">
      <alignment horizontal="left" wrapText="1"/>
    </xf>
    <xf numFmtId="0" fontId="0" fillId="16" borderId="2" xfId="0" applyFill="1" applyBorder="1" applyAlignment="1">
      <alignment horizontal="center"/>
    </xf>
    <xf numFmtId="0" fontId="0" fillId="16" borderId="10" xfId="0" applyFill="1" applyBorder="1" applyAlignment="1">
      <alignment horizontal="center"/>
    </xf>
    <xf numFmtId="0" fontId="2" fillId="16" borderId="2" xfId="0" applyFont="1" applyFill="1" applyBorder="1" applyAlignment="1">
      <alignment horizontal="center"/>
    </xf>
    <xf numFmtId="0" fontId="2" fillId="16" borderId="9" xfId="0" applyFont="1" applyFill="1" applyBorder="1" applyAlignment="1">
      <alignment horizontal="center"/>
    </xf>
    <xf numFmtId="0" fontId="2" fillId="16" borderId="10" xfId="0" applyFont="1" applyFill="1" applyBorder="1" applyAlignment="1">
      <alignment horizontal="center"/>
    </xf>
    <xf numFmtId="0" fontId="13" fillId="13" borderId="2" xfId="0" applyFont="1" applyFill="1" applyBorder="1" applyAlignment="1">
      <alignment horizontal="left"/>
    </xf>
    <xf numFmtId="0" fontId="13" fillId="13" borderId="9" xfId="0" applyFont="1" applyFill="1" applyBorder="1" applyAlignment="1">
      <alignment horizontal="left"/>
    </xf>
    <xf numFmtId="0" fontId="13" fillId="13" borderId="10" xfId="0" applyFont="1" applyFill="1" applyBorder="1" applyAlignment="1">
      <alignment horizontal="left"/>
    </xf>
    <xf numFmtId="0" fontId="13" fillId="18" borderId="2" xfId="0" applyFont="1" applyFill="1" applyBorder="1" applyAlignment="1">
      <alignment horizontal="center" wrapText="1"/>
    </xf>
    <xf numFmtId="0" fontId="13" fillId="18" borderId="9" xfId="0" applyFont="1" applyFill="1" applyBorder="1" applyAlignment="1">
      <alignment horizontal="center" wrapText="1"/>
    </xf>
    <xf numFmtId="0" fontId="3" fillId="24" borderId="2" xfId="0" applyFont="1" applyFill="1" applyBorder="1" applyAlignment="1">
      <alignment horizontal="center" wrapText="1"/>
    </xf>
    <xf numFmtId="0" fontId="3" fillId="24" borderId="9" xfId="0" applyFont="1" applyFill="1" applyBorder="1" applyAlignment="1">
      <alignment horizontal="center" wrapText="1"/>
    </xf>
    <xf numFmtId="0" fontId="2" fillId="14" borderId="2" xfId="0" applyFont="1" applyFill="1" applyBorder="1" applyAlignment="1">
      <alignment horizontal="center"/>
    </xf>
    <xf numFmtId="0" fontId="2" fillId="14" borderId="10" xfId="0" applyFont="1" applyFill="1" applyBorder="1" applyAlignment="1">
      <alignment horizontal="center"/>
    </xf>
    <xf numFmtId="0" fontId="0" fillId="14" borderId="10" xfId="0" applyFill="1" applyBorder="1" applyAlignment="1">
      <alignment horizontal="center"/>
    </xf>
    <xf numFmtId="0" fontId="50" fillId="21" borderId="0" xfId="0" applyNumberFormat="1" applyFont="1" applyFill="1" applyBorder="1" applyAlignment="1">
      <alignment horizontal="left" wrapText="1"/>
    </xf>
    <xf numFmtId="0" fontId="1" fillId="21" borderId="0" xfId="0" applyFont="1" applyFill="1" applyBorder="1" applyAlignment="1">
      <alignment horizontal="center" wrapText="1"/>
    </xf>
    <xf numFmtId="0" fontId="17" fillId="21" borderId="7" xfId="0" applyFont="1" applyFill="1" applyBorder="1" applyAlignment="1">
      <alignment horizontal="center" vertical="top" wrapText="1"/>
    </xf>
    <xf numFmtId="0" fontId="52" fillId="2" borderId="7" xfId="0" applyFont="1" applyFill="1" applyBorder="1" applyAlignment="1">
      <alignment horizontal="center" vertical="top" wrapText="1"/>
    </xf>
    <xf numFmtId="0" fontId="34" fillId="2" borderId="5" xfId="0" applyFont="1" applyFill="1" applyBorder="1" applyAlignment="1">
      <alignment horizontal="center" vertical="top" wrapText="1"/>
    </xf>
    <xf numFmtId="0" fontId="34" fillId="2" borderId="0" xfId="0" applyFont="1" applyFill="1" applyBorder="1" applyAlignment="1">
      <alignment horizontal="center" vertical="top" wrapText="1"/>
    </xf>
    <xf numFmtId="0" fontId="53" fillId="21" borderId="0" xfId="0" applyFont="1" applyFill="1" applyBorder="1" applyAlignment="1">
      <alignment horizontal="center" vertical="top" wrapText="1"/>
    </xf>
    <xf numFmtId="0" fontId="2" fillId="21" borderId="7" xfId="0" applyFont="1" applyFill="1" applyBorder="1" applyAlignment="1">
      <alignment horizontal="center"/>
    </xf>
    <xf numFmtId="0" fontId="3" fillId="21" borderId="7" xfId="0" applyFont="1" applyFill="1" applyBorder="1" applyAlignment="1">
      <alignment horizontal="center"/>
    </xf>
  </cellXfs>
  <cellStyles count="198">
    <cellStyle name=" 1" xfId="24"/>
    <cellStyle name="_90.32 EUR" xfId="25"/>
    <cellStyle name="_90.32 ONC" xfId="26"/>
    <cellStyle name="_90.32 SCX" xfId="27"/>
    <cellStyle name="_DSFB" xfId="28"/>
    <cellStyle name="_Off-Balance" xfId="29"/>
    <cellStyle name="_proj explain (aug)" xfId="30"/>
    <cellStyle name="_PT vente red.repo-lending" xfId="31"/>
    <cellStyle name="checkExposure" xfId="1"/>
    <cellStyle name="checkLiq" xfId="32"/>
    <cellStyle name="Comma" xfId="2" builtinId="3"/>
    <cellStyle name="Comma 2" xfId="16"/>
    <cellStyle name="Comma 3" xfId="3"/>
    <cellStyle name="Comma 3 2" xfId="33"/>
    <cellStyle name="Comma 4" xfId="20"/>
    <cellStyle name="Comma 5" xfId="34"/>
    <cellStyle name="Dezimal_liqui" xfId="35"/>
    <cellStyle name="Eingabefeld" xfId="36"/>
    <cellStyle name="Euro" xfId="37"/>
    <cellStyle name="Form8" xfId="38"/>
    <cellStyle name="fornumber" xfId="39"/>
    <cellStyle name="greyed" xfId="4"/>
    <cellStyle name="HeadingTable" xfId="5"/>
    <cellStyle name="highlightExposure" xfId="40"/>
    <cellStyle name="highlightPD" xfId="41"/>
    <cellStyle name="highlightPercentage" xfId="42"/>
    <cellStyle name="highlightText" xfId="6"/>
    <cellStyle name="Hyperlink 10" xfId="43"/>
    <cellStyle name="Hyperlink 11" xfId="44"/>
    <cellStyle name="Hyperlink 12" xfId="45"/>
    <cellStyle name="Hyperlink 13" xfId="46"/>
    <cellStyle name="Hyperlink 14" xfId="47"/>
    <cellStyle name="Hyperlink 15" xfId="48"/>
    <cellStyle name="Hyperlink 16" xfId="49"/>
    <cellStyle name="Hyperlink 17" xfId="50"/>
    <cellStyle name="Hyperlink 18" xfId="51"/>
    <cellStyle name="Hyperlink 19" xfId="52"/>
    <cellStyle name="Hyperlink 2" xfId="53"/>
    <cellStyle name="Hyperlink 20" xfId="54"/>
    <cellStyle name="Hyperlink 21" xfId="55"/>
    <cellStyle name="Hyperlink 22" xfId="56"/>
    <cellStyle name="Hyperlink 23" xfId="57"/>
    <cellStyle name="Hyperlink 24" xfId="58"/>
    <cellStyle name="Hyperlink 25" xfId="59"/>
    <cellStyle name="Hyperlink 26" xfId="60"/>
    <cellStyle name="Hyperlink 27" xfId="61"/>
    <cellStyle name="Hyperlink 28" xfId="62"/>
    <cellStyle name="Hyperlink 29" xfId="63"/>
    <cellStyle name="Hyperlink 3" xfId="64"/>
    <cellStyle name="Hyperlink 30" xfId="65"/>
    <cellStyle name="Hyperlink 31" xfId="66"/>
    <cellStyle name="Hyperlink 32" xfId="67"/>
    <cellStyle name="Hyperlink 33" xfId="68"/>
    <cellStyle name="Hyperlink 34" xfId="69"/>
    <cellStyle name="Hyperlink 35" xfId="70"/>
    <cellStyle name="Hyperlink 4" xfId="71"/>
    <cellStyle name="Hyperlink 5" xfId="72"/>
    <cellStyle name="Hyperlink 6" xfId="73"/>
    <cellStyle name="Hyperlink 7" xfId="74"/>
    <cellStyle name="Hyperlink 8" xfId="75"/>
    <cellStyle name="Hyperlink 9" xfId="76"/>
    <cellStyle name="imf-one decimal" xfId="7"/>
    <cellStyle name="inputDate" xfId="77"/>
    <cellStyle name="inputExposure" xfId="8"/>
    <cellStyle name="inputMaturity" xfId="78"/>
    <cellStyle name="inputParameterE" xfId="79"/>
    <cellStyle name="inputPD" xfId="80"/>
    <cellStyle name="inputPercentage" xfId="81"/>
    <cellStyle name="inputPercentageL" xfId="82"/>
    <cellStyle name="inputPercentageS" xfId="9"/>
    <cellStyle name="inputSelection" xfId="83"/>
    <cellStyle name="inputSelection 2" xfId="84"/>
    <cellStyle name="inputText" xfId="85"/>
    <cellStyle name="Komma 2" xfId="86"/>
    <cellStyle name="Milliers_Feuil1_1" xfId="87"/>
    <cellStyle name="Normal" xfId="0" builtinId="0"/>
    <cellStyle name="Normal 13" xfId="88"/>
    <cellStyle name="Normal 14" xfId="89"/>
    <cellStyle name="Normal 2" xfId="18"/>
    <cellStyle name="Normal 2 2" xfId="90"/>
    <cellStyle name="Normal 2 2 2" xfId="91"/>
    <cellStyle name="Normal 2 3" xfId="92"/>
    <cellStyle name="Normal 2_~0149226 2" xfId="93"/>
    <cellStyle name="Normal 3" xfId="21"/>
    <cellStyle name="Normal 3 2" xfId="22"/>
    <cellStyle name="Normal 3 2 2" xfId="94"/>
    <cellStyle name="Normal 3 3" xfId="95"/>
    <cellStyle name="Normal 3 9" xfId="96"/>
    <cellStyle name="Normal 4" xfId="97"/>
    <cellStyle name="Normal 5" xfId="98"/>
    <cellStyle name="Normal 6" xfId="99"/>
    <cellStyle name="Normal 7" xfId="100"/>
    <cellStyle name="optionalExposure" xfId="10"/>
    <cellStyle name="optionalExposure 2" xfId="101"/>
    <cellStyle name="optionalMaturity" xfId="102"/>
    <cellStyle name="optionalPD" xfId="103"/>
    <cellStyle name="optionalPercentage" xfId="104"/>
    <cellStyle name="optionalPercentageS" xfId="105"/>
    <cellStyle name="optionalSelection" xfId="106"/>
    <cellStyle name="optionalText" xfId="107"/>
    <cellStyle name="OPXArea" xfId="108"/>
    <cellStyle name="OPXButtonBar" xfId="109"/>
    <cellStyle name="OPXHeadingArea" xfId="110"/>
    <cellStyle name="OPXHeadingRange" xfId="111"/>
    <cellStyle name="OPXHeadingWorkbook" xfId="112"/>
    <cellStyle name="OPXInDate" xfId="113"/>
    <cellStyle name="OPXInFmat1" xfId="114"/>
    <cellStyle name="OPXInFmat10" xfId="115"/>
    <cellStyle name="OPXInFmat11" xfId="116"/>
    <cellStyle name="OPXInFmat2" xfId="117"/>
    <cellStyle name="OPXInFmat5" xfId="118"/>
    <cellStyle name="OPXInFmat6" xfId="119"/>
    <cellStyle name="OPXInFmat7" xfId="120"/>
    <cellStyle name="OPXInFmat8" xfId="121"/>
    <cellStyle name="OPXInFmat9" xfId="122"/>
    <cellStyle name="OPXInFmatRate61" xfId="123"/>
    <cellStyle name="OPXInFmatRate62" xfId="124"/>
    <cellStyle name="OPXInFmatRate63" xfId="125"/>
    <cellStyle name="OPXInFmatRate64" xfId="126"/>
    <cellStyle name="OPXInFmatRate65" xfId="127"/>
    <cellStyle name="OPXInFmatRate66" xfId="128"/>
    <cellStyle name="OPXInFmatRate67" xfId="129"/>
    <cellStyle name="OPXInFmatRate68" xfId="130"/>
    <cellStyle name="OPXInText" xfId="131"/>
    <cellStyle name="OPXInTextWrap" xfId="132"/>
    <cellStyle name="OPXInTime" xfId="133"/>
    <cellStyle name="OPXLiteralCenter" xfId="134"/>
    <cellStyle name="OPXLiteralCenterWrap" xfId="135"/>
    <cellStyle name="OPXLiteralDateLeft" xfId="136"/>
    <cellStyle name="OPXLiteralLeft" xfId="137"/>
    <cellStyle name="OPXLiteralLeftWrap" xfId="138"/>
    <cellStyle name="OPXLiteralRight" xfId="139"/>
    <cellStyle name="OPXLiteralRightWrap" xfId="140"/>
    <cellStyle name="OPXOutDate" xfId="141"/>
    <cellStyle name="OPXOutFmat1" xfId="142"/>
    <cellStyle name="OPXOutFmat10" xfId="143"/>
    <cellStyle name="OPXOutFmat11" xfId="144"/>
    <cellStyle name="OPXOutFmat2" xfId="145"/>
    <cellStyle name="OPXOutFmat5" xfId="146"/>
    <cellStyle name="OPXOutFmat6" xfId="147"/>
    <cellStyle name="OPXOutFmat7" xfId="148"/>
    <cellStyle name="OPXOutFmat8" xfId="149"/>
    <cellStyle name="OPXOutFmat9" xfId="150"/>
    <cellStyle name="OPXOutFmatRate61" xfId="151"/>
    <cellStyle name="OPXOutFmatRate62" xfId="152"/>
    <cellStyle name="OPXOutFmatRate63" xfId="153"/>
    <cellStyle name="OPXOutFmatRate64" xfId="154"/>
    <cellStyle name="OPXOutFmatRate65" xfId="155"/>
    <cellStyle name="OPXOutFmatRate66" xfId="156"/>
    <cellStyle name="OPXOutFmatRate67" xfId="157"/>
    <cellStyle name="OPXOutFmatRate68" xfId="158"/>
    <cellStyle name="OPXOutText" xfId="159"/>
    <cellStyle name="OPXOutTextWrap" xfId="160"/>
    <cellStyle name="OPXOutTime" xfId="161"/>
    <cellStyle name="OPXProtected" xfId="162"/>
    <cellStyle name="Percent" xfId="11" builtinId="5"/>
    <cellStyle name="Percent 2" xfId="12"/>
    <cellStyle name="Percent 2 2" xfId="163"/>
    <cellStyle name="Percent 2 3" xfId="164"/>
    <cellStyle name="Percent 3" xfId="17"/>
    <cellStyle name="Percent 3 3" xfId="165"/>
    <cellStyle name="Percent 4" xfId="23"/>
    <cellStyle name="Percent 5" xfId="166"/>
    <cellStyle name="Procent 2" xfId="167"/>
    <cellStyle name="Procent 3" xfId="168"/>
    <cellStyle name="showCheck" xfId="169"/>
    <cellStyle name="showExposure" xfId="13"/>
    <cellStyle name="showParameterE" xfId="170"/>
    <cellStyle name="showParameterS" xfId="171"/>
    <cellStyle name="showPD" xfId="172"/>
    <cellStyle name="showPercentage" xfId="173"/>
    <cellStyle name="showSelection" xfId="174"/>
    <cellStyle name="Standaard_Blad1_1" xfId="175"/>
    <cellStyle name="Standard 2" xfId="14"/>
    <cellStyle name="Standard_draft disclosure templates for 2011" xfId="176"/>
    <cellStyle name="Style 1" xfId="19"/>
    <cellStyle name="Style 2" xfId="177"/>
    <cellStyle name="sup2Date" xfId="178"/>
    <cellStyle name="sup2Int" xfId="179"/>
    <cellStyle name="sup2ParameterE" xfId="180"/>
    <cellStyle name="sup2Percentage" xfId="181"/>
    <cellStyle name="sup2PercentageL" xfId="182"/>
    <cellStyle name="sup2PercentageM" xfId="183"/>
    <cellStyle name="sup2Selection" xfId="184"/>
    <cellStyle name="sup2Text" xfId="185"/>
    <cellStyle name="sup3ParameterE" xfId="186"/>
    <cellStyle name="sup3Percentage" xfId="187"/>
    <cellStyle name="supFloat" xfId="188"/>
    <cellStyle name="supInt" xfId="189"/>
    <cellStyle name="supParameterE" xfId="190"/>
    <cellStyle name="supParameterS" xfId="191"/>
    <cellStyle name="supPD" xfId="192"/>
    <cellStyle name="supPercentage" xfId="193"/>
    <cellStyle name="supPercentageL" xfId="194"/>
    <cellStyle name="supPercentageM" xfId="195"/>
    <cellStyle name="supSelection" xfId="196"/>
    <cellStyle name="supText" xfId="197"/>
    <cellStyle name="Обычный_TAB44" xfId="15"/>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66"/>
      <color rgb="FFFF9900"/>
      <color rgb="FFFF6600"/>
      <color rgb="FFFFFF66"/>
      <color rgb="FF66FF66"/>
      <color rgb="FF66FFFF"/>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122959883821628"/>
          <c:y val="0.17730624841260106"/>
          <c:w val="0.83730262438258207"/>
          <c:h val="0.57131861382283056"/>
        </c:manualLayout>
      </c:layout>
      <c:barChart>
        <c:barDir val="col"/>
        <c:grouping val="clustered"/>
        <c:varyColors val="0"/>
        <c:ser>
          <c:idx val="0"/>
          <c:order val="0"/>
          <c:tx>
            <c:v>Number of illiquid banks rel. to all banks</c:v>
          </c:tx>
          <c:invertIfNegative val="0"/>
          <c:cat>
            <c:numRef>
              <c:f>'(3) Summary 1 (for IMF)'!$E$12:$E$16</c:f>
              <c:numCache>
                <c:formatCode>General</c:formatCode>
                <c:ptCount val="5"/>
                <c:pt idx="0">
                  <c:v>1</c:v>
                </c:pt>
                <c:pt idx="1">
                  <c:v>2</c:v>
                </c:pt>
                <c:pt idx="2">
                  <c:v>3</c:v>
                </c:pt>
                <c:pt idx="3">
                  <c:v>4</c:v>
                </c:pt>
                <c:pt idx="4">
                  <c:v>5</c:v>
                </c:pt>
              </c:numCache>
            </c:numRef>
          </c:cat>
          <c:val>
            <c:numRef>
              <c:f>'(3) Summary 1 (for IMF)'!$G$12:$G$16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1302-4CD5-92B0-2010CE78A256}"/>
            </c:ext>
          </c:extLst>
        </c:ser>
        <c:ser>
          <c:idx val="1"/>
          <c:order val="1"/>
          <c:tx>
            <c:v>Net cash shortfall rel. to liquid assets</c:v>
          </c:tx>
          <c:spPr>
            <a:pattFill prst="dkUpDiag">
              <a:fgClr>
                <a:schemeClr val="tx1"/>
              </a:fgClr>
              <a:bgClr>
                <a:schemeClr val="bg1"/>
              </a:bgClr>
            </a:pattFill>
            <a:ln w="3175">
              <a:solidFill>
                <a:schemeClr val="tx1"/>
              </a:solidFill>
            </a:ln>
          </c:spPr>
          <c:invertIfNegative val="0"/>
          <c:cat>
            <c:numRef>
              <c:f>'(3) Summary 1 (for IMF)'!$E$12:$E$16</c:f>
              <c:numCache>
                <c:formatCode>General</c:formatCode>
                <c:ptCount val="5"/>
                <c:pt idx="0">
                  <c:v>1</c:v>
                </c:pt>
                <c:pt idx="1">
                  <c:v>2</c:v>
                </c:pt>
                <c:pt idx="2">
                  <c:v>3</c:v>
                </c:pt>
                <c:pt idx="3">
                  <c:v>4</c:v>
                </c:pt>
                <c:pt idx="4">
                  <c:v>5</c:v>
                </c:pt>
              </c:numCache>
            </c:numRef>
          </c:cat>
          <c:val>
            <c:numRef>
              <c:f>'(3) Summary 1 (for IMF)'!$H$12:$H$16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1-1302-4CD5-92B0-2010CE78A256}"/>
            </c:ext>
          </c:extLst>
        </c:ser>
        <c:ser>
          <c:idx val="2"/>
          <c:order val="2"/>
          <c:tx>
            <c:v>Net cash shortfall rel. to total assets</c:v>
          </c:tx>
          <c:spPr>
            <a:pattFill prst="dkDnDiag">
              <a:fgClr>
                <a:srgbClr val="FF0000"/>
              </a:fgClr>
              <a:bgClr>
                <a:schemeClr val="bg1"/>
              </a:bgClr>
            </a:pattFill>
            <a:ln w="3175">
              <a:solidFill>
                <a:srgbClr val="FF0000"/>
              </a:solidFill>
            </a:ln>
          </c:spPr>
          <c:invertIfNegative val="0"/>
          <c:val>
            <c:numRef>
              <c:f>'(3) Summary 1 (for IMF)'!$I$12:$I$16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2-1302-4CD5-92B0-2010CE78A256}"/>
            </c:ext>
          </c:extLst>
        </c:ser>
        <c:dLbls>
          <c:showLegendKey val="0"/>
          <c:showVal val="0"/>
          <c:showCatName val="0"/>
          <c:showSerName val="0"/>
          <c:showPercent val="0"/>
          <c:showBubbleSize val="0"/>
        </c:dLbls>
        <c:gapWidth val="150"/>
        <c:axId val="418083208"/>
        <c:axId val="418083992"/>
      </c:barChart>
      <c:catAx>
        <c:axId val="418083208"/>
        <c:scaling>
          <c:orientation val="minMax"/>
        </c:scaling>
        <c:delete val="0"/>
        <c:axPos val="b"/>
        <c:majorGridlines>
          <c:spPr>
            <a:ln w="3175">
              <a:solidFill>
                <a:srgbClr val="C0C0C0"/>
              </a:solidFill>
              <a:prstDash val="sysDash"/>
            </a:ln>
          </c:spPr>
        </c:majorGridlines>
        <c:numFmt formatCode="General" sourceLinked="1"/>
        <c:majorTickMark val="in"/>
        <c:minorTickMark val="none"/>
        <c:tickLblPos val="low"/>
        <c:spPr>
          <a:ln w="3175">
            <a:solidFill>
              <a:srgbClr val="000000"/>
            </a:solidFill>
            <a:prstDash val="solid"/>
          </a:ln>
        </c:spPr>
        <c:txPr>
          <a:bodyPr rot="0" vert="horz"/>
          <a:lstStyle/>
          <a:p>
            <a:pPr>
              <a:defRPr sz="700"/>
            </a:pPr>
            <a:endParaRPr lang="en-US"/>
          </a:p>
        </c:txPr>
        <c:crossAx val="418083992"/>
        <c:crosses val="autoZero"/>
        <c:auto val="1"/>
        <c:lblAlgn val="ctr"/>
        <c:lblOffset val="100"/>
        <c:noMultiLvlLbl val="0"/>
      </c:catAx>
      <c:valAx>
        <c:axId val="418083992"/>
        <c:scaling>
          <c:orientation val="minMax"/>
        </c:scaling>
        <c:delete val="0"/>
        <c:axPos val="l"/>
        <c:majorGridlines>
          <c:spPr>
            <a:ln w="3175">
              <a:solidFill>
                <a:srgbClr val="C0C0C0"/>
              </a:solidFill>
              <a:prstDash val="sysDash"/>
            </a:ln>
          </c:spPr>
        </c:majorGridlines>
        <c:numFmt formatCode="General" sourceLinked="0"/>
        <c:majorTickMark val="none"/>
        <c:minorTickMark val="none"/>
        <c:tickLblPos val="nextTo"/>
        <c:spPr>
          <a:ln w="3175">
            <a:solidFill>
              <a:srgbClr val="000000"/>
            </a:solidFill>
            <a:prstDash val="solid"/>
          </a:ln>
        </c:spPr>
        <c:txPr>
          <a:bodyPr rot="0" vert="horz"/>
          <a:lstStyle/>
          <a:p>
            <a:pPr>
              <a:defRPr sz="700"/>
            </a:pPr>
            <a:endParaRPr lang="en-US"/>
          </a:p>
        </c:txPr>
        <c:crossAx val="418083208"/>
        <c:crosses val="autoZero"/>
        <c:crossBetween val="between"/>
      </c:valAx>
      <c:spPr>
        <a:ln>
          <a:solidFill>
            <a:schemeClr val="bg1">
              <a:lumMod val="50000"/>
            </a:schemeClr>
          </a:solidFill>
        </a:ln>
      </c:spPr>
    </c:plotArea>
    <c:legend>
      <c:legendPos val="b"/>
      <c:layout>
        <c:manualLayout>
          <c:xMode val="edge"/>
          <c:yMode val="edge"/>
          <c:x val="0.16654048266886476"/>
          <c:y val="0.83925377088469821"/>
          <c:w val="0.78083227717594395"/>
          <c:h val="0.15684527460120665"/>
        </c:manualLayout>
      </c:layout>
      <c:overlay val="0"/>
      <c:spPr>
        <a:noFill/>
        <a:ln w="25400">
          <a:noFill/>
        </a:ln>
      </c:spPr>
      <c:txPr>
        <a:bodyPr/>
        <a:lstStyle/>
        <a:p>
          <a:pPr>
            <a:defRPr sz="600"/>
          </a:pPr>
          <a:endParaRPr lang="en-US"/>
        </a:p>
      </c:txPr>
    </c:legend>
    <c:plotVisOnly val="1"/>
    <c:dispBlanksAs val="gap"/>
    <c:showDLblsOverMax val="0"/>
  </c:chart>
  <c:spPr>
    <a:solidFill>
      <a:schemeClr val="bg1">
        <a:lumMod val="95000"/>
      </a:schemeClr>
    </a:solidFill>
    <a:ln w="9525">
      <a:noFill/>
    </a:ln>
  </c:spPr>
  <c:txPr>
    <a:bodyPr/>
    <a:lstStyle/>
    <a:p>
      <a:pPr>
        <a:defRPr sz="800" b="0" i="0" u="none" strike="noStrike" baseline="0">
          <a:solidFill>
            <a:srgbClr val="000000"/>
          </a:solidFill>
          <a:latin typeface="Segoe UI" pitchFamily="34" charset="0"/>
          <a:ea typeface="Segoe UI" pitchFamily="34" charset="0"/>
          <a:cs typeface="Segoe UI" pitchFamily="34" charset="0"/>
        </a:defRPr>
      </a:pPr>
      <a:endParaRPr lang="en-US"/>
    </a:p>
  </c:txPr>
  <c:printSettings>
    <c:headerFooter alignWithMargins="0"/>
    <c:pageMargins b="0.75000000000000566" l="0.70000000000000062" r="0.70000000000000062" t="0.75000000000000566"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4632396</xdr:colOff>
      <xdr:row>2</xdr:row>
      <xdr:rowOff>22860</xdr:rowOff>
    </xdr:from>
    <xdr:to>
      <xdr:col>2</xdr:col>
      <xdr:colOff>5122312</xdr:colOff>
      <xdr:row>4</xdr:row>
      <xdr:rowOff>158750</xdr:rowOff>
    </xdr:to>
    <xdr:pic>
      <xdr:nvPicPr>
        <xdr:cNvPr id="2" name="Picture 1" descr="IMF"/>
        <xdr:cNvPicPr>
          <a:picLocks noChangeAspect="1" noChangeArrowheads="1"/>
        </xdr:cNvPicPr>
      </xdr:nvPicPr>
      <xdr:blipFill>
        <a:blip xmlns:r="http://schemas.openxmlformats.org/officeDocument/2006/relationships" r:embed="rId1" cstate="print"/>
        <a:srcRect/>
        <a:stretch>
          <a:fillRect/>
        </a:stretch>
      </xdr:blipFill>
      <xdr:spPr bwMode="auto">
        <a:xfrm>
          <a:off x="4985174" y="100471"/>
          <a:ext cx="489916" cy="488668"/>
        </a:xfrm>
        <a:prstGeom prst="rect">
          <a:avLst/>
        </a:prstGeom>
        <a:noFill/>
      </xdr:spPr>
    </xdr:pic>
    <xdr:clientData/>
  </xdr:twoCellAnchor>
  <xdr:twoCellAnchor editAs="oneCell">
    <xdr:from>
      <xdr:col>2</xdr:col>
      <xdr:colOff>8543431</xdr:colOff>
      <xdr:row>2</xdr:row>
      <xdr:rowOff>45155</xdr:rowOff>
    </xdr:from>
    <xdr:to>
      <xdr:col>2</xdr:col>
      <xdr:colOff>9033347</xdr:colOff>
      <xdr:row>5</xdr:row>
      <xdr:rowOff>11711</xdr:rowOff>
    </xdr:to>
    <xdr:pic>
      <xdr:nvPicPr>
        <xdr:cNvPr id="3" name="Picture 2" descr="IMF"/>
        <xdr:cNvPicPr>
          <a:picLocks noChangeAspect="1" noChangeArrowheads="1"/>
        </xdr:cNvPicPr>
      </xdr:nvPicPr>
      <xdr:blipFill>
        <a:blip xmlns:r="http://schemas.openxmlformats.org/officeDocument/2006/relationships" r:embed="rId1" cstate="print"/>
        <a:srcRect/>
        <a:stretch>
          <a:fillRect/>
        </a:stretch>
      </xdr:blipFill>
      <xdr:spPr bwMode="auto">
        <a:xfrm>
          <a:off x="8896209" y="122766"/>
          <a:ext cx="489916" cy="48866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165100</xdr:colOff>
      <xdr:row>10</xdr:row>
      <xdr:rowOff>127000</xdr:rowOff>
    </xdr:from>
    <xdr:to>
      <xdr:col>10</xdr:col>
      <xdr:colOff>101600</xdr:colOff>
      <xdr:row>16</xdr:row>
      <xdr:rowOff>88900</xdr:rowOff>
    </xdr:to>
    <xdr:sp macro="" textlink="">
      <xdr:nvSpPr>
        <xdr:cNvPr id="8" name="Rectangle 7"/>
        <xdr:cNvSpPr/>
      </xdr:nvSpPr>
      <xdr:spPr>
        <a:xfrm>
          <a:off x="7658100" y="2603500"/>
          <a:ext cx="2171700" cy="977900"/>
        </a:xfrm>
        <a:prstGeom prst="rect">
          <a:avLst/>
        </a:prstGeom>
        <a:noFill/>
        <a:ln w="1270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425450</xdr:colOff>
      <xdr:row>16</xdr:row>
      <xdr:rowOff>88900</xdr:rowOff>
    </xdr:from>
    <xdr:to>
      <xdr:col>13</xdr:col>
      <xdr:colOff>546100</xdr:colOff>
      <xdr:row>17</xdr:row>
      <xdr:rowOff>266700</xdr:rowOff>
    </xdr:to>
    <xdr:cxnSp macro="">
      <xdr:nvCxnSpPr>
        <xdr:cNvPr id="10" name="Elbow Connector 9"/>
        <xdr:cNvCxnSpPr>
          <a:stCxn id="8" idx="2"/>
        </xdr:cNvCxnSpPr>
      </xdr:nvCxnSpPr>
      <xdr:spPr>
        <a:xfrm rot="16200000" flipH="1">
          <a:off x="10245725" y="2054225"/>
          <a:ext cx="355600" cy="3359150"/>
        </a:xfrm>
        <a:prstGeom prst="bentConnector2">
          <a:avLst/>
        </a:prstGeom>
        <a:ln w="12700">
          <a:solidFill>
            <a:srgbClr val="FF0000"/>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69502</xdr:colOff>
      <xdr:row>16</xdr:row>
      <xdr:rowOff>70339</xdr:rowOff>
    </xdr:from>
    <xdr:to>
      <xdr:col>12</xdr:col>
      <xdr:colOff>11724</xdr:colOff>
      <xdr:row>28</xdr:row>
      <xdr:rowOff>59454</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0.05337</cdr:x>
      <cdr:y>0.01532</cdr:y>
    </cdr:from>
    <cdr:to>
      <cdr:x>1</cdr:x>
      <cdr:y>0.14576</cdr:y>
    </cdr:to>
    <cdr:sp macro="" textlink="">
      <cdr:nvSpPr>
        <cdr:cNvPr id="2" name="TBTitle"/>
        <cdr:cNvSpPr txBox="1">
          <a:spLocks xmlns:a="http://schemas.openxmlformats.org/drawingml/2006/main" noChangeArrowheads="1"/>
        </cdr:cNvSpPr>
      </cdr:nvSpPr>
      <cdr:spPr bwMode="auto">
        <a:xfrm xmlns:a="http://schemas.openxmlformats.org/drawingml/2006/main">
          <a:off x="123929" y="33598"/>
          <a:ext cx="2198077" cy="28606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700" b="1" i="0" u="none" strike="noStrike" baseline="0">
              <a:solidFill>
                <a:srgbClr val="4B82AD"/>
              </a:solidFill>
              <a:latin typeface="Segoe UI"/>
              <a:cs typeface="Arial"/>
            </a:rPr>
            <a:t>Top-Down Test (IMF): Implied Cash Flow Test (5 days)—Survival Time</a:t>
          </a:r>
          <a:r>
            <a:rPr lang="en-US" sz="700" b="0" i="0" u="none" strike="noStrike" baseline="0">
              <a:solidFill>
                <a:srgbClr val="4B82AD"/>
              </a:solidFill>
              <a:latin typeface="Segoe UI"/>
              <a:cs typeface="Arial"/>
            </a:rPr>
            <a:t> (In percent, solo basis)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C/Users/pbisio/AppData/Local/Microsoft/Windows/Temporary%20Internet%20Files/Content.Outlook/Y78DE0L5/Downloads/Srv-sbs/EBA/Documentum/dmcl/0000a01f/u181994/80cba7ac/TBG_IS4_Reporting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Tom%20Franck\sovereign%20exposures\proposal%20KBC%20sovereign%20position%20reporting%2030.06.2012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vh_h000/Crf_ib89/Wrb_k891/Wid_k909/1_Data/Publiek/Schrijf/10%20ALM/Sovereign%20exposure/Sov%20Exp%20Reporting/4%20-%20External_reporting/NBB/Weekly_reports/2012_01_25/proposal%20KBC%20sovereign%20position%20reportin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mp/wzd236/EST_2012%20juni_BELFIUS%20Bank_v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Stress%20tests/Stress-tests%202012/IMF%202012%20ST/Bottom%20up%20stress%20tests/AXA/20121210%20FSAP%20output%20definitief%20run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sbs\EBA\Documents%20and%20Settings\ccorcostegui\Local%20Settings\Temporary%20Internet%20Files\OLK36\QIS%20reporting%20template_v1%200%200b1-EU.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Users/pbisio/AppData/Local/Microsoft/Windows/Temporary%20Internet%20Files/Content.Outlook/Y78DE0L5/Downloads/Srv-sbs/EBA/Documents%20and%20Settings/ccorcostegui/Local%20Settings/Temporary%20Internet%20Files/OLK36/QIS%20reporting%20template_v1%200%200b1-E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COPE"/>
      <sheetName val="KBC GROUP"/>
      <sheetName val="KBC BANK"/>
      <sheetName val="KBC INSURANCE"/>
      <sheetName val="FIDEA"/>
      <sheetName val="KBC GROUP FX"/>
      <sheetName val="KBC BANK FX"/>
      <sheetName val="TRADING"/>
      <sheetName val="GADB"/>
      <sheetName val="LOANS &amp; ADVANCES"/>
      <sheetName val="FIV - PREVIOUS"/>
      <sheetName val="LOOKUPS"/>
    </sheetNames>
    <sheetDataSet>
      <sheetData sheetId="0"/>
      <sheetData sheetId="1">
        <row r="2">
          <cell r="A2" t="str">
            <v>003</v>
          </cell>
          <cell r="B2" t="str">
            <v>KBC Bank NV</v>
          </cell>
          <cell r="C2">
            <v>1</v>
          </cell>
          <cell r="D2">
            <v>1</v>
          </cell>
          <cell r="E2">
            <v>0</v>
          </cell>
          <cell r="F2">
            <v>0</v>
          </cell>
          <cell r="G2">
            <v>0</v>
          </cell>
        </row>
        <row r="3">
          <cell r="A3" t="str">
            <v>004</v>
          </cell>
          <cell r="B3" t="str">
            <v>KBC Insurance NV</v>
          </cell>
          <cell r="C3">
            <v>1</v>
          </cell>
          <cell r="D3">
            <v>0</v>
          </cell>
          <cell r="E3">
            <v>1</v>
          </cell>
          <cell r="F3">
            <v>0</v>
          </cell>
          <cell r="G3">
            <v>0</v>
          </cell>
        </row>
        <row r="4">
          <cell r="A4" t="str">
            <v>005</v>
          </cell>
          <cell r="B4" t="str">
            <v>CBC Banque SA</v>
          </cell>
          <cell r="C4">
            <v>1</v>
          </cell>
          <cell r="D4">
            <v>1</v>
          </cell>
          <cell r="E4">
            <v>0</v>
          </cell>
          <cell r="F4">
            <v>0</v>
          </cell>
          <cell r="G4">
            <v>0</v>
          </cell>
        </row>
        <row r="5">
          <cell r="A5" t="str">
            <v>027</v>
          </cell>
          <cell r="B5" t="str">
            <v>KBC Bank Deutschland AG</v>
          </cell>
          <cell r="C5">
            <v>1</v>
          </cell>
          <cell r="D5">
            <v>1</v>
          </cell>
          <cell r="E5">
            <v>0</v>
          </cell>
          <cell r="F5">
            <v>0</v>
          </cell>
          <cell r="G5">
            <v>0</v>
          </cell>
        </row>
        <row r="6">
          <cell r="A6" t="str">
            <v>036</v>
          </cell>
          <cell r="B6" t="str">
            <v>CSOB CZ</v>
          </cell>
          <cell r="C6">
            <v>1</v>
          </cell>
          <cell r="D6">
            <v>1</v>
          </cell>
          <cell r="E6">
            <v>0</v>
          </cell>
          <cell r="F6">
            <v>0</v>
          </cell>
          <cell r="G6">
            <v>1</v>
          </cell>
        </row>
        <row r="7">
          <cell r="A7" t="str">
            <v>037</v>
          </cell>
          <cell r="B7" t="str">
            <v>Kereskedelmi és Hitelbank Rt</v>
          </cell>
          <cell r="C7">
            <v>1</v>
          </cell>
          <cell r="D7">
            <v>1</v>
          </cell>
          <cell r="E7">
            <v>0</v>
          </cell>
          <cell r="F7">
            <v>0</v>
          </cell>
          <cell r="G7">
            <v>0</v>
          </cell>
        </row>
        <row r="8">
          <cell r="A8" t="str">
            <v>038</v>
          </cell>
          <cell r="B8" t="str">
            <v>Kredyt Bank SA</v>
          </cell>
          <cell r="C8">
            <v>1</v>
          </cell>
          <cell r="D8">
            <v>1</v>
          </cell>
          <cell r="E8">
            <v>0</v>
          </cell>
          <cell r="F8">
            <v>0</v>
          </cell>
          <cell r="G8">
            <v>1</v>
          </cell>
        </row>
        <row r="9">
          <cell r="A9" t="str">
            <v>042</v>
          </cell>
          <cell r="B9" t="str">
            <v>Fidea NV</v>
          </cell>
          <cell r="C9">
            <v>1</v>
          </cell>
          <cell r="D9">
            <v>0</v>
          </cell>
          <cell r="E9">
            <v>0</v>
          </cell>
          <cell r="F9">
            <v>1</v>
          </cell>
          <cell r="G9">
            <v>0</v>
          </cell>
        </row>
        <row r="10">
          <cell r="A10" t="str">
            <v>057</v>
          </cell>
          <cell r="B10" t="str">
            <v>ADD NV</v>
          </cell>
          <cell r="C10">
            <v>1</v>
          </cell>
          <cell r="D10">
            <v>0</v>
          </cell>
          <cell r="E10">
            <v>0</v>
          </cell>
          <cell r="F10">
            <v>0</v>
          </cell>
          <cell r="G10">
            <v>0</v>
          </cell>
        </row>
        <row r="11">
          <cell r="A11" t="str">
            <v>068</v>
          </cell>
          <cell r="B11" t="str">
            <v>Antwerp Diamond bank NV (Ltd)</v>
          </cell>
          <cell r="C11">
            <v>1</v>
          </cell>
          <cell r="D11">
            <v>1</v>
          </cell>
          <cell r="E11">
            <v>0</v>
          </cell>
          <cell r="F11">
            <v>0</v>
          </cell>
          <cell r="G11">
            <v>0</v>
          </cell>
        </row>
        <row r="12">
          <cell r="A12" t="str">
            <v>073</v>
          </cell>
          <cell r="B12" t="str">
            <v>KBC Bank Ireland Plc.</v>
          </cell>
          <cell r="C12">
            <v>1</v>
          </cell>
          <cell r="D12">
            <v>1</v>
          </cell>
          <cell r="E12">
            <v>0</v>
          </cell>
          <cell r="F12">
            <v>0</v>
          </cell>
          <cell r="G12">
            <v>0</v>
          </cell>
        </row>
        <row r="13">
          <cell r="A13" t="str">
            <v>086</v>
          </cell>
          <cell r="B13" t="str">
            <v>CSOB SK</v>
          </cell>
          <cell r="C13">
            <v>1</v>
          </cell>
          <cell r="D13">
            <v>1</v>
          </cell>
          <cell r="E13">
            <v>0</v>
          </cell>
          <cell r="F13">
            <v>0</v>
          </cell>
          <cell r="G13">
            <v>1</v>
          </cell>
        </row>
        <row r="14">
          <cell r="A14" t="str">
            <v>088</v>
          </cell>
          <cell r="B14" t="str">
            <v>KBL European Private Bankers SA</v>
          </cell>
          <cell r="C14">
            <v>1</v>
          </cell>
          <cell r="D14">
            <v>1</v>
          </cell>
          <cell r="E14">
            <v>0</v>
          </cell>
          <cell r="F14">
            <v>0</v>
          </cell>
          <cell r="G14">
            <v>1</v>
          </cell>
        </row>
        <row r="15">
          <cell r="A15" t="str">
            <v>090</v>
          </cell>
          <cell r="B15" t="str">
            <v>KBC Group Re</v>
          </cell>
          <cell r="C15">
            <v>1</v>
          </cell>
          <cell r="D15">
            <v>0</v>
          </cell>
          <cell r="E15">
            <v>0</v>
          </cell>
          <cell r="F15">
            <v>0</v>
          </cell>
          <cell r="G15">
            <v>1</v>
          </cell>
        </row>
        <row r="16">
          <cell r="A16" t="str">
            <v>095</v>
          </cell>
          <cell r="B16" t="str">
            <v>K&amp;H General Insurance Ltd</v>
          </cell>
          <cell r="C16">
            <v>1</v>
          </cell>
          <cell r="D16">
            <v>0</v>
          </cell>
          <cell r="E16">
            <v>0</v>
          </cell>
          <cell r="F16">
            <v>0</v>
          </cell>
          <cell r="G16">
            <v>1</v>
          </cell>
        </row>
        <row r="17">
          <cell r="A17" t="str">
            <v>098</v>
          </cell>
          <cell r="B17" t="str">
            <v>Maatschappij voor Brandherverzekering CVBA</v>
          </cell>
          <cell r="C17">
            <v>1</v>
          </cell>
          <cell r="D17">
            <v>0</v>
          </cell>
          <cell r="E17">
            <v>0</v>
          </cell>
          <cell r="F17">
            <v>0</v>
          </cell>
          <cell r="G17">
            <v>0</v>
          </cell>
        </row>
        <row r="18">
          <cell r="A18" t="str">
            <v>099</v>
          </cell>
          <cell r="B18" t="str">
            <v>Vitis Life Luxembourg SA</v>
          </cell>
          <cell r="C18">
            <v>1</v>
          </cell>
          <cell r="D18">
            <v>0</v>
          </cell>
          <cell r="E18">
            <v>0</v>
          </cell>
          <cell r="F18">
            <v>0</v>
          </cell>
          <cell r="G18">
            <v>1</v>
          </cell>
        </row>
        <row r="19">
          <cell r="A19" t="str">
            <v>101</v>
          </cell>
          <cell r="B19" t="str">
            <v>Data Office NV</v>
          </cell>
          <cell r="C19">
            <v>1</v>
          </cell>
          <cell r="D19">
            <v>1</v>
          </cell>
          <cell r="E19">
            <v>0</v>
          </cell>
          <cell r="F19">
            <v>0</v>
          </cell>
          <cell r="G19">
            <v>1</v>
          </cell>
        </row>
        <row r="20">
          <cell r="A20" t="str">
            <v>103</v>
          </cell>
          <cell r="B20" t="str">
            <v>CSOB Poist'ovna a.s. (SK)</v>
          </cell>
          <cell r="C20">
            <v>1</v>
          </cell>
          <cell r="D20">
            <v>0</v>
          </cell>
          <cell r="E20">
            <v>0</v>
          </cell>
          <cell r="F20">
            <v>0</v>
          </cell>
          <cell r="G20">
            <v>1</v>
          </cell>
        </row>
        <row r="21">
          <cell r="A21" t="str">
            <v>104</v>
          </cell>
          <cell r="B21" t="str">
            <v>CSOB Pojist'ovna a.s. (CZ)</v>
          </cell>
          <cell r="C21">
            <v>1</v>
          </cell>
          <cell r="D21">
            <v>0</v>
          </cell>
          <cell r="E21">
            <v>0</v>
          </cell>
          <cell r="F21">
            <v>0</v>
          </cell>
          <cell r="G21">
            <v>1</v>
          </cell>
        </row>
        <row r="22">
          <cell r="A22" t="str">
            <v>105</v>
          </cell>
          <cell r="B22" t="str">
            <v>TUiR Warta SA</v>
          </cell>
          <cell r="C22">
            <v>1</v>
          </cell>
          <cell r="D22">
            <v>0</v>
          </cell>
          <cell r="E22">
            <v>0</v>
          </cell>
          <cell r="F22">
            <v>0</v>
          </cell>
          <cell r="G22">
            <v>1</v>
          </cell>
        </row>
        <row r="23">
          <cell r="A23" t="str">
            <v>112</v>
          </cell>
          <cell r="B23" t="str">
            <v>TUnZ Warta Vita</v>
          </cell>
          <cell r="C23">
            <v>1</v>
          </cell>
          <cell r="D23">
            <v>0</v>
          </cell>
          <cell r="E23">
            <v>0</v>
          </cell>
          <cell r="F23">
            <v>0</v>
          </cell>
          <cell r="G23">
            <v>1</v>
          </cell>
        </row>
        <row r="24">
          <cell r="A24" t="str">
            <v>117</v>
          </cell>
          <cell r="B24" t="str">
            <v>Ceskomoravska Stavebni Sporitelna</v>
          </cell>
          <cell r="C24">
            <v>1</v>
          </cell>
          <cell r="D24">
            <v>1</v>
          </cell>
          <cell r="E24">
            <v>0</v>
          </cell>
          <cell r="F24">
            <v>0</v>
          </cell>
          <cell r="G24">
            <v>1</v>
          </cell>
        </row>
        <row r="25">
          <cell r="A25" t="str">
            <v>119</v>
          </cell>
          <cell r="B25" t="str">
            <v>O.B. Heller Factoring a.s.</v>
          </cell>
          <cell r="C25">
            <v>1</v>
          </cell>
          <cell r="D25">
            <v>1</v>
          </cell>
          <cell r="E25">
            <v>0</v>
          </cell>
          <cell r="F25">
            <v>0</v>
          </cell>
          <cell r="G25">
            <v>1</v>
          </cell>
        </row>
        <row r="26">
          <cell r="A26" t="str">
            <v>127</v>
          </cell>
          <cell r="B26" t="str">
            <v>KBC Credit Investments Ltd</v>
          </cell>
          <cell r="C26">
            <v>1</v>
          </cell>
          <cell r="D26">
            <v>1</v>
          </cell>
          <cell r="E26">
            <v>0</v>
          </cell>
          <cell r="F26">
            <v>0</v>
          </cell>
          <cell r="G26">
            <v>0</v>
          </cell>
        </row>
        <row r="27">
          <cell r="A27" t="str">
            <v>132</v>
          </cell>
          <cell r="B27" t="str">
            <v>AKB Absolut Bank</v>
          </cell>
          <cell r="C27">
            <v>1</v>
          </cell>
          <cell r="D27">
            <v>1</v>
          </cell>
          <cell r="E27">
            <v>0</v>
          </cell>
          <cell r="F27">
            <v>0</v>
          </cell>
          <cell r="G27">
            <v>1</v>
          </cell>
        </row>
        <row r="28">
          <cell r="A28" t="str">
            <v>133</v>
          </cell>
          <cell r="B28" t="str">
            <v>KBC Banka ad Beograd</v>
          </cell>
          <cell r="C28">
            <v>1</v>
          </cell>
          <cell r="D28">
            <v>1</v>
          </cell>
          <cell r="E28">
            <v>0</v>
          </cell>
          <cell r="F28">
            <v>0</v>
          </cell>
          <cell r="G28">
            <v>1</v>
          </cell>
        </row>
        <row r="29">
          <cell r="A29" t="str">
            <v>173</v>
          </cell>
          <cell r="B29" t="str">
            <v>CIBANK AD</v>
          </cell>
          <cell r="C29">
            <v>1</v>
          </cell>
          <cell r="D29">
            <v>1</v>
          </cell>
          <cell r="E29">
            <v>0</v>
          </cell>
          <cell r="F29">
            <v>0</v>
          </cell>
          <cell r="G29">
            <v>1</v>
          </cell>
        </row>
        <row r="30">
          <cell r="A30" t="str">
            <v>177</v>
          </cell>
          <cell r="B30" t="str">
            <v>CSOB Pension Fund</v>
          </cell>
          <cell r="C30">
            <v>1</v>
          </cell>
          <cell r="D30">
            <v>1</v>
          </cell>
          <cell r="E30">
            <v>0</v>
          </cell>
          <cell r="F30">
            <v>0</v>
          </cell>
          <cell r="G30">
            <v>1</v>
          </cell>
        </row>
        <row r="31">
          <cell r="A31" t="str">
            <v>179</v>
          </cell>
          <cell r="B31" t="str">
            <v>ADB Asia Pacific Limited</v>
          </cell>
          <cell r="C31">
            <v>1</v>
          </cell>
          <cell r="D31">
            <v>1</v>
          </cell>
          <cell r="E31">
            <v>0</v>
          </cell>
          <cell r="F31">
            <v>0</v>
          </cell>
          <cell r="G31">
            <v>0</v>
          </cell>
        </row>
        <row r="32">
          <cell r="A32" t="str">
            <v>180</v>
          </cell>
          <cell r="B32" t="str">
            <v>KBC Financial Indemnity Insurances SA</v>
          </cell>
          <cell r="C32">
            <v>1</v>
          </cell>
          <cell r="D32">
            <v>0</v>
          </cell>
          <cell r="E32">
            <v>0</v>
          </cell>
          <cell r="F32">
            <v>0</v>
          </cell>
          <cell r="G32">
            <v>0</v>
          </cell>
        </row>
        <row r="33">
          <cell r="A33" t="str">
            <v>181</v>
          </cell>
          <cell r="B33" t="str">
            <v>DZI Insurance Group</v>
          </cell>
          <cell r="C33">
            <v>1</v>
          </cell>
          <cell r="D33">
            <v>0</v>
          </cell>
          <cell r="E33">
            <v>0</v>
          </cell>
          <cell r="F33">
            <v>0</v>
          </cell>
          <cell r="G33">
            <v>1</v>
          </cell>
        </row>
        <row r="34">
          <cell r="A34" t="str">
            <v>188</v>
          </cell>
          <cell r="B34" t="str">
            <v>KBL Richelieu Banque Privée SA</v>
          </cell>
          <cell r="C34">
            <v>1</v>
          </cell>
          <cell r="D34">
            <v>1</v>
          </cell>
          <cell r="E34">
            <v>0</v>
          </cell>
          <cell r="F34">
            <v>0</v>
          </cell>
          <cell r="G34">
            <v>1</v>
          </cell>
        </row>
        <row r="35">
          <cell r="A35" t="str">
            <v>189</v>
          </cell>
          <cell r="B35" t="str">
            <v>Theodoor Gilissen Bankiers NV</v>
          </cell>
          <cell r="C35">
            <v>1</v>
          </cell>
          <cell r="D35">
            <v>1</v>
          </cell>
          <cell r="E35">
            <v>0</v>
          </cell>
          <cell r="F35">
            <v>0</v>
          </cell>
          <cell r="G35">
            <v>1</v>
          </cell>
        </row>
        <row r="36">
          <cell r="A36" t="str">
            <v>190</v>
          </cell>
          <cell r="B36" t="str">
            <v>Puilaetco Dewaay Private Bankers SA</v>
          </cell>
          <cell r="C36">
            <v>1</v>
          </cell>
          <cell r="D36">
            <v>1</v>
          </cell>
          <cell r="E36">
            <v>0</v>
          </cell>
          <cell r="F36">
            <v>0</v>
          </cell>
          <cell r="G36">
            <v>1</v>
          </cell>
        </row>
        <row r="37">
          <cell r="A37" t="str">
            <v>191</v>
          </cell>
          <cell r="B37" t="str">
            <v>Merck Finck &amp; Co</v>
          </cell>
          <cell r="C37">
            <v>1</v>
          </cell>
          <cell r="D37">
            <v>1</v>
          </cell>
          <cell r="E37">
            <v>0</v>
          </cell>
          <cell r="F37">
            <v>0</v>
          </cell>
          <cell r="G37">
            <v>1</v>
          </cell>
        </row>
        <row r="38">
          <cell r="A38" t="str">
            <v>022</v>
          </cell>
          <cell r="B38" t="str">
            <v>KBC Asset Management NV</v>
          </cell>
          <cell r="C38">
            <v>1</v>
          </cell>
          <cell r="D38">
            <v>1</v>
          </cell>
          <cell r="E38">
            <v>0</v>
          </cell>
          <cell r="F38">
            <v>0</v>
          </cell>
          <cell r="G38">
            <v>0</v>
          </cell>
        </row>
        <row r="39">
          <cell r="A39" t="str">
            <v>135</v>
          </cell>
          <cell r="B39" t="str">
            <v>KBC Renta Conseil Holding SA</v>
          </cell>
          <cell r="C39">
            <v>1</v>
          </cell>
          <cell r="D39">
            <v>1</v>
          </cell>
          <cell r="E39">
            <v>0</v>
          </cell>
          <cell r="F39">
            <v>0</v>
          </cell>
          <cell r="G39">
            <v>0</v>
          </cell>
        </row>
        <row r="40">
          <cell r="A40" t="str">
            <v>176</v>
          </cell>
          <cell r="B40" t="str">
            <v>KBC Pension Fund</v>
          </cell>
          <cell r="C40">
            <v>1</v>
          </cell>
          <cell r="D40">
            <v>0</v>
          </cell>
          <cell r="E40">
            <v>0</v>
          </cell>
          <cell r="F40">
            <v>0</v>
          </cell>
          <cell r="G40">
            <v>0</v>
          </cell>
        </row>
      </sheetData>
      <sheetData sheetId="2"/>
      <sheetData sheetId="3"/>
      <sheetData sheetId="4"/>
      <sheetData sheetId="5"/>
      <sheetData sheetId="6"/>
      <sheetData sheetId="7"/>
      <sheetData sheetId="8">
        <row r="2">
          <cell r="A2" t="str">
            <v>AUSTRIA</v>
          </cell>
          <cell r="B2">
            <v>0</v>
          </cell>
          <cell r="D2" t="str">
            <v>AUSTRALIA</v>
          </cell>
          <cell r="E2">
            <v>-61.310976562500002</v>
          </cell>
        </row>
        <row r="3">
          <cell r="A3" t="str">
            <v>BELGIUM</v>
          </cell>
          <cell r="B3">
            <v>245488623.96193606</v>
          </cell>
          <cell r="D3" t="str">
            <v>AUSTRIA</v>
          </cell>
          <cell r="E3">
            <v>256.06296874999998</v>
          </cell>
        </row>
        <row r="4">
          <cell r="A4" t="str">
            <v>CANADA</v>
          </cell>
          <cell r="B4">
            <v>2185.3402895600038</v>
          </cell>
          <cell r="D4" t="str">
            <v>BELGIUM</v>
          </cell>
          <cell r="E4">
            <v>-7789.8729992675781</v>
          </cell>
        </row>
        <row r="5">
          <cell r="A5" t="str">
            <v>CHINA</v>
          </cell>
          <cell r="B5">
            <v>500000</v>
          </cell>
          <cell r="D5" t="str">
            <v>CANADA</v>
          </cell>
          <cell r="E5">
            <v>-0.76299985885620114</v>
          </cell>
        </row>
        <row r="6">
          <cell r="A6" t="str">
            <v>CYPRUS</v>
          </cell>
          <cell r="B6">
            <v>0</v>
          </cell>
          <cell r="D6" t="str">
            <v>CZECH REPUBLIC</v>
          </cell>
          <cell r="E6">
            <v>-16435.866992187501</v>
          </cell>
        </row>
        <row r="7">
          <cell r="A7" t="str">
            <v>CZECH REPUBLIC</v>
          </cell>
          <cell r="B7">
            <v>1187533607.2776849</v>
          </cell>
          <cell r="D7" t="str">
            <v>FINLAND</v>
          </cell>
          <cell r="E7">
            <v>-7.6909960937499999</v>
          </cell>
        </row>
        <row r="8">
          <cell r="A8" t="str">
            <v>FINLAND</v>
          </cell>
          <cell r="B8">
            <v>149000</v>
          </cell>
          <cell r="D8" t="str">
            <v>FRANCE</v>
          </cell>
          <cell r="E8">
            <v>-13368.01</v>
          </cell>
        </row>
        <row r="9">
          <cell r="A9" t="str">
            <v>FRANCE</v>
          </cell>
          <cell r="B9">
            <v>229584171</v>
          </cell>
          <cell r="D9" t="str">
            <v>GERMANY</v>
          </cell>
          <cell r="E9">
            <v>11988.394997329711</v>
          </cell>
        </row>
        <row r="10">
          <cell r="A10" t="str">
            <v>GERMANY</v>
          </cell>
          <cell r="B10">
            <v>592411073.01871896</v>
          </cell>
          <cell r="D10" t="str">
            <v>GREECE</v>
          </cell>
          <cell r="E10">
            <v>-7.8709960937499996</v>
          </cell>
        </row>
        <row r="11">
          <cell r="A11" t="str">
            <v>GREECE</v>
          </cell>
          <cell r="B11">
            <v>1400822</v>
          </cell>
          <cell r="D11" t="str">
            <v>HONG KONG</v>
          </cell>
          <cell r="E11">
            <v>-68.001992187499994</v>
          </cell>
        </row>
        <row r="12">
          <cell r="A12" t="str">
            <v>HONG KONG</v>
          </cell>
          <cell r="B12">
            <v>40724226.094993323</v>
          </cell>
          <cell r="D12" t="str">
            <v>HUNGARY</v>
          </cell>
          <cell r="E12">
            <v>-3102.81</v>
          </cell>
        </row>
        <row r="13">
          <cell r="A13" t="str">
            <v>HUNGARY</v>
          </cell>
          <cell r="B13">
            <v>187297648.65108782</v>
          </cell>
          <cell r="D13" t="str">
            <v>IRELAND</v>
          </cell>
          <cell r="E13">
            <v>-6.3479980468750004</v>
          </cell>
        </row>
        <row r="14">
          <cell r="A14" t="str">
            <v>IRELAND</v>
          </cell>
          <cell r="B14">
            <v>243118.09999999998</v>
          </cell>
          <cell r="D14" t="str">
            <v>ITALY</v>
          </cell>
          <cell r="E14">
            <v>-230.27296874999999</v>
          </cell>
        </row>
        <row r="15">
          <cell r="A15" t="str">
            <v>ISRAEL</v>
          </cell>
          <cell r="B15">
            <v>235000</v>
          </cell>
          <cell r="D15" t="str">
            <v>NETHERLANDS</v>
          </cell>
          <cell r="E15">
            <v>-272.31</v>
          </cell>
        </row>
        <row r="16">
          <cell r="A16" t="str">
            <v>ITALY</v>
          </cell>
          <cell r="B16">
            <v>10726000</v>
          </cell>
          <cell r="D16" t="str">
            <v>NORWAY</v>
          </cell>
          <cell r="E16">
            <v>0</v>
          </cell>
        </row>
        <row r="17">
          <cell r="A17" t="str">
            <v>LUXEMBOURG</v>
          </cell>
          <cell r="B17">
            <v>1000</v>
          </cell>
          <cell r="D17" t="str">
            <v>POLAND</v>
          </cell>
          <cell r="E17">
            <v>884.04262886047366</v>
          </cell>
        </row>
        <row r="18">
          <cell r="A18" t="str">
            <v>NETHERLANDS</v>
          </cell>
          <cell r="B18">
            <v>4913288</v>
          </cell>
          <cell r="D18" t="str">
            <v>PORTUGAL</v>
          </cell>
          <cell r="E18">
            <v>-1.9139992523193359</v>
          </cell>
        </row>
        <row r="19">
          <cell r="A19" t="str">
            <v>NORWAY</v>
          </cell>
          <cell r="B19">
            <v>55391.811519756178</v>
          </cell>
          <cell r="D19" t="str">
            <v>SLOVAKIA</v>
          </cell>
          <cell r="E19">
            <v>-1706.9759960937499</v>
          </cell>
        </row>
        <row r="20">
          <cell r="A20" t="str">
            <v>POLAND</v>
          </cell>
          <cell r="B20">
            <v>23365213.565907832</v>
          </cell>
          <cell r="D20" t="str">
            <v>SLOVENIA</v>
          </cell>
          <cell r="E20">
            <v>-3389.3074999999999</v>
          </cell>
        </row>
        <row r="21">
          <cell r="A21" t="str">
            <v>PORTUGAL</v>
          </cell>
          <cell r="B21">
            <v>117107.209136</v>
          </cell>
          <cell r="D21" t="str">
            <v>SOUTH AFRICA</v>
          </cell>
          <cell r="E21">
            <v>-2.015999755859375</v>
          </cell>
        </row>
        <row r="22">
          <cell r="A22" t="str">
            <v>SINGAPORE</v>
          </cell>
          <cell r="B22">
            <v>0</v>
          </cell>
          <cell r="D22" t="str">
            <v>SPAIN</v>
          </cell>
          <cell r="E22">
            <v>-29.728984375</v>
          </cell>
        </row>
        <row r="23">
          <cell r="A23" t="str">
            <v>SLOVAK REPUBLIC</v>
          </cell>
          <cell r="B23">
            <v>139858530.16812742</v>
          </cell>
          <cell r="D23" t="str">
            <v>SWEDEN</v>
          </cell>
          <cell r="E23">
            <v>0</v>
          </cell>
        </row>
        <row r="24">
          <cell r="A24" t="str">
            <v>REPUBLIC OF SLOVENIA</v>
          </cell>
          <cell r="B24">
            <v>143968174.13</v>
          </cell>
          <cell r="D24" t="str">
            <v>SWITZERLAND</v>
          </cell>
          <cell r="E24">
            <v>0</v>
          </cell>
        </row>
        <row r="25">
          <cell r="A25" t="str">
            <v>SPAIN</v>
          </cell>
          <cell r="B25">
            <v>429000</v>
          </cell>
          <cell r="D25" t="str">
            <v>TURKEY</v>
          </cell>
          <cell r="E25">
            <v>0</v>
          </cell>
        </row>
        <row r="26">
          <cell r="A26" t="str">
            <v>Russian Federation</v>
          </cell>
          <cell r="B26">
            <v>0</v>
          </cell>
          <cell r="D26" t="str">
            <v>Russia</v>
          </cell>
          <cell r="E26">
            <v>0</v>
          </cell>
        </row>
        <row r="27">
          <cell r="A27" t="str">
            <v>United Kingdom</v>
          </cell>
          <cell r="B27">
            <v>7440193.2891516928</v>
          </cell>
          <cell r="D27" t="str">
            <v>UK</v>
          </cell>
          <cell r="E27">
            <v>762.37249999999995</v>
          </cell>
        </row>
        <row r="28">
          <cell r="A28" t="str">
            <v>United States of America</v>
          </cell>
          <cell r="B28">
            <v>355360.45680000004</v>
          </cell>
          <cell r="D28" t="str">
            <v>US</v>
          </cell>
          <cell r="E28">
            <v>-23.135000000000002</v>
          </cell>
        </row>
      </sheetData>
      <sheetData sheetId="9">
        <row r="2">
          <cell r="S2" t="str">
            <v>HU</v>
          </cell>
        </row>
      </sheetData>
      <sheetData sheetId="10">
        <row r="1">
          <cell r="C1">
            <v>0</v>
          </cell>
        </row>
      </sheetData>
      <sheetData sheetId="11">
        <row r="2">
          <cell r="H2">
            <v>0</v>
          </cell>
        </row>
      </sheetData>
      <sheetData sheetId="12">
        <row r="1">
          <cell r="B1" t="str">
            <v>Austria</v>
          </cell>
          <cell r="C1" t="str">
            <v>AT</v>
          </cell>
        </row>
        <row r="2">
          <cell r="B2" t="str">
            <v>Belgium</v>
          </cell>
          <cell r="C2" t="str">
            <v>BE</v>
          </cell>
        </row>
        <row r="3">
          <cell r="B3" t="str">
            <v>Bulgaria</v>
          </cell>
          <cell r="C3" t="str">
            <v>BG</v>
          </cell>
        </row>
        <row r="4">
          <cell r="B4" t="str">
            <v>Cyprus</v>
          </cell>
          <cell r="C4" t="str">
            <v>CY</v>
          </cell>
        </row>
        <row r="5">
          <cell r="B5" t="str">
            <v>Czech Republic</v>
          </cell>
          <cell r="C5" t="str">
            <v>CZ</v>
          </cell>
        </row>
        <row r="6">
          <cell r="B6" t="str">
            <v>Danmark</v>
          </cell>
          <cell r="C6" t="str">
            <v>DK</v>
          </cell>
        </row>
        <row r="7">
          <cell r="B7" t="str">
            <v>Estonia</v>
          </cell>
          <cell r="C7" t="str">
            <v>EE</v>
          </cell>
        </row>
        <row r="8">
          <cell r="B8" t="str">
            <v>Finland</v>
          </cell>
          <cell r="C8" t="str">
            <v>FI</v>
          </cell>
        </row>
        <row r="9">
          <cell r="B9" t="str">
            <v>France</v>
          </cell>
          <cell r="C9" t="str">
            <v>FR</v>
          </cell>
        </row>
        <row r="10">
          <cell r="B10" t="str">
            <v>Germany</v>
          </cell>
          <cell r="C10" t="str">
            <v>DE</v>
          </cell>
        </row>
        <row r="11">
          <cell r="B11" t="str">
            <v>Greece</v>
          </cell>
          <cell r="C11" t="str">
            <v>GR</v>
          </cell>
        </row>
        <row r="12">
          <cell r="B12" t="str">
            <v>Hungary</v>
          </cell>
          <cell r="C12" t="str">
            <v>HU</v>
          </cell>
        </row>
        <row r="13">
          <cell r="B13" t="str">
            <v>Iceland</v>
          </cell>
          <cell r="C13" t="str">
            <v>IS</v>
          </cell>
        </row>
        <row r="14">
          <cell r="B14" t="str">
            <v>Ireland</v>
          </cell>
          <cell r="C14" t="str">
            <v>IE</v>
          </cell>
        </row>
        <row r="15">
          <cell r="B15" t="str">
            <v>Italy</v>
          </cell>
          <cell r="C15" t="str">
            <v>IT</v>
          </cell>
        </row>
        <row r="16">
          <cell r="B16" t="str">
            <v>Latvia</v>
          </cell>
          <cell r="C16" t="str">
            <v>LV</v>
          </cell>
        </row>
        <row r="17">
          <cell r="B17" t="str">
            <v>Lichtenstein</v>
          </cell>
          <cell r="C17" t="str">
            <v>LI</v>
          </cell>
        </row>
        <row r="18">
          <cell r="B18" t="str">
            <v>Lithuania</v>
          </cell>
          <cell r="C18" t="str">
            <v>LT</v>
          </cell>
        </row>
        <row r="19">
          <cell r="B19" t="str">
            <v>Luxemburg</v>
          </cell>
          <cell r="C19" t="str">
            <v>LU</v>
          </cell>
        </row>
        <row r="20">
          <cell r="B20" t="str">
            <v>Malta</v>
          </cell>
          <cell r="C20" t="str">
            <v>MT</v>
          </cell>
        </row>
        <row r="21">
          <cell r="B21" t="str">
            <v>Netherlands</v>
          </cell>
          <cell r="C21" t="str">
            <v>NL</v>
          </cell>
        </row>
        <row r="22">
          <cell r="B22" t="str">
            <v>Norway</v>
          </cell>
          <cell r="C22" t="str">
            <v>NO</v>
          </cell>
        </row>
        <row r="23">
          <cell r="B23" t="str">
            <v>Poland</v>
          </cell>
          <cell r="C23" t="str">
            <v>PL</v>
          </cell>
        </row>
        <row r="24">
          <cell r="B24" t="str">
            <v>Portugal</v>
          </cell>
          <cell r="C24" t="str">
            <v>PT</v>
          </cell>
        </row>
        <row r="25">
          <cell r="B25" t="str">
            <v>Romania</v>
          </cell>
          <cell r="C25" t="str">
            <v>RO</v>
          </cell>
        </row>
        <row r="26">
          <cell r="B26" t="str">
            <v>Slovakia</v>
          </cell>
          <cell r="C26" t="str">
            <v>SK</v>
          </cell>
        </row>
        <row r="27">
          <cell r="B27" t="str">
            <v>Slovenia</v>
          </cell>
          <cell r="C27" t="str">
            <v>SI</v>
          </cell>
        </row>
        <row r="28">
          <cell r="B28" t="str">
            <v>Spain</v>
          </cell>
          <cell r="C28" t="str">
            <v>ES</v>
          </cell>
        </row>
        <row r="29">
          <cell r="B29" t="str">
            <v>Sweden</v>
          </cell>
          <cell r="C29" t="str">
            <v>SE</v>
          </cell>
        </row>
        <row r="30">
          <cell r="B30" t="str">
            <v>UK</v>
          </cell>
          <cell r="C30" t="str">
            <v>GB</v>
          </cell>
        </row>
        <row r="31">
          <cell r="B31" t="str">
            <v>US</v>
          </cell>
          <cell r="C31" t="str">
            <v>US</v>
          </cell>
        </row>
        <row r="32">
          <cell r="B32" t="str">
            <v>Switserland</v>
          </cell>
          <cell r="C32" t="str">
            <v>CH</v>
          </cell>
        </row>
        <row r="34">
          <cell r="B34">
            <v>40999</v>
          </cell>
        </row>
        <row r="36">
          <cell r="B36" t="str">
            <v>3M</v>
          </cell>
          <cell r="C36">
            <v>41091</v>
          </cell>
        </row>
        <row r="37">
          <cell r="B37" t="str">
            <v>1Y</v>
          </cell>
          <cell r="C37">
            <v>41364</v>
          </cell>
        </row>
        <row r="38">
          <cell r="B38" t="str">
            <v>2Y</v>
          </cell>
          <cell r="C38">
            <v>41729</v>
          </cell>
        </row>
        <row r="39">
          <cell r="B39" t="str">
            <v>3Y</v>
          </cell>
          <cell r="C39">
            <v>42094</v>
          </cell>
        </row>
        <row r="40">
          <cell r="B40" t="str">
            <v>5Y</v>
          </cell>
          <cell r="C40">
            <v>42825</v>
          </cell>
        </row>
        <row r="41">
          <cell r="B41" t="str">
            <v>10Y</v>
          </cell>
          <cell r="C41">
            <v>44651</v>
          </cell>
        </row>
        <row r="42">
          <cell r="B42" t="str">
            <v>15Y</v>
          </cell>
          <cell r="C42">
            <v>46477</v>
          </cell>
        </row>
        <row r="43">
          <cell r="B43" t="str">
            <v>&lt;1Y</v>
          </cell>
          <cell r="C43">
            <v>41364</v>
          </cell>
        </row>
        <row r="44">
          <cell r="B44" t="str">
            <v>1Y &lt;  &lt; 5Y</v>
          </cell>
          <cell r="C44">
            <v>42825</v>
          </cell>
        </row>
        <row r="46">
          <cell r="B46">
            <v>1000000</v>
          </cell>
        </row>
        <row r="48">
          <cell r="B48" t="str">
            <v>AR</v>
          </cell>
          <cell r="C48" t="str">
            <v>ARGENTINA</v>
          </cell>
          <cell r="D48" t="str">
            <v>ARS</v>
          </cell>
        </row>
        <row r="49">
          <cell r="B49" t="str">
            <v>AT</v>
          </cell>
          <cell r="C49" t="str">
            <v>AUSTRIA</v>
          </cell>
          <cell r="D49" t="str">
            <v>EUR</v>
          </cell>
        </row>
        <row r="50">
          <cell r="B50" t="str">
            <v>BE</v>
          </cell>
          <cell r="C50" t="str">
            <v>BELGIUM</v>
          </cell>
          <cell r="D50" t="str">
            <v>EUR</v>
          </cell>
        </row>
        <row r="51">
          <cell r="B51" t="str">
            <v>BG</v>
          </cell>
          <cell r="C51" t="str">
            <v>BULGARIA</v>
          </cell>
          <cell r="D51" t="str">
            <v>BGN</v>
          </cell>
        </row>
        <row r="52">
          <cell r="B52" t="str">
            <v>BR</v>
          </cell>
          <cell r="C52" t="str">
            <v>BRAZIL</v>
          </cell>
          <cell r="D52" t="str">
            <v>BRL</v>
          </cell>
        </row>
        <row r="53">
          <cell r="B53" t="str">
            <v>CA</v>
          </cell>
          <cell r="C53" t="str">
            <v>CANADA</v>
          </cell>
          <cell r="D53" t="str">
            <v>CAD</v>
          </cell>
        </row>
        <row r="54">
          <cell r="B54" t="str">
            <v>CH</v>
          </cell>
          <cell r="C54" t="str">
            <v>SWITZERLAND</v>
          </cell>
          <cell r="D54" t="str">
            <v>CHF</v>
          </cell>
        </row>
        <row r="55">
          <cell r="B55" t="str">
            <v>CY</v>
          </cell>
          <cell r="C55" t="str">
            <v>CYPRUS</v>
          </cell>
          <cell r="D55" t="str">
            <v>EUR</v>
          </cell>
        </row>
        <row r="56">
          <cell r="B56" t="str">
            <v>CZ</v>
          </cell>
          <cell r="C56" t="str">
            <v>CZECH REPUBLIC</v>
          </cell>
          <cell r="D56" t="str">
            <v>CZK</v>
          </cell>
        </row>
        <row r="57">
          <cell r="B57" t="str">
            <v>DE</v>
          </cell>
          <cell r="C57" t="str">
            <v>GERMANY</v>
          </cell>
          <cell r="D57" t="str">
            <v>EUR</v>
          </cell>
        </row>
        <row r="58">
          <cell r="B58" t="str">
            <v>DK</v>
          </cell>
          <cell r="C58" t="str">
            <v>DENMARK</v>
          </cell>
          <cell r="D58" t="str">
            <v>DKK</v>
          </cell>
        </row>
        <row r="59">
          <cell r="B59" t="str">
            <v>ES</v>
          </cell>
          <cell r="C59" t="str">
            <v>SPAIN</v>
          </cell>
          <cell r="D59" t="str">
            <v>EUR</v>
          </cell>
        </row>
        <row r="60">
          <cell r="B60" t="str">
            <v>FI</v>
          </cell>
          <cell r="C60" t="str">
            <v>FINLAND</v>
          </cell>
          <cell r="D60" t="str">
            <v>EUR</v>
          </cell>
        </row>
        <row r="61">
          <cell r="B61" t="str">
            <v>FR</v>
          </cell>
          <cell r="C61" t="str">
            <v>FRANCE</v>
          </cell>
          <cell r="D61" t="str">
            <v>EUR</v>
          </cell>
        </row>
        <row r="62">
          <cell r="B62" t="str">
            <v>GR</v>
          </cell>
          <cell r="C62" t="str">
            <v>GREECE</v>
          </cell>
          <cell r="D62" t="str">
            <v>EUR</v>
          </cell>
        </row>
        <row r="63">
          <cell r="B63" t="str">
            <v>HU</v>
          </cell>
          <cell r="C63" t="str">
            <v>HUNGARY</v>
          </cell>
          <cell r="D63" t="str">
            <v>HUF</v>
          </cell>
        </row>
        <row r="64">
          <cell r="B64" t="str">
            <v>IE</v>
          </cell>
          <cell r="C64" t="str">
            <v>IRELAND</v>
          </cell>
          <cell r="D64" t="str">
            <v>EUR</v>
          </cell>
        </row>
        <row r="65">
          <cell r="B65" t="str">
            <v>IT</v>
          </cell>
          <cell r="C65" t="str">
            <v>ITALY</v>
          </cell>
          <cell r="D65" t="str">
            <v>EUR</v>
          </cell>
        </row>
        <row r="66">
          <cell r="B66" t="str">
            <v>LT</v>
          </cell>
          <cell r="C66" t="str">
            <v>LITHUANIA</v>
          </cell>
          <cell r="D66" t="str">
            <v>LTL</v>
          </cell>
        </row>
        <row r="67">
          <cell r="B67" t="str">
            <v>LU</v>
          </cell>
          <cell r="C67" t="str">
            <v>LUXEMBOURG</v>
          </cell>
          <cell r="D67" t="str">
            <v>EUR</v>
          </cell>
        </row>
        <row r="68">
          <cell r="B68" t="str">
            <v>NL</v>
          </cell>
          <cell r="C68" t="str">
            <v>NETHERLANDS</v>
          </cell>
          <cell r="D68" t="str">
            <v>EUR</v>
          </cell>
        </row>
        <row r="69">
          <cell r="B69" t="str">
            <v>PL</v>
          </cell>
          <cell r="C69" t="str">
            <v>POLAND</v>
          </cell>
          <cell r="D69" t="str">
            <v>PLN</v>
          </cell>
        </row>
        <row r="70">
          <cell r="B70" t="str">
            <v>PT</v>
          </cell>
          <cell r="C70" t="str">
            <v>PORTUGAL</v>
          </cell>
          <cell r="D70" t="str">
            <v>EUR</v>
          </cell>
        </row>
        <row r="71">
          <cell r="B71" t="str">
            <v>RU</v>
          </cell>
          <cell r="C71" t="str">
            <v>RUSSIAN FEDERATION</v>
          </cell>
          <cell r="D71" t="str">
            <v>RUB</v>
          </cell>
        </row>
        <row r="72">
          <cell r="B72" t="str">
            <v>SE</v>
          </cell>
          <cell r="C72" t="str">
            <v>SWEDEN</v>
          </cell>
          <cell r="D72" t="str">
            <v>SEK</v>
          </cell>
        </row>
        <row r="73">
          <cell r="B73" t="str">
            <v>SG</v>
          </cell>
          <cell r="C73" t="str">
            <v>SINGAPORE</v>
          </cell>
          <cell r="D73" t="str">
            <v>SGD</v>
          </cell>
        </row>
        <row r="74">
          <cell r="B74" t="str">
            <v>SI</v>
          </cell>
          <cell r="C74" t="str">
            <v>SLOVENIA</v>
          </cell>
          <cell r="D74" t="str">
            <v>EUR</v>
          </cell>
        </row>
        <row r="75">
          <cell r="B75" t="str">
            <v>SK</v>
          </cell>
          <cell r="C75" t="str">
            <v>SLOVAKIA</v>
          </cell>
          <cell r="D75" t="str">
            <v>EUR</v>
          </cell>
        </row>
        <row r="76">
          <cell r="B76" t="str">
            <v>US</v>
          </cell>
          <cell r="C76" t="str">
            <v>UNITED STATES</v>
          </cell>
          <cell r="D76" t="str">
            <v>USD</v>
          </cell>
        </row>
        <row r="77">
          <cell r="B77" t="str">
            <v>XB</v>
          </cell>
          <cell r="D77" t="str">
            <v>EUR</v>
          </cell>
        </row>
        <row r="78">
          <cell r="B78" t="str">
            <v>XD</v>
          </cell>
          <cell r="D78" t="str">
            <v>EUR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COPE"/>
      <sheetName val="KBC GROUP"/>
      <sheetName val="KBC BANK"/>
      <sheetName val="KBC INSURANCE"/>
      <sheetName val="FIDEA"/>
      <sheetName val="KBC GROUP FX"/>
      <sheetName val="KBC BANK FX"/>
      <sheetName val="GADB"/>
      <sheetName val="TRADING"/>
      <sheetName val="LOANS &amp; ADVANCES"/>
      <sheetName val="FIV - PREVIOUS"/>
      <sheetName val="LOOK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B1" t="str">
            <v>Austria</v>
          </cell>
          <cell r="C1" t="str">
            <v>AT</v>
          </cell>
        </row>
        <row r="2">
          <cell r="B2" t="str">
            <v>Belgium</v>
          </cell>
          <cell r="C2" t="str">
            <v>BE</v>
          </cell>
        </row>
        <row r="3">
          <cell r="B3" t="str">
            <v>Bulgaria</v>
          </cell>
          <cell r="C3" t="str">
            <v>BG</v>
          </cell>
        </row>
        <row r="4">
          <cell r="B4" t="str">
            <v>Cyprus</v>
          </cell>
          <cell r="C4" t="str">
            <v>CY</v>
          </cell>
        </row>
        <row r="5">
          <cell r="B5" t="str">
            <v>Czech Republic</v>
          </cell>
          <cell r="C5" t="str">
            <v>CZ</v>
          </cell>
        </row>
        <row r="6">
          <cell r="B6" t="str">
            <v>Danmark</v>
          </cell>
          <cell r="C6" t="str">
            <v>DK</v>
          </cell>
        </row>
        <row r="7">
          <cell r="B7" t="str">
            <v>Estonia</v>
          </cell>
          <cell r="C7" t="str">
            <v>EE</v>
          </cell>
        </row>
        <row r="8">
          <cell r="B8" t="str">
            <v>Finland</v>
          </cell>
          <cell r="C8" t="str">
            <v>FI</v>
          </cell>
        </row>
        <row r="9">
          <cell r="B9" t="str">
            <v>France</v>
          </cell>
          <cell r="C9" t="str">
            <v>FR</v>
          </cell>
        </row>
        <row r="10">
          <cell r="B10" t="str">
            <v>Germany</v>
          </cell>
          <cell r="C10" t="str">
            <v>DE</v>
          </cell>
        </row>
        <row r="11">
          <cell r="B11" t="str">
            <v>Greece</v>
          </cell>
          <cell r="C11" t="str">
            <v>GR</v>
          </cell>
        </row>
        <row r="12">
          <cell r="B12" t="str">
            <v>Hungary</v>
          </cell>
          <cell r="C12" t="str">
            <v>HU</v>
          </cell>
        </row>
        <row r="13">
          <cell r="B13" t="str">
            <v>Iceland</v>
          </cell>
          <cell r="C13" t="str">
            <v>IS</v>
          </cell>
        </row>
        <row r="14">
          <cell r="B14" t="str">
            <v>Ireland</v>
          </cell>
          <cell r="C14" t="str">
            <v>IE</v>
          </cell>
        </row>
        <row r="15">
          <cell r="B15" t="str">
            <v>Italy</v>
          </cell>
          <cell r="C15" t="str">
            <v>IT</v>
          </cell>
        </row>
        <row r="16">
          <cell r="B16" t="str">
            <v>Latvia</v>
          </cell>
          <cell r="C16" t="str">
            <v>LV</v>
          </cell>
        </row>
        <row r="17">
          <cell r="B17" t="str">
            <v>Lichtenstein</v>
          </cell>
          <cell r="C17" t="str">
            <v>LI</v>
          </cell>
        </row>
        <row r="18">
          <cell r="B18" t="str">
            <v>Lithuania</v>
          </cell>
          <cell r="C18" t="str">
            <v>LT</v>
          </cell>
        </row>
        <row r="19">
          <cell r="B19" t="str">
            <v>Luxemburg</v>
          </cell>
          <cell r="C19" t="str">
            <v>LU</v>
          </cell>
        </row>
        <row r="20">
          <cell r="B20" t="str">
            <v>Malta</v>
          </cell>
          <cell r="C20" t="str">
            <v>MT</v>
          </cell>
        </row>
        <row r="21">
          <cell r="B21" t="str">
            <v>Netherlands</v>
          </cell>
          <cell r="C21" t="str">
            <v>NL</v>
          </cell>
        </row>
        <row r="22">
          <cell r="B22" t="str">
            <v>Norway</v>
          </cell>
          <cell r="C22" t="str">
            <v>NO</v>
          </cell>
        </row>
        <row r="23">
          <cell r="B23" t="str">
            <v>Poland</v>
          </cell>
          <cell r="C23" t="str">
            <v>PL</v>
          </cell>
        </row>
        <row r="24">
          <cell r="B24" t="str">
            <v>Portugal</v>
          </cell>
          <cell r="C24" t="str">
            <v>PT</v>
          </cell>
        </row>
        <row r="25">
          <cell r="B25" t="str">
            <v>Romania</v>
          </cell>
          <cell r="C25" t="str">
            <v>RO</v>
          </cell>
        </row>
        <row r="26">
          <cell r="B26" t="str">
            <v>Slovakia</v>
          </cell>
          <cell r="C26" t="str">
            <v>SK</v>
          </cell>
        </row>
        <row r="27">
          <cell r="B27" t="str">
            <v>Slovenia</v>
          </cell>
          <cell r="C27" t="str">
            <v>SI</v>
          </cell>
        </row>
        <row r="28">
          <cell r="B28" t="str">
            <v>Spain</v>
          </cell>
          <cell r="C28" t="str">
            <v>ES</v>
          </cell>
        </row>
        <row r="29">
          <cell r="B29" t="str">
            <v>Sweden</v>
          </cell>
          <cell r="C29" t="str">
            <v>SE</v>
          </cell>
        </row>
        <row r="30">
          <cell r="B30" t="str">
            <v>UK</v>
          </cell>
          <cell r="C30" t="str">
            <v>GB</v>
          </cell>
        </row>
        <row r="31">
          <cell r="B31" t="str">
            <v>US</v>
          </cell>
          <cell r="C31" t="str">
            <v>US</v>
          </cell>
        </row>
        <row r="32">
          <cell r="B32" t="str">
            <v>Switserland</v>
          </cell>
          <cell r="C32" t="str">
            <v>CH</v>
          </cell>
        </row>
        <row r="46">
          <cell r="B46">
            <v>1000000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ront"/>
      <sheetName val="For Users"/>
      <sheetName val="A"/>
      <sheetName val="B"/>
      <sheetName val="C1"/>
      <sheetName val="C2"/>
      <sheetName val="D1"/>
      <sheetName val="D2"/>
      <sheetName val="E1"/>
      <sheetName val="E2"/>
      <sheetName val="F"/>
      <sheetName val="Data"/>
    </sheetNames>
    <sheetDataSet>
      <sheetData sheetId="0" refreshError="1"/>
      <sheetData sheetId="1">
        <row r="19">
          <cell r="F19" t="str">
            <v xml:space="preserve"> </v>
          </cell>
        </row>
      </sheetData>
      <sheetData sheetId="2" refreshError="1"/>
      <sheetData sheetId="3">
        <row r="28">
          <cell r="C28">
            <v>53024</v>
          </cell>
          <cell r="E28">
            <v>54297</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a"/>
      <sheetName val="IMF output table"/>
      <sheetName val="T1 - BIII impact ST"/>
      <sheetName val="T2 P&amp;L "/>
      <sheetName val="T3 - detail credit risk "/>
      <sheetName val="T5 - detail NII "/>
      <sheetName val="T6a - detail M2M sovereign"/>
      <sheetName val="T6b - detail M2M bank bond "/>
      <sheetName val="T7 - detail RWA"/>
      <sheetName val="T8 -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
      <sheetName val="Real Estate (EU only)"/>
      <sheetName val="TTC provisioning (EU only)"/>
      <sheetName val="Parameters"/>
      <sheetName val="Serie Creberg"/>
      <sheetName val="ExportData"/>
      <sheetName val="Sanction Levels"/>
      <sheetName val="Interest Income"/>
      <sheetName val="Staff Costs"/>
      <sheetName val="Analisi Margini"/>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22"/>
  <sheetViews>
    <sheetView tabSelected="1" zoomScale="90" zoomScaleNormal="90" workbookViewId="0">
      <selection activeCell="I7" sqref="I7"/>
    </sheetView>
  </sheetViews>
  <sheetFormatPr defaultColWidth="9.140625" defaultRowHeight="12.75" x14ac:dyDescent="0.2"/>
  <cols>
    <col min="1" max="2" width="2.5703125" style="126" customWidth="1"/>
    <col min="3" max="3" width="171.7109375" style="126" customWidth="1"/>
    <col min="4" max="4" width="10.85546875" style="126" customWidth="1"/>
    <col min="5" max="5" width="12.7109375" style="126" customWidth="1"/>
    <col min="6" max="6" width="3.28515625" style="126" customWidth="1"/>
    <col min="7" max="7" width="4" style="126" customWidth="1"/>
    <col min="8" max="8" width="2.85546875" style="126" customWidth="1"/>
    <col min="9" max="256" width="9.140625" style="126"/>
    <col min="257" max="258" width="2.5703125" style="126" customWidth="1"/>
    <col min="259" max="259" width="94.5703125" style="126" customWidth="1"/>
    <col min="260" max="260" width="9.140625" style="126"/>
    <col min="261" max="261" width="16" style="126" customWidth="1"/>
    <col min="262" max="262" width="3.28515625" style="126" customWidth="1"/>
    <col min="263" max="263" width="4" style="126" customWidth="1"/>
    <col min="264" max="512" width="9.140625" style="126"/>
    <col min="513" max="514" width="2.5703125" style="126" customWidth="1"/>
    <col min="515" max="515" width="94.5703125" style="126" customWidth="1"/>
    <col min="516" max="516" width="9.140625" style="126"/>
    <col min="517" max="517" width="16" style="126" customWidth="1"/>
    <col min="518" max="518" width="3.28515625" style="126" customWidth="1"/>
    <col min="519" max="519" width="4" style="126" customWidth="1"/>
    <col min="520" max="768" width="9.140625" style="126"/>
    <col min="769" max="770" width="2.5703125" style="126" customWidth="1"/>
    <col min="771" max="771" width="94.5703125" style="126" customWidth="1"/>
    <col min="772" max="772" width="9.140625" style="126"/>
    <col min="773" max="773" width="16" style="126" customWidth="1"/>
    <col min="774" max="774" width="3.28515625" style="126" customWidth="1"/>
    <col min="775" max="775" width="4" style="126" customWidth="1"/>
    <col min="776" max="1024" width="9.140625" style="126"/>
    <col min="1025" max="1026" width="2.5703125" style="126" customWidth="1"/>
    <col min="1027" max="1027" width="94.5703125" style="126" customWidth="1"/>
    <col min="1028" max="1028" width="9.140625" style="126"/>
    <col min="1029" max="1029" width="16" style="126" customWidth="1"/>
    <col min="1030" max="1030" width="3.28515625" style="126" customWidth="1"/>
    <col min="1031" max="1031" width="4" style="126" customWidth="1"/>
    <col min="1032" max="1280" width="9.140625" style="126"/>
    <col min="1281" max="1282" width="2.5703125" style="126" customWidth="1"/>
    <col min="1283" max="1283" width="94.5703125" style="126" customWidth="1"/>
    <col min="1284" max="1284" width="9.140625" style="126"/>
    <col min="1285" max="1285" width="16" style="126" customWidth="1"/>
    <col min="1286" max="1286" width="3.28515625" style="126" customWidth="1"/>
    <col min="1287" max="1287" width="4" style="126" customWidth="1"/>
    <col min="1288" max="1536" width="9.140625" style="126"/>
    <col min="1537" max="1538" width="2.5703125" style="126" customWidth="1"/>
    <col min="1539" max="1539" width="94.5703125" style="126" customWidth="1"/>
    <col min="1540" max="1540" width="9.140625" style="126"/>
    <col min="1541" max="1541" width="16" style="126" customWidth="1"/>
    <col min="1542" max="1542" width="3.28515625" style="126" customWidth="1"/>
    <col min="1543" max="1543" width="4" style="126" customWidth="1"/>
    <col min="1544" max="1792" width="9.140625" style="126"/>
    <col min="1793" max="1794" width="2.5703125" style="126" customWidth="1"/>
    <col min="1795" max="1795" width="94.5703125" style="126" customWidth="1"/>
    <col min="1796" max="1796" width="9.140625" style="126"/>
    <col min="1797" max="1797" width="16" style="126" customWidth="1"/>
    <col min="1798" max="1798" width="3.28515625" style="126" customWidth="1"/>
    <col min="1799" max="1799" width="4" style="126" customWidth="1"/>
    <col min="1800" max="2048" width="9.140625" style="126"/>
    <col min="2049" max="2050" width="2.5703125" style="126" customWidth="1"/>
    <col min="2051" max="2051" width="94.5703125" style="126" customWidth="1"/>
    <col min="2052" max="2052" width="9.140625" style="126"/>
    <col min="2053" max="2053" width="16" style="126" customWidth="1"/>
    <col min="2054" max="2054" width="3.28515625" style="126" customWidth="1"/>
    <col min="2055" max="2055" width="4" style="126" customWidth="1"/>
    <col min="2056" max="2304" width="9.140625" style="126"/>
    <col min="2305" max="2306" width="2.5703125" style="126" customWidth="1"/>
    <col min="2307" max="2307" width="94.5703125" style="126" customWidth="1"/>
    <col min="2308" max="2308" width="9.140625" style="126"/>
    <col min="2309" max="2309" width="16" style="126" customWidth="1"/>
    <col min="2310" max="2310" width="3.28515625" style="126" customWidth="1"/>
    <col min="2311" max="2311" width="4" style="126" customWidth="1"/>
    <col min="2312" max="2560" width="9.140625" style="126"/>
    <col min="2561" max="2562" width="2.5703125" style="126" customWidth="1"/>
    <col min="2563" max="2563" width="94.5703125" style="126" customWidth="1"/>
    <col min="2564" max="2564" width="9.140625" style="126"/>
    <col min="2565" max="2565" width="16" style="126" customWidth="1"/>
    <col min="2566" max="2566" width="3.28515625" style="126" customWidth="1"/>
    <col min="2567" max="2567" width="4" style="126" customWidth="1"/>
    <col min="2568" max="2816" width="9.140625" style="126"/>
    <col min="2817" max="2818" width="2.5703125" style="126" customWidth="1"/>
    <col min="2819" max="2819" width="94.5703125" style="126" customWidth="1"/>
    <col min="2820" max="2820" width="9.140625" style="126"/>
    <col min="2821" max="2821" width="16" style="126" customWidth="1"/>
    <col min="2822" max="2822" width="3.28515625" style="126" customWidth="1"/>
    <col min="2823" max="2823" width="4" style="126" customWidth="1"/>
    <col min="2824" max="3072" width="9.140625" style="126"/>
    <col min="3073" max="3074" width="2.5703125" style="126" customWidth="1"/>
    <col min="3075" max="3075" width="94.5703125" style="126" customWidth="1"/>
    <col min="3076" max="3076" width="9.140625" style="126"/>
    <col min="3077" max="3077" width="16" style="126" customWidth="1"/>
    <col min="3078" max="3078" width="3.28515625" style="126" customWidth="1"/>
    <col min="3079" max="3079" width="4" style="126" customWidth="1"/>
    <col min="3080" max="3328" width="9.140625" style="126"/>
    <col min="3329" max="3330" width="2.5703125" style="126" customWidth="1"/>
    <col min="3331" max="3331" width="94.5703125" style="126" customWidth="1"/>
    <col min="3332" max="3332" width="9.140625" style="126"/>
    <col min="3333" max="3333" width="16" style="126" customWidth="1"/>
    <col min="3334" max="3334" width="3.28515625" style="126" customWidth="1"/>
    <col min="3335" max="3335" width="4" style="126" customWidth="1"/>
    <col min="3336" max="3584" width="9.140625" style="126"/>
    <col min="3585" max="3586" width="2.5703125" style="126" customWidth="1"/>
    <col min="3587" max="3587" width="94.5703125" style="126" customWidth="1"/>
    <col min="3588" max="3588" width="9.140625" style="126"/>
    <col min="3589" max="3589" width="16" style="126" customWidth="1"/>
    <col min="3590" max="3590" width="3.28515625" style="126" customWidth="1"/>
    <col min="3591" max="3591" width="4" style="126" customWidth="1"/>
    <col min="3592" max="3840" width="9.140625" style="126"/>
    <col min="3841" max="3842" width="2.5703125" style="126" customWidth="1"/>
    <col min="3843" max="3843" width="94.5703125" style="126" customWidth="1"/>
    <col min="3844" max="3844" width="9.140625" style="126"/>
    <col min="3845" max="3845" width="16" style="126" customWidth="1"/>
    <col min="3846" max="3846" width="3.28515625" style="126" customWidth="1"/>
    <col min="3847" max="3847" width="4" style="126" customWidth="1"/>
    <col min="3848" max="4096" width="9.140625" style="126"/>
    <col min="4097" max="4098" width="2.5703125" style="126" customWidth="1"/>
    <col min="4099" max="4099" width="94.5703125" style="126" customWidth="1"/>
    <col min="4100" max="4100" width="9.140625" style="126"/>
    <col min="4101" max="4101" width="16" style="126" customWidth="1"/>
    <col min="4102" max="4102" width="3.28515625" style="126" customWidth="1"/>
    <col min="4103" max="4103" width="4" style="126" customWidth="1"/>
    <col min="4104" max="4352" width="9.140625" style="126"/>
    <col min="4353" max="4354" width="2.5703125" style="126" customWidth="1"/>
    <col min="4355" max="4355" width="94.5703125" style="126" customWidth="1"/>
    <col min="4356" max="4356" width="9.140625" style="126"/>
    <col min="4357" max="4357" width="16" style="126" customWidth="1"/>
    <col min="4358" max="4358" width="3.28515625" style="126" customWidth="1"/>
    <col min="4359" max="4359" width="4" style="126" customWidth="1"/>
    <col min="4360" max="4608" width="9.140625" style="126"/>
    <col min="4609" max="4610" width="2.5703125" style="126" customWidth="1"/>
    <col min="4611" max="4611" width="94.5703125" style="126" customWidth="1"/>
    <col min="4612" max="4612" width="9.140625" style="126"/>
    <col min="4613" max="4613" width="16" style="126" customWidth="1"/>
    <col min="4614" max="4614" width="3.28515625" style="126" customWidth="1"/>
    <col min="4615" max="4615" width="4" style="126" customWidth="1"/>
    <col min="4616" max="4864" width="9.140625" style="126"/>
    <col min="4865" max="4866" width="2.5703125" style="126" customWidth="1"/>
    <col min="4867" max="4867" width="94.5703125" style="126" customWidth="1"/>
    <col min="4868" max="4868" width="9.140625" style="126"/>
    <col min="4869" max="4869" width="16" style="126" customWidth="1"/>
    <col min="4870" max="4870" width="3.28515625" style="126" customWidth="1"/>
    <col min="4871" max="4871" width="4" style="126" customWidth="1"/>
    <col min="4872" max="5120" width="9.140625" style="126"/>
    <col min="5121" max="5122" width="2.5703125" style="126" customWidth="1"/>
    <col min="5123" max="5123" width="94.5703125" style="126" customWidth="1"/>
    <col min="5124" max="5124" width="9.140625" style="126"/>
    <col min="5125" max="5125" width="16" style="126" customWidth="1"/>
    <col min="5126" max="5126" width="3.28515625" style="126" customWidth="1"/>
    <col min="5127" max="5127" width="4" style="126" customWidth="1"/>
    <col min="5128" max="5376" width="9.140625" style="126"/>
    <col min="5377" max="5378" width="2.5703125" style="126" customWidth="1"/>
    <col min="5379" max="5379" width="94.5703125" style="126" customWidth="1"/>
    <col min="5380" max="5380" width="9.140625" style="126"/>
    <col min="5381" max="5381" width="16" style="126" customWidth="1"/>
    <col min="5382" max="5382" width="3.28515625" style="126" customWidth="1"/>
    <col min="5383" max="5383" width="4" style="126" customWidth="1"/>
    <col min="5384" max="5632" width="9.140625" style="126"/>
    <col min="5633" max="5634" width="2.5703125" style="126" customWidth="1"/>
    <col min="5635" max="5635" width="94.5703125" style="126" customWidth="1"/>
    <col min="5636" max="5636" width="9.140625" style="126"/>
    <col min="5637" max="5637" width="16" style="126" customWidth="1"/>
    <col min="5638" max="5638" width="3.28515625" style="126" customWidth="1"/>
    <col min="5639" max="5639" width="4" style="126" customWidth="1"/>
    <col min="5640" max="5888" width="9.140625" style="126"/>
    <col min="5889" max="5890" width="2.5703125" style="126" customWidth="1"/>
    <col min="5891" max="5891" width="94.5703125" style="126" customWidth="1"/>
    <col min="5892" max="5892" width="9.140625" style="126"/>
    <col min="5893" max="5893" width="16" style="126" customWidth="1"/>
    <col min="5894" max="5894" width="3.28515625" style="126" customWidth="1"/>
    <col min="5895" max="5895" width="4" style="126" customWidth="1"/>
    <col min="5896" max="6144" width="9.140625" style="126"/>
    <col min="6145" max="6146" width="2.5703125" style="126" customWidth="1"/>
    <col min="6147" max="6147" width="94.5703125" style="126" customWidth="1"/>
    <col min="6148" max="6148" width="9.140625" style="126"/>
    <col min="6149" max="6149" width="16" style="126" customWidth="1"/>
    <col min="6150" max="6150" width="3.28515625" style="126" customWidth="1"/>
    <col min="6151" max="6151" width="4" style="126" customWidth="1"/>
    <col min="6152" max="6400" width="9.140625" style="126"/>
    <col min="6401" max="6402" width="2.5703125" style="126" customWidth="1"/>
    <col min="6403" max="6403" width="94.5703125" style="126" customWidth="1"/>
    <col min="6404" max="6404" width="9.140625" style="126"/>
    <col min="6405" max="6405" width="16" style="126" customWidth="1"/>
    <col min="6406" max="6406" width="3.28515625" style="126" customWidth="1"/>
    <col min="6407" max="6407" width="4" style="126" customWidth="1"/>
    <col min="6408" max="6656" width="9.140625" style="126"/>
    <col min="6657" max="6658" width="2.5703125" style="126" customWidth="1"/>
    <col min="6659" max="6659" width="94.5703125" style="126" customWidth="1"/>
    <col min="6660" max="6660" width="9.140625" style="126"/>
    <col min="6661" max="6661" width="16" style="126" customWidth="1"/>
    <col min="6662" max="6662" width="3.28515625" style="126" customWidth="1"/>
    <col min="6663" max="6663" width="4" style="126" customWidth="1"/>
    <col min="6664" max="6912" width="9.140625" style="126"/>
    <col min="6913" max="6914" width="2.5703125" style="126" customWidth="1"/>
    <col min="6915" max="6915" width="94.5703125" style="126" customWidth="1"/>
    <col min="6916" max="6916" width="9.140625" style="126"/>
    <col min="6917" max="6917" width="16" style="126" customWidth="1"/>
    <col min="6918" max="6918" width="3.28515625" style="126" customWidth="1"/>
    <col min="6919" max="6919" width="4" style="126" customWidth="1"/>
    <col min="6920" max="7168" width="9.140625" style="126"/>
    <col min="7169" max="7170" width="2.5703125" style="126" customWidth="1"/>
    <col min="7171" max="7171" width="94.5703125" style="126" customWidth="1"/>
    <col min="7172" max="7172" width="9.140625" style="126"/>
    <col min="7173" max="7173" width="16" style="126" customWidth="1"/>
    <col min="7174" max="7174" width="3.28515625" style="126" customWidth="1"/>
    <col min="7175" max="7175" width="4" style="126" customWidth="1"/>
    <col min="7176" max="7424" width="9.140625" style="126"/>
    <col min="7425" max="7426" width="2.5703125" style="126" customWidth="1"/>
    <col min="7427" max="7427" width="94.5703125" style="126" customWidth="1"/>
    <col min="7428" max="7428" width="9.140625" style="126"/>
    <col min="7429" max="7429" width="16" style="126" customWidth="1"/>
    <col min="7430" max="7430" width="3.28515625" style="126" customWidth="1"/>
    <col min="7431" max="7431" width="4" style="126" customWidth="1"/>
    <col min="7432" max="7680" width="9.140625" style="126"/>
    <col min="7681" max="7682" width="2.5703125" style="126" customWidth="1"/>
    <col min="7683" max="7683" width="94.5703125" style="126" customWidth="1"/>
    <col min="7684" max="7684" width="9.140625" style="126"/>
    <col min="7685" max="7685" width="16" style="126" customWidth="1"/>
    <col min="7686" max="7686" width="3.28515625" style="126" customWidth="1"/>
    <col min="7687" max="7687" width="4" style="126" customWidth="1"/>
    <col min="7688" max="7936" width="9.140625" style="126"/>
    <col min="7937" max="7938" width="2.5703125" style="126" customWidth="1"/>
    <col min="7939" max="7939" width="94.5703125" style="126" customWidth="1"/>
    <col min="7940" max="7940" width="9.140625" style="126"/>
    <col min="7941" max="7941" width="16" style="126" customWidth="1"/>
    <col min="7942" max="7942" width="3.28515625" style="126" customWidth="1"/>
    <col min="7943" max="7943" width="4" style="126" customWidth="1"/>
    <col min="7944" max="8192" width="9.140625" style="126"/>
    <col min="8193" max="8194" width="2.5703125" style="126" customWidth="1"/>
    <col min="8195" max="8195" width="94.5703125" style="126" customWidth="1"/>
    <col min="8196" max="8196" width="9.140625" style="126"/>
    <col min="8197" max="8197" width="16" style="126" customWidth="1"/>
    <col min="8198" max="8198" width="3.28515625" style="126" customWidth="1"/>
    <col min="8199" max="8199" width="4" style="126" customWidth="1"/>
    <col min="8200" max="8448" width="9.140625" style="126"/>
    <col min="8449" max="8450" width="2.5703125" style="126" customWidth="1"/>
    <col min="8451" max="8451" width="94.5703125" style="126" customWidth="1"/>
    <col min="8452" max="8452" width="9.140625" style="126"/>
    <col min="8453" max="8453" width="16" style="126" customWidth="1"/>
    <col min="8454" max="8454" width="3.28515625" style="126" customWidth="1"/>
    <col min="8455" max="8455" width="4" style="126" customWidth="1"/>
    <col min="8456" max="8704" width="9.140625" style="126"/>
    <col min="8705" max="8706" width="2.5703125" style="126" customWidth="1"/>
    <col min="8707" max="8707" width="94.5703125" style="126" customWidth="1"/>
    <col min="8708" max="8708" width="9.140625" style="126"/>
    <col min="8709" max="8709" width="16" style="126" customWidth="1"/>
    <col min="8710" max="8710" width="3.28515625" style="126" customWidth="1"/>
    <col min="8711" max="8711" width="4" style="126" customWidth="1"/>
    <col min="8712" max="8960" width="9.140625" style="126"/>
    <col min="8961" max="8962" width="2.5703125" style="126" customWidth="1"/>
    <col min="8963" max="8963" width="94.5703125" style="126" customWidth="1"/>
    <col min="8964" max="8964" width="9.140625" style="126"/>
    <col min="8965" max="8965" width="16" style="126" customWidth="1"/>
    <col min="8966" max="8966" width="3.28515625" style="126" customWidth="1"/>
    <col min="8967" max="8967" width="4" style="126" customWidth="1"/>
    <col min="8968" max="9216" width="9.140625" style="126"/>
    <col min="9217" max="9218" width="2.5703125" style="126" customWidth="1"/>
    <col min="9219" max="9219" width="94.5703125" style="126" customWidth="1"/>
    <col min="9220" max="9220" width="9.140625" style="126"/>
    <col min="9221" max="9221" width="16" style="126" customWidth="1"/>
    <col min="9222" max="9222" width="3.28515625" style="126" customWidth="1"/>
    <col min="9223" max="9223" width="4" style="126" customWidth="1"/>
    <col min="9224" max="9472" width="9.140625" style="126"/>
    <col min="9473" max="9474" width="2.5703125" style="126" customWidth="1"/>
    <col min="9475" max="9475" width="94.5703125" style="126" customWidth="1"/>
    <col min="9476" max="9476" width="9.140625" style="126"/>
    <col min="9477" max="9477" width="16" style="126" customWidth="1"/>
    <col min="9478" max="9478" width="3.28515625" style="126" customWidth="1"/>
    <col min="9479" max="9479" width="4" style="126" customWidth="1"/>
    <col min="9480" max="9728" width="9.140625" style="126"/>
    <col min="9729" max="9730" width="2.5703125" style="126" customWidth="1"/>
    <col min="9731" max="9731" width="94.5703125" style="126" customWidth="1"/>
    <col min="9732" max="9732" width="9.140625" style="126"/>
    <col min="9733" max="9733" width="16" style="126" customWidth="1"/>
    <col min="9734" max="9734" width="3.28515625" style="126" customWidth="1"/>
    <col min="9735" max="9735" width="4" style="126" customWidth="1"/>
    <col min="9736" max="9984" width="9.140625" style="126"/>
    <col min="9985" max="9986" width="2.5703125" style="126" customWidth="1"/>
    <col min="9987" max="9987" width="94.5703125" style="126" customWidth="1"/>
    <col min="9988" max="9988" width="9.140625" style="126"/>
    <col min="9989" max="9989" width="16" style="126" customWidth="1"/>
    <col min="9990" max="9990" width="3.28515625" style="126" customWidth="1"/>
    <col min="9991" max="9991" width="4" style="126" customWidth="1"/>
    <col min="9992" max="10240" width="9.140625" style="126"/>
    <col min="10241" max="10242" width="2.5703125" style="126" customWidth="1"/>
    <col min="10243" max="10243" width="94.5703125" style="126" customWidth="1"/>
    <col min="10244" max="10244" width="9.140625" style="126"/>
    <col min="10245" max="10245" width="16" style="126" customWidth="1"/>
    <col min="10246" max="10246" width="3.28515625" style="126" customWidth="1"/>
    <col min="10247" max="10247" width="4" style="126" customWidth="1"/>
    <col min="10248" max="10496" width="9.140625" style="126"/>
    <col min="10497" max="10498" width="2.5703125" style="126" customWidth="1"/>
    <col min="10499" max="10499" width="94.5703125" style="126" customWidth="1"/>
    <col min="10500" max="10500" width="9.140625" style="126"/>
    <col min="10501" max="10501" width="16" style="126" customWidth="1"/>
    <col min="10502" max="10502" width="3.28515625" style="126" customWidth="1"/>
    <col min="10503" max="10503" width="4" style="126" customWidth="1"/>
    <col min="10504" max="10752" width="9.140625" style="126"/>
    <col min="10753" max="10754" width="2.5703125" style="126" customWidth="1"/>
    <col min="10755" max="10755" width="94.5703125" style="126" customWidth="1"/>
    <col min="10756" max="10756" width="9.140625" style="126"/>
    <col min="10757" max="10757" width="16" style="126" customWidth="1"/>
    <col min="10758" max="10758" width="3.28515625" style="126" customWidth="1"/>
    <col min="10759" max="10759" width="4" style="126" customWidth="1"/>
    <col min="10760" max="11008" width="9.140625" style="126"/>
    <col min="11009" max="11010" width="2.5703125" style="126" customWidth="1"/>
    <col min="11011" max="11011" width="94.5703125" style="126" customWidth="1"/>
    <col min="11012" max="11012" width="9.140625" style="126"/>
    <col min="11013" max="11013" width="16" style="126" customWidth="1"/>
    <col min="11014" max="11014" width="3.28515625" style="126" customWidth="1"/>
    <col min="11015" max="11015" width="4" style="126" customWidth="1"/>
    <col min="11016" max="11264" width="9.140625" style="126"/>
    <col min="11265" max="11266" width="2.5703125" style="126" customWidth="1"/>
    <col min="11267" max="11267" width="94.5703125" style="126" customWidth="1"/>
    <col min="11268" max="11268" width="9.140625" style="126"/>
    <col min="11269" max="11269" width="16" style="126" customWidth="1"/>
    <col min="11270" max="11270" width="3.28515625" style="126" customWidth="1"/>
    <col min="11271" max="11271" width="4" style="126" customWidth="1"/>
    <col min="11272" max="11520" width="9.140625" style="126"/>
    <col min="11521" max="11522" width="2.5703125" style="126" customWidth="1"/>
    <col min="11523" max="11523" width="94.5703125" style="126" customWidth="1"/>
    <col min="11524" max="11524" width="9.140625" style="126"/>
    <col min="11525" max="11525" width="16" style="126" customWidth="1"/>
    <col min="11526" max="11526" width="3.28515625" style="126" customWidth="1"/>
    <col min="11527" max="11527" width="4" style="126" customWidth="1"/>
    <col min="11528" max="11776" width="9.140625" style="126"/>
    <col min="11777" max="11778" width="2.5703125" style="126" customWidth="1"/>
    <col min="11779" max="11779" width="94.5703125" style="126" customWidth="1"/>
    <col min="11780" max="11780" width="9.140625" style="126"/>
    <col min="11781" max="11781" width="16" style="126" customWidth="1"/>
    <col min="11782" max="11782" width="3.28515625" style="126" customWidth="1"/>
    <col min="11783" max="11783" width="4" style="126" customWidth="1"/>
    <col min="11784" max="12032" width="9.140625" style="126"/>
    <col min="12033" max="12034" width="2.5703125" style="126" customWidth="1"/>
    <col min="12035" max="12035" width="94.5703125" style="126" customWidth="1"/>
    <col min="12036" max="12036" width="9.140625" style="126"/>
    <col min="12037" max="12037" width="16" style="126" customWidth="1"/>
    <col min="12038" max="12038" width="3.28515625" style="126" customWidth="1"/>
    <col min="12039" max="12039" width="4" style="126" customWidth="1"/>
    <col min="12040" max="12288" width="9.140625" style="126"/>
    <col min="12289" max="12290" width="2.5703125" style="126" customWidth="1"/>
    <col min="12291" max="12291" width="94.5703125" style="126" customWidth="1"/>
    <col min="12292" max="12292" width="9.140625" style="126"/>
    <col min="12293" max="12293" width="16" style="126" customWidth="1"/>
    <col min="12294" max="12294" width="3.28515625" style="126" customWidth="1"/>
    <col min="12295" max="12295" width="4" style="126" customWidth="1"/>
    <col min="12296" max="12544" width="9.140625" style="126"/>
    <col min="12545" max="12546" width="2.5703125" style="126" customWidth="1"/>
    <col min="12547" max="12547" width="94.5703125" style="126" customWidth="1"/>
    <col min="12548" max="12548" width="9.140625" style="126"/>
    <col min="12549" max="12549" width="16" style="126" customWidth="1"/>
    <col min="12550" max="12550" width="3.28515625" style="126" customWidth="1"/>
    <col min="12551" max="12551" width="4" style="126" customWidth="1"/>
    <col min="12552" max="12800" width="9.140625" style="126"/>
    <col min="12801" max="12802" width="2.5703125" style="126" customWidth="1"/>
    <col min="12803" max="12803" width="94.5703125" style="126" customWidth="1"/>
    <col min="12804" max="12804" width="9.140625" style="126"/>
    <col min="12805" max="12805" width="16" style="126" customWidth="1"/>
    <col min="12806" max="12806" width="3.28515625" style="126" customWidth="1"/>
    <col min="12807" max="12807" width="4" style="126" customWidth="1"/>
    <col min="12808" max="13056" width="9.140625" style="126"/>
    <col min="13057" max="13058" width="2.5703125" style="126" customWidth="1"/>
    <col min="13059" max="13059" width="94.5703125" style="126" customWidth="1"/>
    <col min="13060" max="13060" width="9.140625" style="126"/>
    <col min="13061" max="13061" width="16" style="126" customWidth="1"/>
    <col min="13062" max="13062" width="3.28515625" style="126" customWidth="1"/>
    <col min="13063" max="13063" width="4" style="126" customWidth="1"/>
    <col min="13064" max="13312" width="9.140625" style="126"/>
    <col min="13313" max="13314" width="2.5703125" style="126" customWidth="1"/>
    <col min="13315" max="13315" width="94.5703125" style="126" customWidth="1"/>
    <col min="13316" max="13316" width="9.140625" style="126"/>
    <col min="13317" max="13317" width="16" style="126" customWidth="1"/>
    <col min="13318" max="13318" width="3.28515625" style="126" customWidth="1"/>
    <col min="13319" max="13319" width="4" style="126" customWidth="1"/>
    <col min="13320" max="13568" width="9.140625" style="126"/>
    <col min="13569" max="13570" width="2.5703125" style="126" customWidth="1"/>
    <col min="13571" max="13571" width="94.5703125" style="126" customWidth="1"/>
    <col min="13572" max="13572" width="9.140625" style="126"/>
    <col min="13573" max="13573" width="16" style="126" customWidth="1"/>
    <col min="13574" max="13574" width="3.28515625" style="126" customWidth="1"/>
    <col min="13575" max="13575" width="4" style="126" customWidth="1"/>
    <col min="13576" max="13824" width="9.140625" style="126"/>
    <col min="13825" max="13826" width="2.5703125" style="126" customWidth="1"/>
    <col min="13827" max="13827" width="94.5703125" style="126" customWidth="1"/>
    <col min="13828" max="13828" width="9.140625" style="126"/>
    <col min="13829" max="13829" width="16" style="126" customWidth="1"/>
    <col min="13830" max="13830" width="3.28515625" style="126" customWidth="1"/>
    <col min="13831" max="13831" width="4" style="126" customWidth="1"/>
    <col min="13832" max="14080" width="9.140625" style="126"/>
    <col min="14081" max="14082" width="2.5703125" style="126" customWidth="1"/>
    <col min="14083" max="14083" width="94.5703125" style="126" customWidth="1"/>
    <col min="14084" max="14084" width="9.140625" style="126"/>
    <col min="14085" max="14085" width="16" style="126" customWidth="1"/>
    <col min="14086" max="14086" width="3.28515625" style="126" customWidth="1"/>
    <col min="14087" max="14087" width="4" style="126" customWidth="1"/>
    <col min="14088" max="14336" width="9.140625" style="126"/>
    <col min="14337" max="14338" width="2.5703125" style="126" customWidth="1"/>
    <col min="14339" max="14339" width="94.5703125" style="126" customWidth="1"/>
    <col min="14340" max="14340" width="9.140625" style="126"/>
    <col min="14341" max="14341" width="16" style="126" customWidth="1"/>
    <col min="14342" max="14342" width="3.28515625" style="126" customWidth="1"/>
    <col min="14343" max="14343" width="4" style="126" customWidth="1"/>
    <col min="14344" max="14592" width="9.140625" style="126"/>
    <col min="14593" max="14594" width="2.5703125" style="126" customWidth="1"/>
    <col min="14595" max="14595" width="94.5703125" style="126" customWidth="1"/>
    <col min="14596" max="14596" width="9.140625" style="126"/>
    <col min="14597" max="14597" width="16" style="126" customWidth="1"/>
    <col min="14598" max="14598" width="3.28515625" style="126" customWidth="1"/>
    <col min="14599" max="14599" width="4" style="126" customWidth="1"/>
    <col min="14600" max="14848" width="9.140625" style="126"/>
    <col min="14849" max="14850" width="2.5703125" style="126" customWidth="1"/>
    <col min="14851" max="14851" width="94.5703125" style="126" customWidth="1"/>
    <col min="14852" max="14852" width="9.140625" style="126"/>
    <col min="14853" max="14853" width="16" style="126" customWidth="1"/>
    <col min="14854" max="14854" width="3.28515625" style="126" customWidth="1"/>
    <col min="14855" max="14855" width="4" style="126" customWidth="1"/>
    <col min="14856" max="15104" width="9.140625" style="126"/>
    <col min="15105" max="15106" width="2.5703125" style="126" customWidth="1"/>
    <col min="15107" max="15107" width="94.5703125" style="126" customWidth="1"/>
    <col min="15108" max="15108" width="9.140625" style="126"/>
    <col min="15109" max="15109" width="16" style="126" customWidth="1"/>
    <col min="15110" max="15110" width="3.28515625" style="126" customWidth="1"/>
    <col min="15111" max="15111" width="4" style="126" customWidth="1"/>
    <col min="15112" max="15360" width="9.140625" style="126"/>
    <col min="15361" max="15362" width="2.5703125" style="126" customWidth="1"/>
    <col min="15363" max="15363" width="94.5703125" style="126" customWidth="1"/>
    <col min="15364" max="15364" width="9.140625" style="126"/>
    <col min="15365" max="15365" width="16" style="126" customWidth="1"/>
    <col min="15366" max="15366" width="3.28515625" style="126" customWidth="1"/>
    <col min="15367" max="15367" width="4" style="126" customWidth="1"/>
    <col min="15368" max="15616" width="9.140625" style="126"/>
    <col min="15617" max="15618" width="2.5703125" style="126" customWidth="1"/>
    <col min="15619" max="15619" width="94.5703125" style="126" customWidth="1"/>
    <col min="15620" max="15620" width="9.140625" style="126"/>
    <col min="15621" max="15621" width="16" style="126" customWidth="1"/>
    <col min="15622" max="15622" width="3.28515625" style="126" customWidth="1"/>
    <col min="15623" max="15623" width="4" style="126" customWidth="1"/>
    <col min="15624" max="15872" width="9.140625" style="126"/>
    <col min="15873" max="15874" width="2.5703125" style="126" customWidth="1"/>
    <col min="15875" max="15875" width="94.5703125" style="126" customWidth="1"/>
    <col min="15876" max="15876" width="9.140625" style="126"/>
    <col min="15877" max="15877" width="16" style="126" customWidth="1"/>
    <col min="15878" max="15878" width="3.28515625" style="126" customWidth="1"/>
    <col min="15879" max="15879" width="4" style="126" customWidth="1"/>
    <col min="15880" max="16128" width="9.140625" style="126"/>
    <col min="16129" max="16130" width="2.5703125" style="126" customWidth="1"/>
    <col min="16131" max="16131" width="94.5703125" style="126" customWidth="1"/>
    <col min="16132" max="16132" width="9.140625" style="126"/>
    <col min="16133" max="16133" width="16" style="126" customWidth="1"/>
    <col min="16134" max="16134" width="3.28515625" style="126" customWidth="1"/>
    <col min="16135" max="16135" width="4" style="126" customWidth="1"/>
    <col min="16136" max="16384" width="9.140625" style="126"/>
  </cols>
  <sheetData>
    <row r="1" spans="1:12" ht="3.6" customHeight="1" thickBot="1" x14ac:dyDescent="0.25">
      <c r="A1" s="470"/>
      <c r="B1" s="470"/>
      <c r="C1" s="470"/>
      <c r="D1" s="470"/>
      <c r="E1" s="470"/>
      <c r="F1" s="470"/>
      <c r="G1" s="470"/>
      <c r="H1" s="252"/>
    </row>
    <row r="2" spans="1:12" ht="3" customHeight="1" x14ac:dyDescent="0.2">
      <c r="A2" s="470"/>
      <c r="B2" s="253"/>
      <c r="C2" s="254"/>
      <c r="D2" s="254"/>
      <c r="E2" s="254"/>
      <c r="F2" s="255"/>
      <c r="G2" s="470"/>
      <c r="H2" s="252"/>
    </row>
    <row r="3" spans="1:12" ht="15" x14ac:dyDescent="0.25">
      <c r="A3" s="470"/>
      <c r="B3" s="256"/>
      <c r="C3" s="586" t="s">
        <v>248</v>
      </c>
      <c r="D3" s="586"/>
      <c r="E3" s="586"/>
      <c r="F3" s="257"/>
      <c r="G3" s="470"/>
      <c r="H3" s="252"/>
    </row>
    <row r="4" spans="1:12" ht="14.25" x14ac:dyDescent="0.2">
      <c r="A4" s="470"/>
      <c r="B4" s="256"/>
      <c r="C4" s="587" t="s">
        <v>252</v>
      </c>
      <c r="D4" s="587"/>
      <c r="E4" s="587"/>
      <c r="F4" s="258"/>
      <c r="G4" s="471"/>
      <c r="H4" s="259"/>
      <c r="I4" s="260"/>
      <c r="J4" s="260"/>
      <c r="K4" s="260"/>
      <c r="L4" s="260"/>
    </row>
    <row r="5" spans="1:12" ht="13.5" customHeight="1" x14ac:dyDescent="0.2">
      <c r="A5" s="470"/>
      <c r="B5" s="256"/>
      <c r="C5" s="589" t="s">
        <v>129</v>
      </c>
      <c r="D5" s="589"/>
      <c r="E5" s="589"/>
      <c r="F5" s="258"/>
      <c r="G5" s="471"/>
      <c r="H5" s="259"/>
      <c r="I5" s="260"/>
      <c r="J5" s="260"/>
      <c r="K5" s="260"/>
      <c r="L5" s="260"/>
    </row>
    <row r="6" spans="1:12" ht="5.25" customHeight="1" x14ac:dyDescent="0.2">
      <c r="A6" s="470"/>
      <c r="B6" s="256"/>
      <c r="C6" s="261"/>
      <c r="D6" s="262"/>
      <c r="E6" s="262"/>
      <c r="F6" s="257"/>
      <c r="G6" s="470"/>
      <c r="H6" s="252"/>
    </row>
    <row r="7" spans="1:12" s="384" customFormat="1" ht="323.45" customHeight="1" x14ac:dyDescent="0.2">
      <c r="A7" s="472"/>
      <c r="B7" s="389"/>
      <c r="C7" s="588" t="s">
        <v>317</v>
      </c>
      <c r="D7" s="588"/>
      <c r="E7" s="588"/>
      <c r="F7" s="390"/>
      <c r="G7" s="472"/>
      <c r="H7" s="385"/>
    </row>
    <row r="8" spans="1:12" s="384" customFormat="1" ht="4.9000000000000004" customHeight="1" x14ac:dyDescent="0.2">
      <c r="A8" s="472"/>
      <c r="B8" s="389"/>
      <c r="C8" s="391"/>
      <c r="D8" s="392"/>
      <c r="E8" s="392"/>
      <c r="F8" s="390"/>
      <c r="G8" s="472"/>
      <c r="H8" s="385"/>
    </row>
    <row r="9" spans="1:12" s="384" customFormat="1" ht="12" x14ac:dyDescent="0.2">
      <c r="A9" s="472"/>
      <c r="B9" s="389"/>
      <c r="C9" s="393" t="s">
        <v>112</v>
      </c>
      <c r="D9" s="404" t="s">
        <v>113</v>
      </c>
      <c r="E9" s="405"/>
      <c r="F9" s="390"/>
      <c r="G9" s="472"/>
      <c r="H9" s="385"/>
    </row>
    <row r="10" spans="1:12" s="384" customFormat="1" ht="12" x14ac:dyDescent="0.2">
      <c r="A10" s="472"/>
      <c r="B10" s="389"/>
      <c r="C10" s="394" t="s">
        <v>162</v>
      </c>
      <c r="D10" s="395"/>
      <c r="E10" s="396" t="s">
        <v>114</v>
      </c>
      <c r="F10" s="390"/>
      <c r="G10" s="472"/>
      <c r="H10" s="385"/>
    </row>
    <row r="11" spans="1:12" s="384" customFormat="1" ht="12" x14ac:dyDescent="0.2">
      <c r="A11" s="472"/>
      <c r="B11" s="389"/>
      <c r="C11" s="394" t="s">
        <v>163</v>
      </c>
      <c r="D11" s="398"/>
      <c r="E11" s="396" t="s">
        <v>115</v>
      </c>
      <c r="F11" s="390"/>
      <c r="G11" s="472"/>
      <c r="H11" s="397"/>
    </row>
    <row r="12" spans="1:12" s="384" customFormat="1" ht="12" x14ac:dyDescent="0.2">
      <c r="A12" s="472"/>
      <c r="B12" s="389"/>
      <c r="C12" s="394" t="s">
        <v>261</v>
      </c>
      <c r="D12" s="399"/>
      <c r="E12" s="400" t="s">
        <v>116</v>
      </c>
      <c r="F12" s="390"/>
      <c r="G12" s="472"/>
      <c r="H12" s="397"/>
    </row>
    <row r="13" spans="1:12" s="384" customFormat="1" ht="6.6" customHeight="1" thickBot="1" x14ac:dyDescent="0.25">
      <c r="A13" s="472"/>
      <c r="B13" s="401"/>
      <c r="C13" s="402"/>
      <c r="D13" s="402"/>
      <c r="E13" s="402"/>
      <c r="F13" s="403"/>
      <c r="G13" s="472"/>
      <c r="H13" s="397"/>
    </row>
    <row r="14" spans="1:12" ht="4.9000000000000004" customHeight="1" x14ac:dyDescent="0.2">
      <c r="A14" s="470"/>
      <c r="B14" s="470"/>
      <c r="C14" s="470"/>
      <c r="D14" s="470"/>
      <c r="E14" s="470"/>
      <c r="F14" s="470"/>
      <c r="G14" s="470"/>
      <c r="H14" s="155"/>
    </row>
    <row r="15" spans="1:12" x14ac:dyDescent="0.2">
      <c r="A15" s="470"/>
      <c r="B15" s="473" t="s">
        <v>161</v>
      </c>
      <c r="C15" s="474"/>
      <c r="D15" s="470"/>
      <c r="E15" s="470"/>
      <c r="F15" s="470"/>
      <c r="G15" s="470"/>
      <c r="H15" s="155"/>
    </row>
    <row r="16" spans="1:12" s="387" customFormat="1" ht="11.25" x14ac:dyDescent="0.2">
      <c r="A16" s="475"/>
      <c r="B16" s="474" t="s">
        <v>254</v>
      </c>
      <c r="C16" s="475"/>
      <c r="D16" s="475"/>
      <c r="E16" s="475"/>
      <c r="F16" s="475"/>
      <c r="G16" s="475"/>
      <c r="H16" s="386"/>
    </row>
    <row r="17" spans="1:8" s="387" customFormat="1" ht="11.25" x14ac:dyDescent="0.2">
      <c r="A17" s="475"/>
      <c r="B17" s="474" t="s">
        <v>318</v>
      </c>
      <c r="C17" s="475"/>
      <c r="D17" s="475"/>
      <c r="E17" s="475"/>
      <c r="F17" s="475"/>
      <c r="G17" s="475"/>
      <c r="H17" s="386"/>
    </row>
    <row r="18" spans="1:8" s="387" customFormat="1" ht="7.9" customHeight="1" x14ac:dyDescent="0.2">
      <c r="A18" s="470"/>
      <c r="B18" s="470"/>
      <c r="C18" s="470"/>
      <c r="D18" s="470"/>
      <c r="E18" s="470"/>
      <c r="F18" s="470"/>
      <c r="G18" s="470"/>
      <c r="H18" s="386"/>
    </row>
    <row r="19" spans="1:8" s="387" customFormat="1" ht="46.15" customHeight="1" x14ac:dyDescent="0.2">
      <c r="A19" s="470"/>
      <c r="B19" s="590" t="s">
        <v>325</v>
      </c>
      <c r="C19" s="590"/>
      <c r="D19" s="590"/>
      <c r="E19" s="590"/>
      <c r="F19" s="590"/>
      <c r="G19" s="470"/>
      <c r="H19" s="386"/>
    </row>
    <row r="20" spans="1:8" x14ac:dyDescent="0.2">
      <c r="A20" s="470"/>
      <c r="B20" s="470"/>
      <c r="C20" s="470"/>
      <c r="D20" s="470"/>
      <c r="E20" s="470"/>
      <c r="F20" s="470"/>
      <c r="G20" s="470"/>
      <c r="H20" s="155"/>
    </row>
    <row r="21" spans="1:8" x14ac:dyDescent="0.2">
      <c r="A21" s="470"/>
      <c r="B21" s="470"/>
      <c r="C21" s="470"/>
      <c r="D21" s="470"/>
      <c r="E21" s="470"/>
      <c r="F21" s="470"/>
      <c r="G21" s="470"/>
      <c r="H21" s="155"/>
    </row>
    <row r="22" spans="1:8" x14ac:dyDescent="0.2">
      <c r="A22" s="155"/>
      <c r="B22" s="155"/>
      <c r="C22" s="155"/>
      <c r="D22" s="155"/>
      <c r="E22" s="155"/>
      <c r="F22" s="155"/>
      <c r="G22" s="155"/>
      <c r="H22" s="155"/>
    </row>
  </sheetData>
  <mergeCells count="5">
    <mergeCell ref="C3:E3"/>
    <mergeCell ref="C4:E4"/>
    <mergeCell ref="C7:E7"/>
    <mergeCell ref="C5:E5"/>
    <mergeCell ref="B19:F19"/>
  </mergeCells>
  <pageMargins left="0.7" right="0.7"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4"/>
  <sheetViews>
    <sheetView zoomScale="90" zoomScaleNormal="90" workbookViewId="0">
      <selection activeCell="B7" sqref="B7:B8"/>
    </sheetView>
  </sheetViews>
  <sheetFormatPr defaultColWidth="8.85546875" defaultRowHeight="12.75" x14ac:dyDescent="0.2"/>
  <cols>
    <col min="1" max="1" width="1.42578125" style="293" customWidth="1"/>
    <col min="2" max="2" width="15.42578125" style="293" customWidth="1"/>
    <col min="3" max="3" width="1.140625" style="293" customWidth="1"/>
    <col min="4" max="4" width="14.7109375" style="293" customWidth="1"/>
    <col min="5" max="5" width="1.5703125" style="293" customWidth="1"/>
    <col min="6" max="6" width="54.5703125" style="293" customWidth="1"/>
    <col min="7" max="7" width="1.7109375" style="293" customWidth="1"/>
    <col min="8" max="8" width="51.85546875" style="293" customWidth="1"/>
    <col min="9" max="9" width="1.42578125" style="293" customWidth="1"/>
    <col min="10" max="10" width="38.140625" style="293" customWidth="1"/>
    <col min="11" max="17" width="39.140625" style="293" customWidth="1"/>
    <col min="18" max="16384" width="8.85546875" style="293"/>
  </cols>
  <sheetData>
    <row r="1" spans="2:10" x14ac:dyDescent="0.2">
      <c r="B1" s="499"/>
      <c r="C1" s="499"/>
      <c r="D1" s="499"/>
      <c r="E1" s="499"/>
      <c r="F1" s="499"/>
      <c r="G1" s="499"/>
      <c r="H1" s="499"/>
      <c r="I1" s="499"/>
      <c r="J1" s="499"/>
    </row>
    <row r="2" spans="2:10" ht="15" x14ac:dyDescent="0.25">
      <c r="B2" s="594" t="s">
        <v>256</v>
      </c>
      <c r="C2" s="594"/>
      <c r="D2" s="594"/>
      <c r="E2" s="594"/>
      <c r="F2" s="594"/>
      <c r="G2" s="594"/>
      <c r="H2" s="594"/>
      <c r="I2" s="594"/>
      <c r="J2" s="594"/>
    </row>
    <row r="3" spans="2:10" ht="6.75" customHeight="1" x14ac:dyDescent="0.2">
      <c r="B3" s="500"/>
      <c r="C3" s="500"/>
      <c r="D3" s="500"/>
      <c r="E3" s="500"/>
      <c r="F3" s="500"/>
      <c r="G3" s="500"/>
      <c r="H3" s="500"/>
      <c r="I3" s="500"/>
      <c r="J3" s="500"/>
    </row>
    <row r="4" spans="2:10" x14ac:dyDescent="0.2">
      <c r="B4" s="595" t="s">
        <v>175</v>
      </c>
      <c r="C4" s="506"/>
      <c r="D4" s="595" t="s">
        <v>176</v>
      </c>
      <c r="E4" s="507"/>
      <c r="F4" s="597" t="s">
        <v>177</v>
      </c>
      <c r="G4" s="597"/>
      <c r="H4" s="597"/>
      <c r="I4" s="507"/>
      <c r="J4" s="595" t="s">
        <v>45</v>
      </c>
    </row>
    <row r="5" spans="2:10" x14ac:dyDescent="0.2">
      <c r="B5" s="596"/>
      <c r="C5" s="508"/>
      <c r="D5" s="596"/>
      <c r="E5" s="509"/>
      <c r="F5" s="510" t="s">
        <v>250</v>
      </c>
      <c r="G5" s="511"/>
      <c r="H5" s="510" t="s">
        <v>178</v>
      </c>
      <c r="I5" s="511"/>
      <c r="J5" s="596"/>
    </row>
    <row r="6" spans="2:10" x14ac:dyDescent="0.2">
      <c r="B6" s="501"/>
      <c r="C6" s="499"/>
      <c r="D6" s="499"/>
      <c r="E6" s="499"/>
      <c r="F6" s="502"/>
      <c r="G6" s="499"/>
      <c r="H6" s="502"/>
      <c r="I6" s="499"/>
      <c r="J6" s="499"/>
    </row>
    <row r="7" spans="2:10" ht="198.95" customHeight="1" x14ac:dyDescent="0.2">
      <c r="B7" s="598" t="s">
        <v>179</v>
      </c>
      <c r="C7" s="504"/>
      <c r="D7" s="505" t="s">
        <v>319</v>
      </c>
      <c r="E7" s="504"/>
      <c r="F7" s="505" t="s">
        <v>320</v>
      </c>
      <c r="G7" s="504"/>
      <c r="H7" s="505" t="s">
        <v>321</v>
      </c>
      <c r="I7" s="504"/>
      <c r="J7" s="592" t="s">
        <v>255</v>
      </c>
    </row>
    <row r="8" spans="2:10" ht="36.950000000000003" customHeight="1" x14ac:dyDescent="0.2">
      <c r="B8" s="598"/>
      <c r="C8" s="504"/>
      <c r="D8" s="505"/>
      <c r="E8" s="504"/>
      <c r="F8" s="591" t="s">
        <v>258</v>
      </c>
      <c r="G8" s="591"/>
      <c r="H8" s="591"/>
      <c r="I8" s="504"/>
      <c r="J8" s="592"/>
    </row>
    <row r="9" spans="2:10" ht="212.1" customHeight="1" x14ac:dyDescent="0.2">
      <c r="B9" s="503" t="s">
        <v>180</v>
      </c>
      <c r="C9" s="504"/>
      <c r="D9" s="505" t="s">
        <v>257</v>
      </c>
      <c r="E9" s="504"/>
      <c r="F9" s="505" t="s">
        <v>322</v>
      </c>
      <c r="G9" s="504"/>
      <c r="H9" s="505" t="s">
        <v>323</v>
      </c>
      <c r="I9" s="504"/>
      <c r="J9" s="592"/>
    </row>
    <row r="10" spans="2:10" s="296" customFormat="1" ht="28.5" customHeight="1" x14ac:dyDescent="0.2">
      <c r="B10" s="503"/>
      <c r="C10" s="504"/>
      <c r="D10" s="505"/>
      <c r="E10" s="504"/>
      <c r="F10" s="591" t="s">
        <v>259</v>
      </c>
      <c r="G10" s="591"/>
      <c r="H10" s="591"/>
      <c r="I10" s="504"/>
      <c r="J10" s="592"/>
    </row>
    <row r="11" spans="2:10" ht="6.75" customHeight="1" x14ac:dyDescent="0.2">
      <c r="B11" s="500"/>
      <c r="C11" s="500"/>
      <c r="D11" s="500"/>
      <c r="E11" s="500"/>
      <c r="F11" s="500"/>
      <c r="G11" s="500"/>
      <c r="H11" s="512"/>
      <c r="I11" s="500"/>
      <c r="J11" s="500"/>
    </row>
    <row r="12" spans="2:10" ht="4.5" customHeight="1" x14ac:dyDescent="0.2"/>
    <row r="13" spans="2:10" ht="39.950000000000003" customHeight="1" x14ac:dyDescent="0.2">
      <c r="B13" s="593" t="s">
        <v>324</v>
      </c>
      <c r="C13" s="593"/>
      <c r="D13" s="593"/>
      <c r="E13" s="593"/>
      <c r="F13" s="593"/>
      <c r="G13" s="593"/>
      <c r="H13" s="593"/>
      <c r="I13" s="593"/>
      <c r="J13" s="593"/>
    </row>
    <row r="14" spans="2:10" ht="6" customHeight="1" x14ac:dyDescent="0.2"/>
  </sheetData>
  <mergeCells count="10">
    <mergeCell ref="F10:H10"/>
    <mergeCell ref="J7:J10"/>
    <mergeCell ref="B13:J13"/>
    <mergeCell ref="B2:J2"/>
    <mergeCell ref="B4:B5"/>
    <mergeCell ref="D4:D5"/>
    <mergeCell ref="F4:H4"/>
    <mergeCell ref="J4:J5"/>
    <mergeCell ref="F8:H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Q2270"/>
  <sheetViews>
    <sheetView showGridLines="0" zoomScale="60" zoomScaleNormal="60" workbookViewId="0">
      <selection activeCell="T5" sqref="T5"/>
    </sheetView>
  </sheetViews>
  <sheetFormatPr defaultRowHeight="12.75" x14ac:dyDescent="0.2"/>
  <cols>
    <col min="1" max="1" width="3.5703125" style="125" bestFit="1" customWidth="1"/>
    <col min="2" max="2" width="98.7109375" style="126" customWidth="1"/>
    <col min="3" max="3" width="2.85546875" style="123" customWidth="1"/>
    <col min="4" max="4" width="16.140625" style="126" bestFit="1" customWidth="1"/>
    <col min="5" max="5" width="4.7109375" style="124" customWidth="1"/>
    <col min="6" max="6" width="10.7109375" style="155" customWidth="1"/>
    <col min="7" max="7" width="11" style="155" customWidth="1"/>
    <col min="8" max="8" width="3" style="124" customWidth="1"/>
    <col min="9" max="9" width="8.85546875" style="124"/>
    <col min="10" max="10" width="10.5703125" style="124" customWidth="1"/>
    <col min="11" max="11" width="3" style="124" customWidth="1"/>
    <col min="12" max="14" width="8.85546875" style="124"/>
    <col min="15" max="15" width="2.42578125" style="124" customWidth="1"/>
    <col min="16" max="255" width="8.85546875" style="124"/>
    <col min="256" max="256" width="7.5703125" style="124" bestFit="1" customWidth="1"/>
    <col min="257" max="257" width="63.42578125" style="124" customWidth="1"/>
    <col min="258" max="259" width="7.140625" style="124" customWidth="1"/>
    <col min="260" max="260" width="17.140625" style="124" customWidth="1"/>
    <col min="261" max="261" width="18.7109375" style="124" customWidth="1"/>
    <col min="262" max="262" width="20.140625" style="124" customWidth="1"/>
    <col min="263" max="511" width="8.85546875" style="124"/>
    <col min="512" max="512" width="7.5703125" style="124" bestFit="1" customWidth="1"/>
    <col min="513" max="513" width="63.42578125" style="124" customWidth="1"/>
    <col min="514" max="515" width="7.140625" style="124" customWidth="1"/>
    <col min="516" max="516" width="17.140625" style="124" customWidth="1"/>
    <col min="517" max="517" width="18.7109375" style="124" customWidth="1"/>
    <col min="518" max="518" width="20.140625" style="124" customWidth="1"/>
    <col min="519" max="767" width="8.85546875" style="124"/>
    <col min="768" max="768" width="7.5703125" style="124" bestFit="1" customWidth="1"/>
    <col min="769" max="769" width="63.42578125" style="124" customWidth="1"/>
    <col min="770" max="771" width="7.140625" style="124" customWidth="1"/>
    <col min="772" max="772" width="17.140625" style="124" customWidth="1"/>
    <col min="773" max="773" width="18.7109375" style="124" customWidth="1"/>
    <col min="774" max="774" width="20.140625" style="124" customWidth="1"/>
    <col min="775" max="1023" width="8.85546875" style="124"/>
    <col min="1024" max="1024" width="7.5703125" style="124" bestFit="1" customWidth="1"/>
    <col min="1025" max="1025" width="63.42578125" style="124" customWidth="1"/>
    <col min="1026" max="1027" width="7.140625" style="124" customWidth="1"/>
    <col min="1028" max="1028" width="17.140625" style="124" customWidth="1"/>
    <col min="1029" max="1029" width="18.7109375" style="124" customWidth="1"/>
    <col min="1030" max="1030" width="20.140625" style="124" customWidth="1"/>
    <col min="1031" max="1279" width="8.85546875" style="124"/>
    <col min="1280" max="1280" width="7.5703125" style="124" bestFit="1" customWidth="1"/>
    <col min="1281" max="1281" width="63.42578125" style="124" customWidth="1"/>
    <col min="1282" max="1283" width="7.140625" style="124" customWidth="1"/>
    <col min="1284" max="1284" width="17.140625" style="124" customWidth="1"/>
    <col min="1285" max="1285" width="18.7109375" style="124" customWidth="1"/>
    <col min="1286" max="1286" width="20.140625" style="124" customWidth="1"/>
    <col min="1287" max="1535" width="8.85546875" style="124"/>
    <col min="1536" max="1536" width="7.5703125" style="124" bestFit="1" customWidth="1"/>
    <col min="1537" max="1537" width="63.42578125" style="124" customWidth="1"/>
    <col min="1538" max="1539" width="7.140625" style="124" customWidth="1"/>
    <col min="1540" max="1540" width="17.140625" style="124" customWidth="1"/>
    <col min="1541" max="1541" width="18.7109375" style="124" customWidth="1"/>
    <col min="1542" max="1542" width="20.140625" style="124" customWidth="1"/>
    <col min="1543" max="1791" width="8.85546875" style="124"/>
    <col min="1792" max="1792" width="7.5703125" style="124" bestFit="1" customWidth="1"/>
    <col min="1793" max="1793" width="63.42578125" style="124" customWidth="1"/>
    <col min="1794" max="1795" width="7.140625" style="124" customWidth="1"/>
    <col min="1796" max="1796" width="17.140625" style="124" customWidth="1"/>
    <col min="1797" max="1797" width="18.7109375" style="124" customWidth="1"/>
    <col min="1798" max="1798" width="20.140625" style="124" customWidth="1"/>
    <col min="1799" max="2047" width="8.85546875" style="124"/>
    <col min="2048" max="2048" width="7.5703125" style="124" bestFit="1" customWidth="1"/>
    <col min="2049" max="2049" width="63.42578125" style="124" customWidth="1"/>
    <col min="2050" max="2051" width="7.140625" style="124" customWidth="1"/>
    <col min="2052" max="2052" width="17.140625" style="124" customWidth="1"/>
    <col min="2053" max="2053" width="18.7109375" style="124" customWidth="1"/>
    <col min="2054" max="2054" width="20.140625" style="124" customWidth="1"/>
    <col min="2055" max="2303" width="8.85546875" style="124"/>
    <col min="2304" max="2304" width="7.5703125" style="124" bestFit="1" customWidth="1"/>
    <col min="2305" max="2305" width="63.42578125" style="124" customWidth="1"/>
    <col min="2306" max="2307" width="7.140625" style="124" customWidth="1"/>
    <col min="2308" max="2308" width="17.140625" style="124" customWidth="1"/>
    <col min="2309" max="2309" width="18.7109375" style="124" customWidth="1"/>
    <col min="2310" max="2310" width="20.140625" style="124" customWidth="1"/>
    <col min="2311" max="2559" width="8.85546875" style="124"/>
    <col min="2560" max="2560" width="7.5703125" style="124" bestFit="1" customWidth="1"/>
    <col min="2561" max="2561" width="63.42578125" style="124" customWidth="1"/>
    <col min="2562" max="2563" width="7.140625" style="124" customWidth="1"/>
    <col min="2564" max="2564" width="17.140625" style="124" customWidth="1"/>
    <col min="2565" max="2565" width="18.7109375" style="124" customWidth="1"/>
    <col min="2566" max="2566" width="20.140625" style="124" customWidth="1"/>
    <col min="2567" max="2815" width="8.85546875" style="124"/>
    <col min="2816" max="2816" width="7.5703125" style="124" bestFit="1" customWidth="1"/>
    <col min="2817" max="2817" width="63.42578125" style="124" customWidth="1"/>
    <col min="2818" max="2819" width="7.140625" style="124" customWidth="1"/>
    <col min="2820" max="2820" width="17.140625" style="124" customWidth="1"/>
    <col min="2821" max="2821" width="18.7109375" style="124" customWidth="1"/>
    <col min="2822" max="2822" width="20.140625" style="124" customWidth="1"/>
    <col min="2823" max="3071" width="8.85546875" style="124"/>
    <col min="3072" max="3072" width="7.5703125" style="124" bestFit="1" customWidth="1"/>
    <col min="3073" max="3073" width="63.42578125" style="124" customWidth="1"/>
    <col min="3074" max="3075" width="7.140625" style="124" customWidth="1"/>
    <col min="3076" max="3076" width="17.140625" style="124" customWidth="1"/>
    <col min="3077" max="3077" width="18.7109375" style="124" customWidth="1"/>
    <col min="3078" max="3078" width="20.140625" style="124" customWidth="1"/>
    <col min="3079" max="3327" width="8.85546875" style="124"/>
    <col min="3328" max="3328" width="7.5703125" style="124" bestFit="1" customWidth="1"/>
    <col min="3329" max="3329" width="63.42578125" style="124" customWidth="1"/>
    <col min="3330" max="3331" width="7.140625" style="124" customWidth="1"/>
    <col min="3332" max="3332" width="17.140625" style="124" customWidth="1"/>
    <col min="3333" max="3333" width="18.7109375" style="124" customWidth="1"/>
    <col min="3334" max="3334" width="20.140625" style="124" customWidth="1"/>
    <col min="3335" max="3583" width="8.85546875" style="124"/>
    <col min="3584" max="3584" width="7.5703125" style="124" bestFit="1" customWidth="1"/>
    <col min="3585" max="3585" width="63.42578125" style="124" customWidth="1"/>
    <col min="3586" max="3587" width="7.140625" style="124" customWidth="1"/>
    <col min="3588" max="3588" width="17.140625" style="124" customWidth="1"/>
    <col min="3589" max="3589" width="18.7109375" style="124" customWidth="1"/>
    <col min="3590" max="3590" width="20.140625" style="124" customWidth="1"/>
    <col min="3591" max="3839" width="8.85546875" style="124"/>
    <col min="3840" max="3840" width="7.5703125" style="124" bestFit="1" customWidth="1"/>
    <col min="3841" max="3841" width="63.42578125" style="124" customWidth="1"/>
    <col min="3842" max="3843" width="7.140625" style="124" customWidth="1"/>
    <col min="3844" max="3844" width="17.140625" style="124" customWidth="1"/>
    <col min="3845" max="3845" width="18.7109375" style="124" customWidth="1"/>
    <col min="3846" max="3846" width="20.140625" style="124" customWidth="1"/>
    <col min="3847" max="4095" width="8.85546875" style="124"/>
    <col min="4096" max="4096" width="7.5703125" style="124" bestFit="1" customWidth="1"/>
    <col min="4097" max="4097" width="63.42578125" style="124" customWidth="1"/>
    <col min="4098" max="4099" width="7.140625" style="124" customWidth="1"/>
    <col min="4100" max="4100" width="17.140625" style="124" customWidth="1"/>
    <col min="4101" max="4101" width="18.7109375" style="124" customWidth="1"/>
    <col min="4102" max="4102" width="20.140625" style="124" customWidth="1"/>
    <col min="4103" max="4351" width="8.85546875" style="124"/>
    <col min="4352" max="4352" width="7.5703125" style="124" bestFit="1" customWidth="1"/>
    <col min="4353" max="4353" width="63.42578125" style="124" customWidth="1"/>
    <col min="4354" max="4355" width="7.140625" style="124" customWidth="1"/>
    <col min="4356" max="4356" width="17.140625" style="124" customWidth="1"/>
    <col min="4357" max="4357" width="18.7109375" style="124" customWidth="1"/>
    <col min="4358" max="4358" width="20.140625" style="124" customWidth="1"/>
    <col min="4359" max="4607" width="8.85546875" style="124"/>
    <col min="4608" max="4608" width="7.5703125" style="124" bestFit="1" customWidth="1"/>
    <col min="4609" max="4609" width="63.42578125" style="124" customWidth="1"/>
    <col min="4610" max="4611" width="7.140625" style="124" customWidth="1"/>
    <col min="4612" max="4612" width="17.140625" style="124" customWidth="1"/>
    <col min="4613" max="4613" width="18.7109375" style="124" customWidth="1"/>
    <col min="4614" max="4614" width="20.140625" style="124" customWidth="1"/>
    <col min="4615" max="4863" width="8.85546875" style="124"/>
    <col min="4864" max="4864" width="7.5703125" style="124" bestFit="1" customWidth="1"/>
    <col min="4865" max="4865" width="63.42578125" style="124" customWidth="1"/>
    <col min="4866" max="4867" width="7.140625" style="124" customWidth="1"/>
    <col min="4868" max="4868" width="17.140625" style="124" customWidth="1"/>
    <col min="4869" max="4869" width="18.7109375" style="124" customWidth="1"/>
    <col min="4870" max="4870" width="20.140625" style="124" customWidth="1"/>
    <col min="4871" max="5119" width="8.85546875" style="124"/>
    <col min="5120" max="5120" width="7.5703125" style="124" bestFit="1" customWidth="1"/>
    <col min="5121" max="5121" width="63.42578125" style="124" customWidth="1"/>
    <col min="5122" max="5123" width="7.140625" style="124" customWidth="1"/>
    <col min="5124" max="5124" width="17.140625" style="124" customWidth="1"/>
    <col min="5125" max="5125" width="18.7109375" style="124" customWidth="1"/>
    <col min="5126" max="5126" width="20.140625" style="124" customWidth="1"/>
    <col min="5127" max="5375" width="8.85546875" style="124"/>
    <col min="5376" max="5376" width="7.5703125" style="124" bestFit="1" customWidth="1"/>
    <col min="5377" max="5377" width="63.42578125" style="124" customWidth="1"/>
    <col min="5378" max="5379" width="7.140625" style="124" customWidth="1"/>
    <col min="5380" max="5380" width="17.140625" style="124" customWidth="1"/>
    <col min="5381" max="5381" width="18.7109375" style="124" customWidth="1"/>
    <col min="5382" max="5382" width="20.140625" style="124" customWidth="1"/>
    <col min="5383" max="5631" width="8.85546875" style="124"/>
    <col min="5632" max="5632" width="7.5703125" style="124" bestFit="1" customWidth="1"/>
    <col min="5633" max="5633" width="63.42578125" style="124" customWidth="1"/>
    <col min="5634" max="5635" width="7.140625" style="124" customWidth="1"/>
    <col min="5636" max="5636" width="17.140625" style="124" customWidth="1"/>
    <col min="5637" max="5637" width="18.7109375" style="124" customWidth="1"/>
    <col min="5638" max="5638" width="20.140625" style="124" customWidth="1"/>
    <col min="5639" max="5887" width="8.85546875" style="124"/>
    <col min="5888" max="5888" width="7.5703125" style="124" bestFit="1" customWidth="1"/>
    <col min="5889" max="5889" width="63.42578125" style="124" customWidth="1"/>
    <col min="5890" max="5891" width="7.140625" style="124" customWidth="1"/>
    <col min="5892" max="5892" width="17.140625" style="124" customWidth="1"/>
    <col min="5893" max="5893" width="18.7109375" style="124" customWidth="1"/>
    <col min="5894" max="5894" width="20.140625" style="124" customWidth="1"/>
    <col min="5895" max="6143" width="8.85546875" style="124"/>
    <col min="6144" max="6144" width="7.5703125" style="124" bestFit="1" customWidth="1"/>
    <col min="6145" max="6145" width="63.42578125" style="124" customWidth="1"/>
    <col min="6146" max="6147" width="7.140625" style="124" customWidth="1"/>
    <col min="6148" max="6148" width="17.140625" style="124" customWidth="1"/>
    <col min="6149" max="6149" width="18.7109375" style="124" customWidth="1"/>
    <col min="6150" max="6150" width="20.140625" style="124" customWidth="1"/>
    <col min="6151" max="6399" width="8.85546875" style="124"/>
    <col min="6400" max="6400" width="7.5703125" style="124" bestFit="1" customWidth="1"/>
    <col min="6401" max="6401" width="63.42578125" style="124" customWidth="1"/>
    <col min="6402" max="6403" width="7.140625" style="124" customWidth="1"/>
    <col min="6404" max="6404" width="17.140625" style="124" customWidth="1"/>
    <col min="6405" max="6405" width="18.7109375" style="124" customWidth="1"/>
    <col min="6406" max="6406" width="20.140625" style="124" customWidth="1"/>
    <col min="6407" max="6655" width="8.85546875" style="124"/>
    <col min="6656" max="6656" width="7.5703125" style="124" bestFit="1" customWidth="1"/>
    <col min="6657" max="6657" width="63.42578125" style="124" customWidth="1"/>
    <col min="6658" max="6659" width="7.140625" style="124" customWidth="1"/>
    <col min="6660" max="6660" width="17.140625" style="124" customWidth="1"/>
    <col min="6661" max="6661" width="18.7109375" style="124" customWidth="1"/>
    <col min="6662" max="6662" width="20.140625" style="124" customWidth="1"/>
    <col min="6663" max="6911" width="8.85546875" style="124"/>
    <col min="6912" max="6912" width="7.5703125" style="124" bestFit="1" customWidth="1"/>
    <col min="6913" max="6913" width="63.42578125" style="124" customWidth="1"/>
    <col min="6914" max="6915" width="7.140625" style="124" customWidth="1"/>
    <col min="6916" max="6916" width="17.140625" style="124" customWidth="1"/>
    <col min="6917" max="6917" width="18.7109375" style="124" customWidth="1"/>
    <col min="6918" max="6918" width="20.140625" style="124" customWidth="1"/>
    <col min="6919" max="7167" width="8.85546875" style="124"/>
    <col min="7168" max="7168" width="7.5703125" style="124" bestFit="1" customWidth="1"/>
    <col min="7169" max="7169" width="63.42578125" style="124" customWidth="1"/>
    <col min="7170" max="7171" width="7.140625" style="124" customWidth="1"/>
    <col min="7172" max="7172" width="17.140625" style="124" customWidth="1"/>
    <col min="7173" max="7173" width="18.7109375" style="124" customWidth="1"/>
    <col min="7174" max="7174" width="20.140625" style="124" customWidth="1"/>
    <col min="7175" max="7423" width="8.85546875" style="124"/>
    <col min="7424" max="7424" width="7.5703125" style="124" bestFit="1" customWidth="1"/>
    <col min="7425" max="7425" width="63.42578125" style="124" customWidth="1"/>
    <col min="7426" max="7427" width="7.140625" style="124" customWidth="1"/>
    <col min="7428" max="7428" width="17.140625" style="124" customWidth="1"/>
    <col min="7429" max="7429" width="18.7109375" style="124" customWidth="1"/>
    <col min="7430" max="7430" width="20.140625" style="124" customWidth="1"/>
    <col min="7431" max="7679" width="8.85546875" style="124"/>
    <col min="7680" max="7680" width="7.5703125" style="124" bestFit="1" customWidth="1"/>
    <col min="7681" max="7681" width="63.42578125" style="124" customWidth="1"/>
    <col min="7682" max="7683" width="7.140625" style="124" customWidth="1"/>
    <col min="7684" max="7684" width="17.140625" style="124" customWidth="1"/>
    <col min="7685" max="7685" width="18.7109375" style="124" customWidth="1"/>
    <col min="7686" max="7686" width="20.140625" style="124" customWidth="1"/>
    <col min="7687" max="7935" width="8.85546875" style="124"/>
    <col min="7936" max="7936" width="7.5703125" style="124" bestFit="1" customWidth="1"/>
    <col min="7937" max="7937" width="63.42578125" style="124" customWidth="1"/>
    <col min="7938" max="7939" width="7.140625" style="124" customWidth="1"/>
    <col min="7940" max="7940" width="17.140625" style="124" customWidth="1"/>
    <col min="7941" max="7941" width="18.7109375" style="124" customWidth="1"/>
    <col min="7942" max="7942" width="20.140625" style="124" customWidth="1"/>
    <col min="7943" max="8191" width="8.85546875" style="124"/>
    <col min="8192" max="8192" width="7.5703125" style="124" bestFit="1" customWidth="1"/>
    <col min="8193" max="8193" width="63.42578125" style="124" customWidth="1"/>
    <col min="8194" max="8195" width="7.140625" style="124" customWidth="1"/>
    <col min="8196" max="8196" width="17.140625" style="124" customWidth="1"/>
    <col min="8197" max="8197" width="18.7109375" style="124" customWidth="1"/>
    <col min="8198" max="8198" width="20.140625" style="124" customWidth="1"/>
    <col min="8199" max="8447" width="8.85546875" style="124"/>
    <col min="8448" max="8448" width="7.5703125" style="124" bestFit="1" customWidth="1"/>
    <col min="8449" max="8449" width="63.42578125" style="124" customWidth="1"/>
    <col min="8450" max="8451" width="7.140625" style="124" customWidth="1"/>
    <col min="8452" max="8452" width="17.140625" style="124" customWidth="1"/>
    <col min="8453" max="8453" width="18.7109375" style="124" customWidth="1"/>
    <col min="8454" max="8454" width="20.140625" style="124" customWidth="1"/>
    <col min="8455" max="8703" width="8.85546875" style="124"/>
    <col min="8704" max="8704" width="7.5703125" style="124" bestFit="1" customWidth="1"/>
    <col min="8705" max="8705" width="63.42578125" style="124" customWidth="1"/>
    <col min="8706" max="8707" width="7.140625" style="124" customWidth="1"/>
    <col min="8708" max="8708" width="17.140625" style="124" customWidth="1"/>
    <col min="8709" max="8709" width="18.7109375" style="124" customWidth="1"/>
    <col min="8710" max="8710" width="20.140625" style="124" customWidth="1"/>
    <col min="8711" max="8959" width="8.85546875" style="124"/>
    <col min="8960" max="8960" width="7.5703125" style="124" bestFit="1" customWidth="1"/>
    <col min="8961" max="8961" width="63.42578125" style="124" customWidth="1"/>
    <col min="8962" max="8963" width="7.140625" style="124" customWidth="1"/>
    <col min="8964" max="8964" width="17.140625" style="124" customWidth="1"/>
    <col min="8965" max="8965" width="18.7109375" style="124" customWidth="1"/>
    <col min="8966" max="8966" width="20.140625" style="124" customWidth="1"/>
    <col min="8967" max="9215" width="8.85546875" style="124"/>
    <col min="9216" max="9216" width="7.5703125" style="124" bestFit="1" customWidth="1"/>
    <col min="9217" max="9217" width="63.42578125" style="124" customWidth="1"/>
    <col min="9218" max="9219" width="7.140625" style="124" customWidth="1"/>
    <col min="9220" max="9220" width="17.140625" style="124" customWidth="1"/>
    <col min="9221" max="9221" width="18.7109375" style="124" customWidth="1"/>
    <col min="9222" max="9222" width="20.140625" style="124" customWidth="1"/>
    <col min="9223" max="9471" width="8.85546875" style="124"/>
    <col min="9472" max="9472" width="7.5703125" style="124" bestFit="1" customWidth="1"/>
    <col min="9473" max="9473" width="63.42578125" style="124" customWidth="1"/>
    <col min="9474" max="9475" width="7.140625" style="124" customWidth="1"/>
    <col min="9476" max="9476" width="17.140625" style="124" customWidth="1"/>
    <col min="9477" max="9477" width="18.7109375" style="124" customWidth="1"/>
    <col min="9478" max="9478" width="20.140625" style="124" customWidth="1"/>
    <col min="9479" max="9727" width="8.85546875" style="124"/>
    <col min="9728" max="9728" width="7.5703125" style="124" bestFit="1" customWidth="1"/>
    <col min="9729" max="9729" width="63.42578125" style="124" customWidth="1"/>
    <col min="9730" max="9731" width="7.140625" style="124" customWidth="1"/>
    <col min="9732" max="9732" width="17.140625" style="124" customWidth="1"/>
    <col min="9733" max="9733" width="18.7109375" style="124" customWidth="1"/>
    <col min="9734" max="9734" width="20.140625" style="124" customWidth="1"/>
    <col min="9735" max="9983" width="8.85546875" style="124"/>
    <col min="9984" max="9984" width="7.5703125" style="124" bestFit="1" customWidth="1"/>
    <col min="9985" max="9985" width="63.42578125" style="124" customWidth="1"/>
    <col min="9986" max="9987" width="7.140625" style="124" customWidth="1"/>
    <col min="9988" max="9988" width="17.140625" style="124" customWidth="1"/>
    <col min="9989" max="9989" width="18.7109375" style="124" customWidth="1"/>
    <col min="9990" max="9990" width="20.140625" style="124" customWidth="1"/>
    <col min="9991" max="10239" width="8.85546875" style="124"/>
    <col min="10240" max="10240" width="7.5703125" style="124" bestFit="1" customWidth="1"/>
    <col min="10241" max="10241" width="63.42578125" style="124" customWidth="1"/>
    <col min="10242" max="10243" width="7.140625" style="124" customWidth="1"/>
    <col min="10244" max="10244" width="17.140625" style="124" customWidth="1"/>
    <col min="10245" max="10245" width="18.7109375" style="124" customWidth="1"/>
    <col min="10246" max="10246" width="20.140625" style="124" customWidth="1"/>
    <col min="10247" max="10495" width="8.85546875" style="124"/>
    <col min="10496" max="10496" width="7.5703125" style="124" bestFit="1" customWidth="1"/>
    <col min="10497" max="10497" width="63.42578125" style="124" customWidth="1"/>
    <col min="10498" max="10499" width="7.140625" style="124" customWidth="1"/>
    <col min="10500" max="10500" width="17.140625" style="124" customWidth="1"/>
    <col min="10501" max="10501" width="18.7109375" style="124" customWidth="1"/>
    <col min="10502" max="10502" width="20.140625" style="124" customWidth="1"/>
    <col min="10503" max="10751" width="8.85546875" style="124"/>
    <col min="10752" max="10752" width="7.5703125" style="124" bestFit="1" customWidth="1"/>
    <col min="10753" max="10753" width="63.42578125" style="124" customWidth="1"/>
    <col min="10754" max="10755" width="7.140625" style="124" customWidth="1"/>
    <col min="10756" max="10756" width="17.140625" style="124" customWidth="1"/>
    <col min="10757" max="10757" width="18.7109375" style="124" customWidth="1"/>
    <col min="10758" max="10758" width="20.140625" style="124" customWidth="1"/>
    <col min="10759" max="11007" width="8.85546875" style="124"/>
    <col min="11008" max="11008" width="7.5703125" style="124" bestFit="1" customWidth="1"/>
    <col min="11009" max="11009" width="63.42578125" style="124" customWidth="1"/>
    <col min="11010" max="11011" width="7.140625" style="124" customWidth="1"/>
    <col min="11012" max="11012" width="17.140625" style="124" customWidth="1"/>
    <col min="11013" max="11013" width="18.7109375" style="124" customWidth="1"/>
    <col min="11014" max="11014" width="20.140625" style="124" customWidth="1"/>
    <col min="11015" max="11263" width="8.85546875" style="124"/>
    <col min="11264" max="11264" width="7.5703125" style="124" bestFit="1" customWidth="1"/>
    <col min="11265" max="11265" width="63.42578125" style="124" customWidth="1"/>
    <col min="11266" max="11267" width="7.140625" style="124" customWidth="1"/>
    <col min="11268" max="11268" width="17.140625" style="124" customWidth="1"/>
    <col min="11269" max="11269" width="18.7109375" style="124" customWidth="1"/>
    <col min="11270" max="11270" width="20.140625" style="124" customWidth="1"/>
    <col min="11271" max="11519" width="8.85546875" style="124"/>
    <col min="11520" max="11520" width="7.5703125" style="124" bestFit="1" customWidth="1"/>
    <col min="11521" max="11521" width="63.42578125" style="124" customWidth="1"/>
    <col min="11522" max="11523" width="7.140625" style="124" customWidth="1"/>
    <col min="11524" max="11524" width="17.140625" style="124" customWidth="1"/>
    <col min="11525" max="11525" width="18.7109375" style="124" customWidth="1"/>
    <col min="11526" max="11526" width="20.140625" style="124" customWidth="1"/>
    <col min="11527" max="11775" width="8.85546875" style="124"/>
    <col min="11776" max="11776" width="7.5703125" style="124" bestFit="1" customWidth="1"/>
    <col min="11777" max="11777" width="63.42578125" style="124" customWidth="1"/>
    <col min="11778" max="11779" width="7.140625" style="124" customWidth="1"/>
    <col min="11780" max="11780" width="17.140625" style="124" customWidth="1"/>
    <col min="11781" max="11781" width="18.7109375" style="124" customWidth="1"/>
    <col min="11782" max="11782" width="20.140625" style="124" customWidth="1"/>
    <col min="11783" max="12031" width="8.85546875" style="124"/>
    <col min="12032" max="12032" width="7.5703125" style="124" bestFit="1" customWidth="1"/>
    <col min="12033" max="12033" width="63.42578125" style="124" customWidth="1"/>
    <col min="12034" max="12035" width="7.140625" style="124" customWidth="1"/>
    <col min="12036" max="12036" width="17.140625" style="124" customWidth="1"/>
    <col min="12037" max="12037" width="18.7109375" style="124" customWidth="1"/>
    <col min="12038" max="12038" width="20.140625" style="124" customWidth="1"/>
    <col min="12039" max="12287" width="8.85546875" style="124"/>
    <col min="12288" max="12288" width="7.5703125" style="124" bestFit="1" customWidth="1"/>
    <col min="12289" max="12289" width="63.42578125" style="124" customWidth="1"/>
    <col min="12290" max="12291" width="7.140625" style="124" customWidth="1"/>
    <col min="12292" max="12292" width="17.140625" style="124" customWidth="1"/>
    <col min="12293" max="12293" width="18.7109375" style="124" customWidth="1"/>
    <col min="12294" max="12294" width="20.140625" style="124" customWidth="1"/>
    <col min="12295" max="12543" width="8.85546875" style="124"/>
    <col min="12544" max="12544" width="7.5703125" style="124" bestFit="1" customWidth="1"/>
    <col min="12545" max="12545" width="63.42578125" style="124" customWidth="1"/>
    <col min="12546" max="12547" width="7.140625" style="124" customWidth="1"/>
    <col min="12548" max="12548" width="17.140625" style="124" customWidth="1"/>
    <col min="12549" max="12549" width="18.7109375" style="124" customWidth="1"/>
    <col min="12550" max="12550" width="20.140625" style="124" customWidth="1"/>
    <col min="12551" max="12799" width="8.85546875" style="124"/>
    <col min="12800" max="12800" width="7.5703125" style="124" bestFit="1" customWidth="1"/>
    <col min="12801" max="12801" width="63.42578125" style="124" customWidth="1"/>
    <col min="12802" max="12803" width="7.140625" style="124" customWidth="1"/>
    <col min="12804" max="12804" width="17.140625" style="124" customWidth="1"/>
    <col min="12805" max="12805" width="18.7109375" style="124" customWidth="1"/>
    <col min="12806" max="12806" width="20.140625" style="124" customWidth="1"/>
    <col min="12807" max="13055" width="8.85546875" style="124"/>
    <col min="13056" max="13056" width="7.5703125" style="124" bestFit="1" customWidth="1"/>
    <col min="13057" max="13057" width="63.42578125" style="124" customWidth="1"/>
    <col min="13058" max="13059" width="7.140625" style="124" customWidth="1"/>
    <col min="13060" max="13060" width="17.140625" style="124" customWidth="1"/>
    <col min="13061" max="13061" width="18.7109375" style="124" customWidth="1"/>
    <col min="13062" max="13062" width="20.140625" style="124" customWidth="1"/>
    <col min="13063" max="13311" width="8.85546875" style="124"/>
    <col min="13312" max="13312" width="7.5703125" style="124" bestFit="1" customWidth="1"/>
    <col min="13313" max="13313" width="63.42578125" style="124" customWidth="1"/>
    <col min="13314" max="13315" width="7.140625" style="124" customWidth="1"/>
    <col min="13316" max="13316" width="17.140625" style="124" customWidth="1"/>
    <col min="13317" max="13317" width="18.7109375" style="124" customWidth="1"/>
    <col min="13318" max="13318" width="20.140625" style="124" customWidth="1"/>
    <col min="13319" max="13567" width="8.85546875" style="124"/>
    <col min="13568" max="13568" width="7.5703125" style="124" bestFit="1" customWidth="1"/>
    <col min="13569" max="13569" width="63.42578125" style="124" customWidth="1"/>
    <col min="13570" max="13571" width="7.140625" style="124" customWidth="1"/>
    <col min="13572" max="13572" width="17.140625" style="124" customWidth="1"/>
    <col min="13573" max="13573" width="18.7109375" style="124" customWidth="1"/>
    <col min="13574" max="13574" width="20.140625" style="124" customWidth="1"/>
    <col min="13575" max="13823" width="8.85546875" style="124"/>
    <col min="13824" max="13824" width="7.5703125" style="124" bestFit="1" customWidth="1"/>
    <col min="13825" max="13825" width="63.42578125" style="124" customWidth="1"/>
    <col min="13826" max="13827" width="7.140625" style="124" customWidth="1"/>
    <col min="13828" max="13828" width="17.140625" style="124" customWidth="1"/>
    <col min="13829" max="13829" width="18.7109375" style="124" customWidth="1"/>
    <col min="13830" max="13830" width="20.140625" style="124" customWidth="1"/>
    <col min="13831" max="14079" width="8.85546875" style="124"/>
    <col min="14080" max="14080" width="7.5703125" style="124" bestFit="1" customWidth="1"/>
    <col min="14081" max="14081" width="63.42578125" style="124" customWidth="1"/>
    <col min="14082" max="14083" width="7.140625" style="124" customWidth="1"/>
    <col min="14084" max="14084" width="17.140625" style="124" customWidth="1"/>
    <col min="14085" max="14085" width="18.7109375" style="124" customWidth="1"/>
    <col min="14086" max="14086" width="20.140625" style="124" customWidth="1"/>
    <col min="14087" max="14335" width="8.85546875" style="124"/>
    <col min="14336" max="14336" width="7.5703125" style="124" bestFit="1" customWidth="1"/>
    <col min="14337" max="14337" width="63.42578125" style="124" customWidth="1"/>
    <col min="14338" max="14339" width="7.140625" style="124" customWidth="1"/>
    <col min="14340" max="14340" width="17.140625" style="124" customWidth="1"/>
    <col min="14341" max="14341" width="18.7109375" style="124" customWidth="1"/>
    <col min="14342" max="14342" width="20.140625" style="124" customWidth="1"/>
    <col min="14343" max="14591" width="8.85546875" style="124"/>
    <col min="14592" max="14592" width="7.5703125" style="124" bestFit="1" customWidth="1"/>
    <col min="14593" max="14593" width="63.42578125" style="124" customWidth="1"/>
    <col min="14594" max="14595" width="7.140625" style="124" customWidth="1"/>
    <col min="14596" max="14596" width="17.140625" style="124" customWidth="1"/>
    <col min="14597" max="14597" width="18.7109375" style="124" customWidth="1"/>
    <col min="14598" max="14598" width="20.140625" style="124" customWidth="1"/>
    <col min="14599" max="14847" width="8.85546875" style="124"/>
    <col min="14848" max="14848" width="7.5703125" style="124" bestFit="1" customWidth="1"/>
    <col min="14849" max="14849" width="63.42578125" style="124" customWidth="1"/>
    <col min="14850" max="14851" width="7.140625" style="124" customWidth="1"/>
    <col min="14852" max="14852" width="17.140625" style="124" customWidth="1"/>
    <col min="14853" max="14853" width="18.7109375" style="124" customWidth="1"/>
    <col min="14854" max="14854" width="20.140625" style="124" customWidth="1"/>
    <col min="14855" max="15103" width="8.85546875" style="124"/>
    <col min="15104" max="15104" width="7.5703125" style="124" bestFit="1" customWidth="1"/>
    <col min="15105" max="15105" width="63.42578125" style="124" customWidth="1"/>
    <col min="15106" max="15107" width="7.140625" style="124" customWidth="1"/>
    <col min="15108" max="15108" width="17.140625" style="124" customWidth="1"/>
    <col min="15109" max="15109" width="18.7109375" style="124" customWidth="1"/>
    <col min="15110" max="15110" width="20.140625" style="124" customWidth="1"/>
    <col min="15111" max="15359" width="8.85546875" style="124"/>
    <col min="15360" max="15360" width="7.5703125" style="124" bestFit="1" customWidth="1"/>
    <col min="15361" max="15361" width="63.42578125" style="124" customWidth="1"/>
    <col min="15362" max="15363" width="7.140625" style="124" customWidth="1"/>
    <col min="15364" max="15364" width="17.140625" style="124" customWidth="1"/>
    <col min="15365" max="15365" width="18.7109375" style="124" customWidth="1"/>
    <col min="15366" max="15366" width="20.140625" style="124" customWidth="1"/>
    <col min="15367" max="15615" width="8.85546875" style="124"/>
    <col min="15616" max="15616" width="7.5703125" style="124" bestFit="1" customWidth="1"/>
    <col min="15617" max="15617" width="63.42578125" style="124" customWidth="1"/>
    <col min="15618" max="15619" width="7.140625" style="124" customWidth="1"/>
    <col min="15620" max="15620" width="17.140625" style="124" customWidth="1"/>
    <col min="15621" max="15621" width="18.7109375" style="124" customWidth="1"/>
    <col min="15622" max="15622" width="20.140625" style="124" customWidth="1"/>
    <col min="15623" max="15871" width="8.85546875" style="124"/>
    <col min="15872" max="15872" width="7.5703125" style="124" bestFit="1" customWidth="1"/>
    <col min="15873" max="15873" width="63.42578125" style="124" customWidth="1"/>
    <col min="15874" max="15875" width="7.140625" style="124" customWidth="1"/>
    <col min="15876" max="15876" width="17.140625" style="124" customWidth="1"/>
    <col min="15877" max="15877" width="18.7109375" style="124" customWidth="1"/>
    <col min="15878" max="15878" width="20.140625" style="124" customWidth="1"/>
    <col min="15879" max="16127" width="8.85546875" style="124"/>
    <col min="16128" max="16128" width="7.5703125" style="124" bestFit="1" customWidth="1"/>
    <col min="16129" max="16129" width="63.42578125" style="124" customWidth="1"/>
    <col min="16130" max="16131" width="7.140625" style="124" customWidth="1"/>
    <col min="16132" max="16132" width="17.140625" style="124" customWidth="1"/>
    <col min="16133" max="16133" width="18.7109375" style="124" customWidth="1"/>
    <col min="16134" max="16134" width="20.140625" style="124" customWidth="1"/>
    <col min="16135" max="16384" width="8.85546875" style="124"/>
  </cols>
  <sheetData>
    <row r="1" spans="1:17" ht="13.5" thickBot="1" x14ac:dyDescent="0.25">
      <c r="B1" s="154"/>
      <c r="C1" s="128"/>
      <c r="D1" s="129"/>
      <c r="E1" s="130"/>
      <c r="F1" s="599"/>
      <c r="G1" s="599"/>
      <c r="H1" s="130"/>
      <c r="I1" s="602"/>
      <c r="J1" s="602"/>
    </row>
    <row r="2" spans="1:17" ht="13.5" customHeight="1" thickBot="1" x14ac:dyDescent="0.25">
      <c r="A2" s="145"/>
      <c r="B2" s="158"/>
      <c r="D2" s="129"/>
      <c r="F2" s="600" t="s">
        <v>91</v>
      </c>
      <c r="G2" s="601"/>
      <c r="I2" s="600" t="s">
        <v>92</v>
      </c>
      <c r="J2" s="601"/>
    </row>
    <row r="3" spans="1:17" ht="63.75" customHeight="1" thickBot="1" x14ac:dyDescent="0.25">
      <c r="A3" s="159" t="s">
        <v>94</v>
      </c>
      <c r="B3" s="160" t="s">
        <v>95</v>
      </c>
      <c r="D3" s="469" t="s">
        <v>247</v>
      </c>
      <c r="F3" s="476" t="s">
        <v>102</v>
      </c>
      <c r="G3" s="476" t="s">
        <v>85</v>
      </c>
      <c r="I3" s="477" t="s">
        <v>102</v>
      </c>
      <c r="J3" s="477" t="s">
        <v>85</v>
      </c>
    </row>
    <row r="4" spans="1:17" s="184" customFormat="1" ht="9" customHeight="1" x14ac:dyDescent="0.2">
      <c r="A4" s="192"/>
      <c r="B4" s="193"/>
      <c r="C4" s="194"/>
      <c r="D4" s="195"/>
      <c r="F4" s="196"/>
      <c r="G4" s="196"/>
      <c r="I4" s="197"/>
      <c r="J4" s="197"/>
      <c r="L4" s="124"/>
    </row>
    <row r="5" spans="1:17" x14ac:dyDescent="0.2">
      <c r="A5" s="133">
        <v>1</v>
      </c>
      <c r="B5" s="173" t="s">
        <v>272</v>
      </c>
      <c r="D5" s="138"/>
      <c r="F5" s="177">
        <v>0</v>
      </c>
      <c r="G5" s="177">
        <v>0</v>
      </c>
      <c r="H5" s="177"/>
      <c r="I5" s="177">
        <v>0</v>
      </c>
      <c r="J5" s="177">
        <v>0</v>
      </c>
      <c r="M5" s="514">
        <f>1-F5</f>
        <v>1</v>
      </c>
      <c r="N5" s="514">
        <f t="shared" ref="N5" si="0">1-G5</f>
        <v>1</v>
      </c>
      <c r="O5" s="514"/>
      <c r="P5" s="514">
        <f t="shared" ref="P5" si="1">1-I5</f>
        <v>1</v>
      </c>
      <c r="Q5" s="514">
        <f t="shared" ref="Q5" si="2">1-J5</f>
        <v>1</v>
      </c>
    </row>
    <row r="6" spans="1:17" s="184" customFormat="1" ht="6.75" x14ac:dyDescent="0.15">
      <c r="A6" s="198"/>
      <c r="B6" s="191"/>
      <c r="C6" s="194"/>
      <c r="D6" s="183"/>
      <c r="E6" s="187"/>
      <c r="F6" s="199"/>
      <c r="G6" s="199"/>
      <c r="H6" s="199"/>
      <c r="I6" s="199"/>
      <c r="J6" s="199"/>
      <c r="M6" s="515"/>
      <c r="N6" s="515"/>
      <c r="O6" s="515"/>
      <c r="P6" s="515"/>
      <c r="Q6" s="515"/>
    </row>
    <row r="7" spans="1:17" x14ac:dyDescent="0.2">
      <c r="A7" s="131"/>
      <c r="B7" s="169" t="s">
        <v>249</v>
      </c>
      <c r="D7" s="129"/>
      <c r="F7" s="177"/>
      <c r="G7" s="177"/>
      <c r="H7" s="177"/>
      <c r="I7" s="177"/>
      <c r="J7" s="177"/>
      <c r="M7" s="513"/>
      <c r="N7" s="513"/>
      <c r="O7" s="513"/>
      <c r="P7" s="513"/>
      <c r="Q7" s="513"/>
    </row>
    <row r="8" spans="1:17" x14ac:dyDescent="0.2">
      <c r="A8" s="131"/>
      <c r="B8" s="166" t="s">
        <v>87</v>
      </c>
      <c r="D8" s="132"/>
      <c r="F8" s="177"/>
      <c r="G8" s="177"/>
      <c r="H8" s="177"/>
      <c r="I8" s="177"/>
      <c r="J8" s="177"/>
      <c r="M8" s="513"/>
      <c r="N8" s="513"/>
      <c r="O8" s="513"/>
      <c r="P8" s="513"/>
      <c r="Q8" s="513"/>
    </row>
    <row r="9" spans="1:17" ht="12.75" customHeight="1" x14ac:dyDescent="0.2">
      <c r="A9" s="133">
        <v>3</v>
      </c>
      <c r="B9" s="167" t="s">
        <v>99</v>
      </c>
      <c r="C9" s="136"/>
      <c r="D9" s="135"/>
      <c r="F9" s="177">
        <v>0</v>
      </c>
      <c r="G9" s="177">
        <v>0</v>
      </c>
      <c r="H9" s="177"/>
      <c r="I9" s="177">
        <v>0</v>
      </c>
      <c r="J9" s="177">
        <v>0</v>
      </c>
      <c r="M9" s="514">
        <f>1-F9</f>
        <v>1</v>
      </c>
      <c r="N9" s="514">
        <f t="shared" ref="N9:Q9" si="3">1-G9</f>
        <v>1</v>
      </c>
      <c r="O9" s="514"/>
      <c r="P9" s="514">
        <f t="shared" si="3"/>
        <v>1</v>
      </c>
      <c r="Q9" s="514">
        <f t="shared" si="3"/>
        <v>1</v>
      </c>
    </row>
    <row r="10" spans="1:17" ht="12.75" customHeight="1" x14ac:dyDescent="0.2">
      <c r="A10" s="133">
        <v>4</v>
      </c>
      <c r="B10" s="168" t="s">
        <v>98</v>
      </c>
      <c r="C10" s="136"/>
      <c r="D10" s="135"/>
      <c r="F10" s="177">
        <v>0</v>
      </c>
      <c r="G10" s="177">
        <v>0</v>
      </c>
      <c r="H10" s="177"/>
      <c r="I10" s="177">
        <v>0</v>
      </c>
      <c r="J10" s="177">
        <v>0</v>
      </c>
      <c r="M10" s="514">
        <f t="shared" ref="M10:M49" si="4">1-F10</f>
        <v>1</v>
      </c>
      <c r="N10" s="514">
        <f t="shared" ref="N10:N49" si="5">1-G10</f>
        <v>1</v>
      </c>
      <c r="O10" s="514"/>
      <c r="P10" s="514">
        <f t="shared" ref="P10:P49" si="6">1-I10</f>
        <v>1</v>
      </c>
      <c r="Q10" s="514">
        <f t="shared" ref="Q10:Q49" si="7">1-J10</f>
        <v>1</v>
      </c>
    </row>
    <row r="11" spans="1:17" x14ac:dyDescent="0.2">
      <c r="A11" s="133">
        <v>5</v>
      </c>
      <c r="B11" s="168" t="s">
        <v>72</v>
      </c>
      <c r="C11" s="136"/>
      <c r="D11" s="138"/>
      <c r="F11" s="177">
        <v>0.05</v>
      </c>
      <c r="G11" s="177">
        <v>0.1</v>
      </c>
      <c r="H11" s="177"/>
      <c r="I11" s="177">
        <v>0</v>
      </c>
      <c r="J11" s="177">
        <v>0.1</v>
      </c>
      <c r="M11" s="514">
        <f t="shared" si="4"/>
        <v>0.95</v>
      </c>
      <c r="N11" s="514">
        <f t="shared" si="5"/>
        <v>0.9</v>
      </c>
      <c r="O11" s="514"/>
      <c r="P11" s="514">
        <f t="shared" si="6"/>
        <v>1</v>
      </c>
      <c r="Q11" s="514">
        <f t="shared" si="7"/>
        <v>0.9</v>
      </c>
    </row>
    <row r="12" spans="1:17" x14ac:dyDescent="0.2">
      <c r="A12" s="133">
        <v>6</v>
      </c>
      <c r="B12" s="167" t="s">
        <v>73</v>
      </c>
      <c r="C12" s="136"/>
      <c r="D12" s="138"/>
      <c r="F12" s="177">
        <v>0.05</v>
      </c>
      <c r="G12" s="177">
        <v>0.1</v>
      </c>
      <c r="H12" s="177"/>
      <c r="I12" s="177">
        <v>0</v>
      </c>
      <c r="J12" s="177">
        <v>0.1</v>
      </c>
      <c r="M12" s="514">
        <f t="shared" si="4"/>
        <v>0.95</v>
      </c>
      <c r="N12" s="514">
        <f t="shared" si="5"/>
        <v>0.9</v>
      </c>
      <c r="O12" s="514"/>
      <c r="P12" s="514">
        <f t="shared" si="6"/>
        <v>1</v>
      </c>
      <c r="Q12" s="514">
        <f t="shared" si="7"/>
        <v>0.9</v>
      </c>
    </row>
    <row r="13" spans="1:17" x14ac:dyDescent="0.2">
      <c r="A13" s="133">
        <v>7</v>
      </c>
      <c r="B13" s="168" t="s">
        <v>181</v>
      </c>
      <c r="C13" s="136"/>
      <c r="D13" s="138"/>
      <c r="F13" s="177">
        <v>0.1</v>
      </c>
      <c r="G13" s="177">
        <v>0.15</v>
      </c>
      <c r="H13" s="177"/>
      <c r="I13" s="177">
        <v>0</v>
      </c>
      <c r="J13" s="177">
        <v>0.1</v>
      </c>
      <c r="M13" s="514">
        <f t="shared" si="4"/>
        <v>0.9</v>
      </c>
      <c r="N13" s="514">
        <f t="shared" si="5"/>
        <v>0.85</v>
      </c>
      <c r="O13" s="514"/>
      <c r="P13" s="514">
        <f t="shared" si="6"/>
        <v>1</v>
      </c>
      <c r="Q13" s="514">
        <f t="shared" si="7"/>
        <v>0.9</v>
      </c>
    </row>
    <row r="14" spans="1:17" x14ac:dyDescent="0.2">
      <c r="A14" s="133">
        <v>8</v>
      </c>
      <c r="B14" s="165" t="s">
        <v>90</v>
      </c>
      <c r="C14" s="136"/>
      <c r="D14" s="139"/>
      <c r="F14" s="177">
        <v>0.15</v>
      </c>
      <c r="G14" s="177">
        <v>0.2</v>
      </c>
      <c r="H14" s="177"/>
      <c r="I14" s="177">
        <v>0</v>
      </c>
      <c r="J14" s="177">
        <v>0.1</v>
      </c>
      <c r="M14" s="514">
        <f t="shared" si="4"/>
        <v>0.85</v>
      </c>
      <c r="N14" s="514">
        <f t="shared" si="5"/>
        <v>0.8</v>
      </c>
      <c r="O14" s="514"/>
      <c r="P14" s="514">
        <f t="shared" si="6"/>
        <v>1</v>
      </c>
      <c r="Q14" s="514">
        <f t="shared" si="7"/>
        <v>0.9</v>
      </c>
    </row>
    <row r="15" spans="1:17" s="184" customFormat="1" x14ac:dyDescent="0.2">
      <c r="A15" s="200"/>
      <c r="B15" s="181"/>
      <c r="C15" s="194"/>
      <c r="D15" s="183"/>
      <c r="F15" s="199"/>
      <c r="G15" s="199"/>
      <c r="H15" s="199"/>
      <c r="I15" s="199"/>
      <c r="J15" s="199"/>
      <c r="M15" s="514"/>
      <c r="N15" s="514"/>
      <c r="O15" s="514"/>
      <c r="P15" s="514"/>
      <c r="Q15" s="514"/>
    </row>
    <row r="16" spans="1:17" x14ac:dyDescent="0.2">
      <c r="A16" s="131"/>
      <c r="B16" s="164" t="s">
        <v>271</v>
      </c>
      <c r="D16" s="129"/>
      <c r="E16" s="130"/>
      <c r="F16" s="177"/>
      <c r="G16" s="177"/>
      <c r="H16" s="177"/>
      <c r="I16" s="177"/>
      <c r="J16" s="177"/>
      <c r="M16" s="514"/>
      <c r="N16" s="514"/>
      <c r="O16" s="514"/>
      <c r="P16" s="514"/>
      <c r="Q16" s="514"/>
    </row>
    <row r="17" spans="1:17" x14ac:dyDescent="0.2">
      <c r="A17" s="131"/>
      <c r="B17" s="166" t="s">
        <v>88</v>
      </c>
      <c r="D17" s="129"/>
      <c r="E17" s="130"/>
      <c r="F17" s="177"/>
      <c r="G17" s="177"/>
      <c r="H17" s="177"/>
      <c r="I17" s="177"/>
      <c r="J17" s="177"/>
      <c r="M17" s="514"/>
      <c r="N17" s="514"/>
      <c r="O17" s="514"/>
      <c r="P17" s="514"/>
      <c r="Q17" s="514"/>
    </row>
    <row r="18" spans="1:17" x14ac:dyDescent="0.2">
      <c r="A18" s="133"/>
      <c r="B18" s="168" t="s">
        <v>93</v>
      </c>
      <c r="D18" s="132"/>
      <c r="F18" s="177"/>
      <c r="G18" s="177"/>
      <c r="H18" s="177"/>
      <c r="I18" s="177"/>
      <c r="J18" s="177"/>
      <c r="M18" s="514"/>
      <c r="N18" s="514"/>
      <c r="O18" s="514"/>
      <c r="P18" s="514"/>
      <c r="Q18" s="514"/>
    </row>
    <row r="19" spans="1:17" x14ac:dyDescent="0.2">
      <c r="A19" s="133">
        <v>9</v>
      </c>
      <c r="B19" s="174" t="s">
        <v>274</v>
      </c>
      <c r="C19" s="136"/>
      <c r="D19" s="135"/>
      <c r="F19" s="177">
        <v>0.05</v>
      </c>
      <c r="G19" s="177">
        <v>0.1</v>
      </c>
      <c r="H19" s="177"/>
      <c r="I19" s="177">
        <v>0.1</v>
      </c>
      <c r="J19" s="177">
        <v>0.1</v>
      </c>
      <c r="M19" s="514">
        <f t="shared" si="4"/>
        <v>0.95</v>
      </c>
      <c r="N19" s="514">
        <f t="shared" si="5"/>
        <v>0.9</v>
      </c>
      <c r="O19" s="514"/>
      <c r="P19" s="514">
        <f t="shared" si="6"/>
        <v>0.9</v>
      </c>
      <c r="Q19" s="514">
        <f t="shared" si="7"/>
        <v>0.9</v>
      </c>
    </row>
    <row r="20" spans="1:17" x14ac:dyDescent="0.2">
      <c r="A20" s="133">
        <v>10</v>
      </c>
      <c r="B20" s="174" t="s">
        <v>275</v>
      </c>
      <c r="C20" s="136"/>
      <c r="D20" s="137"/>
      <c r="F20" s="177">
        <v>0.1</v>
      </c>
      <c r="G20" s="177">
        <v>0.2</v>
      </c>
      <c r="H20" s="177"/>
      <c r="I20" s="177">
        <v>0.1</v>
      </c>
      <c r="J20" s="177">
        <v>0.1</v>
      </c>
      <c r="M20" s="514">
        <f t="shared" si="4"/>
        <v>0.9</v>
      </c>
      <c r="N20" s="514">
        <f t="shared" si="5"/>
        <v>0.8</v>
      </c>
      <c r="O20" s="514"/>
      <c r="P20" s="514">
        <f t="shared" si="6"/>
        <v>0.9</v>
      </c>
      <c r="Q20" s="514">
        <f t="shared" si="7"/>
        <v>0.9</v>
      </c>
    </row>
    <row r="21" spans="1:17" x14ac:dyDescent="0.2">
      <c r="A21" s="133"/>
      <c r="B21" s="168" t="str">
        <f>B11</f>
        <v>Financial (bank/non-bank) institutions</v>
      </c>
      <c r="C21" s="128"/>
      <c r="D21" s="141"/>
      <c r="E21" s="130"/>
      <c r="F21" s="178"/>
      <c r="G21" s="178"/>
      <c r="H21" s="177"/>
      <c r="I21" s="177"/>
      <c r="J21" s="177"/>
      <c r="M21" s="514"/>
      <c r="N21" s="514"/>
      <c r="O21" s="514"/>
      <c r="P21" s="514"/>
      <c r="Q21" s="514"/>
    </row>
    <row r="22" spans="1:17" x14ac:dyDescent="0.2">
      <c r="A22" s="133">
        <v>11</v>
      </c>
      <c r="B22" s="174" t="s">
        <v>274</v>
      </c>
      <c r="C22" s="136"/>
      <c r="D22" s="135"/>
      <c r="F22" s="177">
        <v>0.2</v>
      </c>
      <c r="G22" s="177">
        <v>0.4</v>
      </c>
      <c r="H22" s="177"/>
      <c r="I22" s="177">
        <v>0.1</v>
      </c>
      <c r="J22" s="177">
        <v>0.1</v>
      </c>
      <c r="M22" s="514">
        <f t="shared" si="4"/>
        <v>0.8</v>
      </c>
      <c r="N22" s="514">
        <f t="shared" si="5"/>
        <v>0.6</v>
      </c>
      <c r="O22" s="514"/>
      <c r="P22" s="514">
        <f t="shared" si="6"/>
        <v>0.9</v>
      </c>
      <c r="Q22" s="514">
        <f t="shared" si="7"/>
        <v>0.9</v>
      </c>
    </row>
    <row r="23" spans="1:17" x14ac:dyDescent="0.2">
      <c r="A23" s="133">
        <v>12</v>
      </c>
      <c r="B23" s="174" t="s">
        <v>275</v>
      </c>
      <c r="C23" s="136"/>
      <c r="D23" s="137"/>
      <c r="F23" s="177">
        <v>0.3</v>
      </c>
      <c r="G23" s="177">
        <v>0.6</v>
      </c>
      <c r="H23" s="177"/>
      <c r="I23" s="177">
        <v>0.1</v>
      </c>
      <c r="J23" s="177">
        <v>0.1</v>
      </c>
      <c r="M23" s="514">
        <f t="shared" si="4"/>
        <v>0.7</v>
      </c>
      <c r="N23" s="514">
        <f t="shared" si="5"/>
        <v>0.4</v>
      </c>
      <c r="O23" s="514"/>
      <c r="P23" s="514">
        <f t="shared" si="6"/>
        <v>0.9</v>
      </c>
      <c r="Q23" s="514">
        <f t="shared" si="7"/>
        <v>0.9</v>
      </c>
    </row>
    <row r="24" spans="1:17" x14ac:dyDescent="0.2">
      <c r="A24" s="133"/>
      <c r="B24" s="168" t="str">
        <f>B12</f>
        <v>Private sector - wholesale (non-financial) corporate</v>
      </c>
      <c r="D24" s="141"/>
      <c r="F24" s="177"/>
      <c r="G24" s="177"/>
      <c r="H24" s="177"/>
      <c r="I24" s="177"/>
      <c r="J24" s="177"/>
      <c r="M24" s="514"/>
      <c r="N24" s="514"/>
      <c r="O24" s="514"/>
      <c r="P24" s="514"/>
      <c r="Q24" s="514"/>
    </row>
    <row r="25" spans="1:17" x14ac:dyDescent="0.2">
      <c r="A25" s="133">
        <v>13</v>
      </c>
      <c r="B25" s="174" t="s">
        <v>274</v>
      </c>
      <c r="C25" s="136"/>
      <c r="D25" s="135"/>
      <c r="F25" s="177">
        <f>F19</f>
        <v>0.05</v>
      </c>
      <c r="G25" s="177">
        <f>G19</f>
        <v>0.1</v>
      </c>
      <c r="H25" s="177"/>
      <c r="I25" s="177">
        <v>0.1</v>
      </c>
      <c r="J25" s="177">
        <v>0.1</v>
      </c>
      <c r="M25" s="514">
        <f t="shared" si="4"/>
        <v>0.95</v>
      </c>
      <c r="N25" s="514">
        <f t="shared" si="5"/>
        <v>0.9</v>
      </c>
      <c r="O25" s="514"/>
      <c r="P25" s="514">
        <f t="shared" si="6"/>
        <v>0.9</v>
      </c>
      <c r="Q25" s="514">
        <f t="shared" si="7"/>
        <v>0.9</v>
      </c>
    </row>
    <row r="26" spans="1:17" x14ac:dyDescent="0.2">
      <c r="A26" s="133">
        <v>14</v>
      </c>
      <c r="B26" s="174" t="s">
        <v>275</v>
      </c>
      <c r="C26" s="136"/>
      <c r="D26" s="137"/>
      <c r="F26" s="177">
        <f>F20</f>
        <v>0.1</v>
      </c>
      <c r="G26" s="177">
        <f>G20</f>
        <v>0.2</v>
      </c>
      <c r="H26" s="177"/>
      <c r="I26" s="177">
        <v>0.1</v>
      </c>
      <c r="J26" s="177">
        <v>0.1</v>
      </c>
      <c r="M26" s="514">
        <f t="shared" si="4"/>
        <v>0.9</v>
      </c>
      <c r="N26" s="514">
        <f t="shared" si="5"/>
        <v>0.8</v>
      </c>
      <c r="O26" s="514"/>
      <c r="P26" s="514">
        <f t="shared" si="6"/>
        <v>0.9</v>
      </c>
      <c r="Q26" s="514">
        <f t="shared" si="7"/>
        <v>0.9</v>
      </c>
    </row>
    <row r="27" spans="1:17" x14ac:dyDescent="0.2">
      <c r="A27" s="133"/>
      <c r="B27" s="166" t="s">
        <v>60</v>
      </c>
      <c r="D27" s="141"/>
      <c r="E27" s="130"/>
      <c r="F27" s="177"/>
      <c r="G27" s="177"/>
      <c r="H27" s="177"/>
      <c r="I27" s="177"/>
      <c r="J27" s="177"/>
      <c r="M27" s="514"/>
      <c r="N27" s="514"/>
      <c r="O27" s="514"/>
      <c r="P27" s="514"/>
      <c r="Q27" s="514"/>
    </row>
    <row r="28" spans="1:17" x14ac:dyDescent="0.2">
      <c r="A28" s="133">
        <v>15</v>
      </c>
      <c r="B28" s="167" t="s">
        <v>276</v>
      </c>
      <c r="C28" s="136"/>
      <c r="D28" s="142"/>
      <c r="F28" s="177">
        <v>0.2</v>
      </c>
      <c r="G28" s="177">
        <v>0.4</v>
      </c>
      <c r="H28" s="177"/>
      <c r="I28" s="177">
        <v>0.1</v>
      </c>
      <c r="J28" s="177">
        <v>0.1</v>
      </c>
      <c r="M28" s="514">
        <f t="shared" si="4"/>
        <v>0.8</v>
      </c>
      <c r="N28" s="514">
        <f t="shared" si="5"/>
        <v>0.6</v>
      </c>
      <c r="O28" s="514"/>
      <c r="P28" s="514">
        <f t="shared" si="6"/>
        <v>0.9</v>
      </c>
      <c r="Q28" s="514">
        <f t="shared" si="7"/>
        <v>0.9</v>
      </c>
    </row>
    <row r="29" spans="1:17" x14ac:dyDescent="0.2">
      <c r="A29" s="133">
        <v>16</v>
      </c>
      <c r="B29" s="167" t="s">
        <v>277</v>
      </c>
      <c r="C29" s="136"/>
      <c r="D29" s="140"/>
      <c r="F29" s="177">
        <v>0.2</v>
      </c>
      <c r="G29" s="177">
        <v>0.4</v>
      </c>
      <c r="H29" s="177"/>
      <c r="I29" s="177">
        <v>0.1</v>
      </c>
      <c r="J29" s="177">
        <v>0.1</v>
      </c>
      <c r="M29" s="514">
        <f t="shared" si="4"/>
        <v>0.8</v>
      </c>
      <c r="N29" s="514">
        <f t="shared" si="5"/>
        <v>0.6</v>
      </c>
      <c r="O29" s="514"/>
      <c r="P29" s="514">
        <f t="shared" si="6"/>
        <v>0.9</v>
      </c>
      <c r="Q29" s="514">
        <f t="shared" si="7"/>
        <v>0.9</v>
      </c>
    </row>
    <row r="30" spans="1:17" x14ac:dyDescent="0.2">
      <c r="A30" s="133">
        <v>17</v>
      </c>
      <c r="B30" s="167" t="s">
        <v>60</v>
      </c>
      <c r="C30" s="136"/>
      <c r="D30" s="140"/>
      <c r="F30" s="177">
        <v>0.2</v>
      </c>
      <c r="G30" s="177">
        <v>0.4</v>
      </c>
      <c r="H30" s="177"/>
      <c r="I30" s="177">
        <v>0.1</v>
      </c>
      <c r="J30" s="177">
        <v>0.1</v>
      </c>
      <c r="M30" s="514">
        <f t="shared" si="4"/>
        <v>0.8</v>
      </c>
      <c r="N30" s="514">
        <f t="shared" si="5"/>
        <v>0.6</v>
      </c>
      <c r="O30" s="514"/>
      <c r="P30" s="514">
        <f t="shared" si="6"/>
        <v>0.9</v>
      </c>
      <c r="Q30" s="514">
        <f t="shared" si="7"/>
        <v>0.9</v>
      </c>
    </row>
    <row r="31" spans="1:17" x14ac:dyDescent="0.2">
      <c r="A31" s="133">
        <v>18</v>
      </c>
      <c r="B31" s="165" t="s">
        <v>89</v>
      </c>
      <c r="C31" s="143"/>
      <c r="D31" s="139"/>
      <c r="F31" s="177">
        <v>0.2</v>
      </c>
      <c r="G31" s="177">
        <v>0.4</v>
      </c>
      <c r="H31" s="177"/>
      <c r="I31" s="177">
        <v>0.1</v>
      </c>
      <c r="J31" s="177">
        <v>0.1</v>
      </c>
      <c r="M31" s="514">
        <f t="shared" si="4"/>
        <v>0.8</v>
      </c>
      <c r="N31" s="514">
        <f t="shared" si="5"/>
        <v>0.6</v>
      </c>
      <c r="O31" s="514"/>
      <c r="P31" s="514">
        <f t="shared" si="6"/>
        <v>0.9</v>
      </c>
      <c r="Q31" s="514">
        <f t="shared" si="7"/>
        <v>0.9</v>
      </c>
    </row>
    <row r="32" spans="1:17" s="184" customFormat="1" x14ac:dyDescent="0.2">
      <c r="A32" s="200"/>
      <c r="B32" s="186"/>
      <c r="C32" s="194"/>
      <c r="D32" s="183"/>
      <c r="F32" s="199"/>
      <c r="G32" s="199"/>
      <c r="H32" s="199"/>
      <c r="I32" s="199"/>
      <c r="J32" s="199"/>
      <c r="M32" s="514"/>
      <c r="N32" s="514"/>
      <c r="O32" s="514"/>
      <c r="P32" s="514"/>
      <c r="Q32" s="514"/>
    </row>
    <row r="33" spans="1:17" x14ac:dyDescent="0.2">
      <c r="A33" s="131"/>
      <c r="B33" s="175" t="s">
        <v>59</v>
      </c>
      <c r="D33" s="129"/>
      <c r="F33" s="177"/>
      <c r="G33" s="177"/>
      <c r="H33" s="177"/>
      <c r="I33" s="177"/>
      <c r="J33" s="177"/>
      <c r="M33" s="514"/>
      <c r="N33" s="514"/>
      <c r="O33" s="514"/>
      <c r="P33" s="514"/>
      <c r="Q33" s="514"/>
    </row>
    <row r="34" spans="1:17" x14ac:dyDescent="0.2">
      <c r="A34" s="131"/>
      <c r="B34" s="165" t="str">
        <f t="shared" ref="B34:B43" si="8">B17</f>
        <v>Bonds</v>
      </c>
      <c r="D34" s="129"/>
      <c r="F34" s="177"/>
      <c r="G34" s="177"/>
      <c r="H34" s="177"/>
      <c r="I34" s="177"/>
      <c r="J34" s="177"/>
      <c r="M34" s="514"/>
      <c r="N34" s="514"/>
      <c r="O34" s="514"/>
      <c r="P34" s="514"/>
      <c r="Q34" s="514"/>
    </row>
    <row r="35" spans="1:17" x14ac:dyDescent="0.2">
      <c r="A35" s="133"/>
      <c r="B35" s="167" t="str">
        <f t="shared" si="8"/>
        <v>Public sector entities (all)</v>
      </c>
      <c r="D35" s="132"/>
      <c r="F35" s="177"/>
      <c r="G35" s="177"/>
      <c r="H35" s="177"/>
      <c r="I35" s="177"/>
      <c r="J35" s="177"/>
      <c r="M35" s="514"/>
      <c r="N35" s="514"/>
      <c r="O35" s="514"/>
      <c r="P35" s="514"/>
      <c r="Q35" s="514"/>
    </row>
    <row r="36" spans="1:17" x14ac:dyDescent="0.2">
      <c r="A36" s="133">
        <v>21</v>
      </c>
      <c r="B36" s="174" t="str">
        <f t="shared" si="8"/>
        <v>Investment grade</v>
      </c>
      <c r="C36" s="136"/>
      <c r="D36" s="135"/>
      <c r="F36" s="177">
        <v>0.1</v>
      </c>
      <c r="G36" s="177">
        <v>0.2</v>
      </c>
      <c r="H36" s="177"/>
      <c r="I36" s="177">
        <v>0.1</v>
      </c>
      <c r="J36" s="177">
        <v>0.1</v>
      </c>
      <c r="M36" s="514">
        <f t="shared" si="4"/>
        <v>0.9</v>
      </c>
      <c r="N36" s="514">
        <f t="shared" si="5"/>
        <v>0.8</v>
      </c>
      <c r="O36" s="514"/>
      <c r="P36" s="514">
        <f t="shared" si="6"/>
        <v>0.9</v>
      </c>
      <c r="Q36" s="514">
        <f t="shared" si="7"/>
        <v>0.9</v>
      </c>
    </row>
    <row r="37" spans="1:17" x14ac:dyDescent="0.2">
      <c r="A37" s="133">
        <v>22</v>
      </c>
      <c r="B37" s="174" t="str">
        <f t="shared" si="8"/>
        <v>Non-investment grade</v>
      </c>
      <c r="C37" s="136"/>
      <c r="D37" s="137"/>
      <c r="F37" s="177">
        <v>0.15</v>
      </c>
      <c r="G37" s="177">
        <v>0.3</v>
      </c>
      <c r="H37" s="177"/>
      <c r="I37" s="177">
        <v>0.1</v>
      </c>
      <c r="J37" s="177">
        <v>0.1</v>
      </c>
      <c r="M37" s="514">
        <f t="shared" si="4"/>
        <v>0.85</v>
      </c>
      <c r="N37" s="514">
        <f t="shared" si="5"/>
        <v>0.7</v>
      </c>
      <c r="O37" s="514"/>
      <c r="P37" s="514">
        <f t="shared" si="6"/>
        <v>0.9</v>
      </c>
      <c r="Q37" s="514">
        <f t="shared" si="7"/>
        <v>0.9</v>
      </c>
    </row>
    <row r="38" spans="1:17" x14ac:dyDescent="0.2">
      <c r="A38" s="133"/>
      <c r="B38" s="167" t="str">
        <f t="shared" si="8"/>
        <v>Financial (bank/non-bank) institutions</v>
      </c>
      <c r="D38" s="141"/>
      <c r="E38" s="130"/>
      <c r="F38" s="177"/>
      <c r="G38" s="177"/>
      <c r="H38" s="177"/>
      <c r="I38" s="177"/>
      <c r="J38" s="177"/>
      <c r="M38" s="514"/>
      <c r="N38" s="514"/>
      <c r="O38" s="514"/>
      <c r="P38" s="514"/>
      <c r="Q38" s="514"/>
    </row>
    <row r="39" spans="1:17" x14ac:dyDescent="0.2">
      <c r="A39" s="133">
        <v>23</v>
      </c>
      <c r="B39" s="174" t="str">
        <f t="shared" si="8"/>
        <v>Investment grade</v>
      </c>
      <c r="C39" s="136"/>
      <c r="D39" s="135"/>
      <c r="F39" s="177">
        <v>0.25</v>
      </c>
      <c r="G39" s="177">
        <v>0.5</v>
      </c>
      <c r="H39" s="177"/>
      <c r="I39" s="177">
        <v>0.1</v>
      </c>
      <c r="J39" s="177">
        <v>0.1</v>
      </c>
      <c r="M39" s="514">
        <f t="shared" si="4"/>
        <v>0.75</v>
      </c>
      <c r="N39" s="514">
        <f t="shared" si="5"/>
        <v>0.5</v>
      </c>
      <c r="O39" s="514"/>
      <c r="P39" s="514">
        <f t="shared" si="6"/>
        <v>0.9</v>
      </c>
      <c r="Q39" s="514">
        <f t="shared" si="7"/>
        <v>0.9</v>
      </c>
    </row>
    <row r="40" spans="1:17" x14ac:dyDescent="0.2">
      <c r="A40" s="133">
        <v>24</v>
      </c>
      <c r="B40" s="174" t="str">
        <f t="shared" si="8"/>
        <v>Non-investment grade</v>
      </c>
      <c r="C40" s="136"/>
      <c r="D40" s="137"/>
      <c r="F40" s="177">
        <v>0.35</v>
      </c>
      <c r="G40" s="177">
        <v>0.7</v>
      </c>
      <c r="H40" s="177"/>
      <c r="I40" s="177">
        <v>0.1</v>
      </c>
      <c r="J40" s="177">
        <v>0.1</v>
      </c>
      <c r="M40" s="514">
        <f t="shared" si="4"/>
        <v>0.65</v>
      </c>
      <c r="N40" s="514">
        <f t="shared" si="5"/>
        <v>0.30000000000000004</v>
      </c>
      <c r="O40" s="514"/>
      <c r="P40" s="514">
        <f t="shared" si="6"/>
        <v>0.9</v>
      </c>
      <c r="Q40" s="514">
        <f t="shared" si="7"/>
        <v>0.9</v>
      </c>
    </row>
    <row r="41" spans="1:17" x14ac:dyDescent="0.2">
      <c r="A41" s="133"/>
      <c r="B41" s="167" t="str">
        <f t="shared" si="8"/>
        <v>Private sector - wholesale (non-financial) corporate</v>
      </c>
      <c r="D41" s="141"/>
      <c r="F41" s="177"/>
      <c r="G41" s="177"/>
      <c r="H41" s="177"/>
      <c r="I41" s="177"/>
      <c r="J41" s="177"/>
      <c r="M41" s="514"/>
      <c r="N41" s="514"/>
      <c r="O41" s="514"/>
      <c r="P41" s="514"/>
      <c r="Q41" s="514"/>
    </row>
    <row r="42" spans="1:17" x14ac:dyDescent="0.2">
      <c r="A42" s="133">
        <v>25</v>
      </c>
      <c r="B42" s="174" t="str">
        <f t="shared" si="8"/>
        <v>Investment grade</v>
      </c>
      <c r="C42" s="136"/>
      <c r="D42" s="135"/>
      <c r="F42" s="177">
        <v>0.1</v>
      </c>
      <c r="G42" s="177">
        <v>0.2</v>
      </c>
      <c r="H42" s="177"/>
      <c r="I42" s="177">
        <v>0.1</v>
      </c>
      <c r="J42" s="177">
        <v>0.1</v>
      </c>
      <c r="M42" s="514">
        <f t="shared" si="4"/>
        <v>0.9</v>
      </c>
      <c r="N42" s="514">
        <f t="shared" si="5"/>
        <v>0.8</v>
      </c>
      <c r="O42" s="514"/>
      <c r="P42" s="514">
        <f t="shared" si="6"/>
        <v>0.9</v>
      </c>
      <c r="Q42" s="514">
        <f t="shared" si="7"/>
        <v>0.9</v>
      </c>
    </row>
    <row r="43" spans="1:17" x14ac:dyDescent="0.2">
      <c r="A43" s="133">
        <v>26</v>
      </c>
      <c r="B43" s="174" t="str">
        <f t="shared" si="8"/>
        <v>Non-investment grade</v>
      </c>
      <c r="C43" s="136"/>
      <c r="D43" s="137"/>
      <c r="F43" s="177">
        <v>0.15</v>
      </c>
      <c r="G43" s="177">
        <v>0.3</v>
      </c>
      <c r="H43" s="177"/>
      <c r="I43" s="177">
        <v>0.1</v>
      </c>
      <c r="J43" s="177">
        <v>0.1</v>
      </c>
      <c r="M43" s="514">
        <f t="shared" si="4"/>
        <v>0.85</v>
      </c>
      <c r="N43" s="514">
        <f t="shared" si="5"/>
        <v>0.7</v>
      </c>
      <c r="O43" s="514"/>
      <c r="P43" s="514">
        <f t="shared" si="6"/>
        <v>0.9</v>
      </c>
      <c r="Q43" s="514">
        <f t="shared" si="7"/>
        <v>0.9</v>
      </c>
    </row>
    <row r="44" spans="1:17" x14ac:dyDescent="0.2">
      <c r="A44" s="133"/>
      <c r="B44" s="165" t="str">
        <f t="shared" ref="B44:B47" si="9">B27</f>
        <v>Other securities</v>
      </c>
      <c r="D44" s="141"/>
      <c r="F44" s="177"/>
      <c r="G44" s="177"/>
      <c r="H44" s="177"/>
      <c r="I44" s="177"/>
      <c r="J44" s="177"/>
      <c r="M44" s="514"/>
      <c r="N44" s="514"/>
      <c r="O44" s="514"/>
      <c r="P44" s="514"/>
      <c r="Q44" s="514"/>
    </row>
    <row r="45" spans="1:17" x14ac:dyDescent="0.2">
      <c r="A45" s="133">
        <v>27</v>
      </c>
      <c r="B45" s="174" t="str">
        <f t="shared" si="9"/>
        <v>Main index equities</v>
      </c>
      <c r="C45" s="136"/>
      <c r="D45" s="135"/>
      <c r="F45" s="177">
        <v>0.25</v>
      </c>
      <c r="G45" s="177">
        <v>0.5</v>
      </c>
      <c r="H45" s="177"/>
      <c r="I45" s="177">
        <v>0.1</v>
      </c>
      <c r="J45" s="177">
        <v>0.1</v>
      </c>
      <c r="M45" s="514">
        <f t="shared" si="4"/>
        <v>0.75</v>
      </c>
      <c r="N45" s="514">
        <f t="shared" si="5"/>
        <v>0.5</v>
      </c>
      <c r="O45" s="514"/>
      <c r="P45" s="514">
        <f t="shared" si="6"/>
        <v>0.9</v>
      </c>
      <c r="Q45" s="514">
        <f t="shared" si="7"/>
        <v>0.9</v>
      </c>
    </row>
    <row r="46" spans="1:17" x14ac:dyDescent="0.2">
      <c r="A46" s="133">
        <v>28</v>
      </c>
      <c r="B46" s="174" t="str">
        <f t="shared" si="9"/>
        <v>Other equities listed on regulated stock exchanges</v>
      </c>
      <c r="C46" s="136"/>
      <c r="D46" s="138"/>
      <c r="F46" s="177">
        <v>0.25</v>
      </c>
      <c r="G46" s="177">
        <v>0.5</v>
      </c>
      <c r="H46" s="177"/>
      <c r="I46" s="177">
        <v>0.1</v>
      </c>
      <c r="J46" s="177">
        <v>0.1</v>
      </c>
      <c r="M46" s="514">
        <f t="shared" si="4"/>
        <v>0.75</v>
      </c>
      <c r="N46" s="514">
        <f t="shared" si="5"/>
        <v>0.5</v>
      </c>
      <c r="O46" s="514"/>
      <c r="P46" s="514">
        <f t="shared" si="6"/>
        <v>0.9</v>
      </c>
      <c r="Q46" s="514">
        <f t="shared" si="7"/>
        <v>0.9</v>
      </c>
    </row>
    <row r="47" spans="1:17" x14ac:dyDescent="0.2">
      <c r="A47" s="133">
        <v>29</v>
      </c>
      <c r="B47" s="174" t="str">
        <f t="shared" si="9"/>
        <v>Other securities</v>
      </c>
      <c r="C47" s="136"/>
      <c r="D47" s="138"/>
      <c r="F47" s="177">
        <v>0.25</v>
      </c>
      <c r="G47" s="177">
        <v>0.5</v>
      </c>
      <c r="H47" s="177"/>
      <c r="I47" s="177">
        <v>0.1</v>
      </c>
      <c r="J47" s="177">
        <v>0.1</v>
      </c>
      <c r="M47" s="514">
        <f t="shared" si="4"/>
        <v>0.75</v>
      </c>
      <c r="N47" s="514">
        <f t="shared" si="5"/>
        <v>0.5</v>
      </c>
      <c r="O47" s="514"/>
      <c r="P47" s="514">
        <f t="shared" si="6"/>
        <v>0.9</v>
      </c>
      <c r="Q47" s="514">
        <f t="shared" si="7"/>
        <v>0.9</v>
      </c>
    </row>
    <row r="48" spans="1:17" s="184" customFormat="1" x14ac:dyDescent="0.2">
      <c r="A48" s="201"/>
      <c r="B48" s="186"/>
      <c r="C48" s="194"/>
      <c r="D48" s="183"/>
      <c r="F48" s="199"/>
      <c r="G48" s="199"/>
      <c r="H48" s="199"/>
      <c r="I48" s="199"/>
      <c r="J48" s="199"/>
      <c r="M48" s="514"/>
      <c r="N48" s="514"/>
      <c r="O48" s="514"/>
      <c r="P48" s="514"/>
      <c r="Q48" s="514"/>
    </row>
    <row r="49" spans="1:17" x14ac:dyDescent="0.2">
      <c r="A49" s="133">
        <v>30</v>
      </c>
      <c r="B49" s="176" t="s">
        <v>61</v>
      </c>
      <c r="C49" s="128"/>
      <c r="D49" s="138"/>
      <c r="F49" s="177">
        <v>0.4</v>
      </c>
      <c r="G49" s="177">
        <v>0.8</v>
      </c>
      <c r="H49" s="177"/>
      <c r="I49" s="177">
        <v>0.1</v>
      </c>
      <c r="J49" s="177">
        <v>0.1</v>
      </c>
      <c r="M49" s="514">
        <f t="shared" si="4"/>
        <v>0.6</v>
      </c>
      <c r="N49" s="514">
        <f t="shared" si="5"/>
        <v>0.19999999999999996</v>
      </c>
      <c r="O49" s="514"/>
      <c r="P49" s="514">
        <f t="shared" si="6"/>
        <v>0.9</v>
      </c>
      <c r="Q49" s="514">
        <f t="shared" si="7"/>
        <v>0.9</v>
      </c>
    </row>
    <row r="50" spans="1:17" x14ac:dyDescent="0.2">
      <c r="F50" s="152"/>
      <c r="G50" s="152"/>
      <c r="H50" s="179"/>
      <c r="I50" s="179"/>
      <c r="J50" s="179"/>
      <c r="M50" s="316"/>
      <c r="N50" s="316"/>
      <c r="O50" s="316"/>
      <c r="P50" s="316"/>
      <c r="Q50" s="316"/>
    </row>
    <row r="53" spans="1:17" s="123" customFormat="1" x14ac:dyDescent="0.2">
      <c r="A53" s="125"/>
      <c r="B53" s="126"/>
      <c r="D53" s="126"/>
      <c r="E53" s="124"/>
      <c r="F53" s="155"/>
      <c r="G53" s="155"/>
    </row>
    <row r="54" spans="1:17" s="123" customFormat="1" x14ac:dyDescent="0.2">
      <c r="A54" s="125"/>
      <c r="B54" s="126"/>
      <c r="D54" s="126"/>
      <c r="E54" s="124"/>
      <c r="F54" s="157"/>
      <c r="G54" s="157"/>
    </row>
    <row r="55" spans="1:17" s="123" customFormat="1" x14ac:dyDescent="0.2">
      <c r="A55" s="125"/>
      <c r="B55" s="126"/>
      <c r="D55" s="126"/>
      <c r="E55" s="124"/>
      <c r="F55" s="157"/>
      <c r="G55" s="157"/>
    </row>
    <row r="56" spans="1:17" s="123" customFormat="1" x14ac:dyDescent="0.2">
      <c r="A56" s="125"/>
      <c r="B56" s="126"/>
      <c r="D56" s="126"/>
      <c r="E56" s="124"/>
      <c r="F56" s="157"/>
      <c r="G56" s="157"/>
    </row>
    <row r="57" spans="1:17" s="123" customFormat="1" x14ac:dyDescent="0.2">
      <c r="A57" s="125"/>
      <c r="B57" s="126"/>
      <c r="D57" s="126"/>
      <c r="E57" s="124"/>
      <c r="F57" s="157"/>
      <c r="G57" s="157"/>
    </row>
    <row r="58" spans="1:17" s="123" customFormat="1" x14ac:dyDescent="0.2">
      <c r="A58" s="125"/>
      <c r="B58" s="126"/>
      <c r="D58" s="126"/>
      <c r="E58" s="124"/>
      <c r="F58" s="157"/>
      <c r="G58" s="157"/>
    </row>
    <row r="59" spans="1:17" s="123" customFormat="1" x14ac:dyDescent="0.2">
      <c r="A59" s="125"/>
      <c r="B59" s="126"/>
      <c r="D59" s="126"/>
      <c r="E59" s="124"/>
      <c r="F59" s="157"/>
      <c r="G59" s="157"/>
    </row>
    <row r="60" spans="1:17" s="123" customFormat="1" x14ac:dyDescent="0.2">
      <c r="A60" s="125"/>
      <c r="B60" s="126"/>
      <c r="D60" s="126"/>
      <c r="E60" s="124"/>
      <c r="F60" s="157"/>
      <c r="G60" s="157"/>
    </row>
    <row r="61" spans="1:17" s="123" customFormat="1" x14ac:dyDescent="0.2">
      <c r="A61" s="125"/>
      <c r="B61" s="126"/>
      <c r="D61" s="126"/>
      <c r="E61" s="124"/>
      <c r="F61" s="157"/>
      <c r="G61" s="157"/>
    </row>
    <row r="62" spans="1:17" s="123" customFormat="1" x14ac:dyDescent="0.2">
      <c r="A62" s="125"/>
      <c r="B62" s="126"/>
      <c r="D62" s="126"/>
      <c r="E62" s="124"/>
      <c r="F62" s="157"/>
      <c r="G62" s="157"/>
    </row>
    <row r="63" spans="1:17" s="123" customFormat="1" x14ac:dyDescent="0.2">
      <c r="A63" s="125"/>
      <c r="B63" s="126"/>
      <c r="D63" s="126"/>
      <c r="E63" s="124"/>
      <c r="F63" s="157"/>
      <c r="G63" s="157"/>
    </row>
    <row r="64" spans="1:17" s="123" customFormat="1" x14ac:dyDescent="0.2">
      <c r="A64" s="125"/>
      <c r="B64" s="126"/>
      <c r="D64" s="126"/>
      <c r="E64" s="124"/>
      <c r="F64" s="155"/>
      <c r="G64" s="155"/>
    </row>
    <row r="65" spans="1:7" s="123" customFormat="1" x14ac:dyDescent="0.2">
      <c r="A65" s="125"/>
      <c r="B65" s="126"/>
      <c r="D65" s="126"/>
      <c r="E65" s="124"/>
      <c r="F65" s="155"/>
      <c r="G65" s="155"/>
    </row>
    <row r="66" spans="1:7" s="123" customFormat="1" x14ac:dyDescent="0.2">
      <c r="A66" s="125"/>
      <c r="B66" s="126"/>
      <c r="D66" s="126"/>
      <c r="E66" s="124"/>
      <c r="F66" s="155"/>
      <c r="G66" s="155"/>
    </row>
    <row r="67" spans="1:7" s="123" customFormat="1" x14ac:dyDescent="0.2">
      <c r="A67" s="125"/>
      <c r="B67" s="126"/>
      <c r="D67" s="126"/>
      <c r="E67" s="124"/>
      <c r="F67" s="155"/>
      <c r="G67" s="155"/>
    </row>
    <row r="68" spans="1:7" s="123" customFormat="1" x14ac:dyDescent="0.2">
      <c r="A68" s="125"/>
      <c r="B68" s="126"/>
      <c r="D68" s="126"/>
      <c r="E68" s="124"/>
      <c r="F68" s="155"/>
      <c r="G68" s="155"/>
    </row>
    <row r="69" spans="1:7" s="123" customFormat="1" x14ac:dyDescent="0.2">
      <c r="A69" s="125"/>
      <c r="B69" s="126"/>
      <c r="D69" s="126"/>
      <c r="E69" s="124"/>
      <c r="F69" s="155"/>
      <c r="G69" s="155"/>
    </row>
    <row r="70" spans="1:7" s="123" customFormat="1" x14ac:dyDescent="0.2">
      <c r="A70" s="125"/>
      <c r="B70" s="126"/>
      <c r="D70" s="126"/>
      <c r="E70" s="124"/>
      <c r="F70" s="155"/>
      <c r="G70" s="155"/>
    </row>
    <row r="71" spans="1:7" s="123" customFormat="1" x14ac:dyDescent="0.2">
      <c r="A71" s="125"/>
      <c r="B71" s="126"/>
      <c r="D71" s="126"/>
      <c r="E71" s="124"/>
      <c r="F71" s="155"/>
      <c r="G71" s="155"/>
    </row>
    <row r="72" spans="1:7" s="123" customFormat="1" x14ac:dyDescent="0.2">
      <c r="A72" s="125"/>
      <c r="B72" s="126"/>
      <c r="D72" s="126"/>
      <c r="E72" s="124"/>
      <c r="F72" s="155"/>
      <c r="G72" s="155"/>
    </row>
    <row r="73" spans="1:7" s="123" customFormat="1" x14ac:dyDescent="0.2">
      <c r="A73" s="125"/>
      <c r="B73" s="126"/>
      <c r="D73" s="126"/>
      <c r="E73" s="124"/>
      <c r="F73" s="155"/>
      <c r="G73" s="155"/>
    </row>
    <row r="74" spans="1:7" s="123" customFormat="1" x14ac:dyDescent="0.2">
      <c r="A74" s="125"/>
      <c r="B74" s="126"/>
      <c r="D74" s="126"/>
      <c r="E74" s="124"/>
      <c r="F74" s="155"/>
      <c r="G74" s="155"/>
    </row>
    <row r="75" spans="1:7" s="123" customFormat="1" x14ac:dyDescent="0.2">
      <c r="A75" s="125"/>
      <c r="B75" s="126"/>
      <c r="D75" s="126"/>
      <c r="E75" s="124"/>
      <c r="F75" s="155"/>
      <c r="G75" s="155"/>
    </row>
    <row r="76" spans="1:7" s="123" customFormat="1" x14ac:dyDescent="0.2">
      <c r="A76" s="125"/>
      <c r="B76" s="126"/>
      <c r="D76" s="126"/>
      <c r="E76" s="124"/>
      <c r="F76" s="155"/>
      <c r="G76" s="155"/>
    </row>
    <row r="77" spans="1:7" s="123" customFormat="1" x14ac:dyDescent="0.2">
      <c r="A77" s="125"/>
      <c r="B77" s="126"/>
      <c r="D77" s="126"/>
      <c r="E77" s="124"/>
      <c r="F77" s="155"/>
      <c r="G77" s="155"/>
    </row>
    <row r="78" spans="1:7" s="123" customFormat="1" x14ac:dyDescent="0.2">
      <c r="A78" s="125"/>
      <c r="B78" s="126"/>
      <c r="D78" s="126"/>
      <c r="E78" s="124"/>
      <c r="F78" s="155"/>
      <c r="G78" s="155"/>
    </row>
    <row r="79" spans="1:7" s="123" customFormat="1" x14ac:dyDescent="0.2">
      <c r="A79" s="125"/>
      <c r="B79" s="126"/>
      <c r="D79" s="126"/>
      <c r="E79" s="124"/>
      <c r="F79" s="155"/>
      <c r="G79" s="155"/>
    </row>
    <row r="80" spans="1:7" s="123" customFormat="1" x14ac:dyDescent="0.2">
      <c r="A80" s="125"/>
      <c r="B80" s="126"/>
      <c r="D80" s="126"/>
      <c r="E80" s="124"/>
      <c r="F80" s="155"/>
      <c r="G80" s="155"/>
    </row>
    <row r="81" spans="1:7" s="123" customFormat="1" x14ac:dyDescent="0.2">
      <c r="A81" s="125"/>
      <c r="B81" s="126"/>
      <c r="D81" s="126"/>
      <c r="E81" s="124"/>
      <c r="F81" s="155"/>
      <c r="G81" s="155"/>
    </row>
    <row r="82" spans="1:7" s="123" customFormat="1" x14ac:dyDescent="0.2">
      <c r="A82" s="125"/>
      <c r="B82" s="126"/>
      <c r="D82" s="126"/>
      <c r="E82" s="124"/>
      <c r="F82" s="155"/>
      <c r="G82" s="155"/>
    </row>
    <row r="83" spans="1:7" s="123" customFormat="1" x14ac:dyDescent="0.2">
      <c r="A83" s="125"/>
      <c r="B83" s="126"/>
      <c r="D83" s="126"/>
      <c r="E83" s="124"/>
      <c r="F83" s="155"/>
      <c r="G83" s="155"/>
    </row>
    <row r="84" spans="1:7" s="123" customFormat="1" x14ac:dyDescent="0.2">
      <c r="A84" s="125"/>
      <c r="B84" s="126"/>
      <c r="D84" s="126"/>
      <c r="E84" s="124"/>
      <c r="F84" s="155"/>
      <c r="G84" s="155"/>
    </row>
    <row r="85" spans="1:7" s="123" customFormat="1" x14ac:dyDescent="0.2">
      <c r="A85" s="125"/>
      <c r="B85" s="126"/>
      <c r="D85" s="126"/>
      <c r="E85" s="124"/>
      <c r="F85" s="155"/>
      <c r="G85" s="155"/>
    </row>
    <row r="86" spans="1:7" s="123" customFormat="1" x14ac:dyDescent="0.2">
      <c r="A86" s="125"/>
      <c r="B86" s="126"/>
      <c r="D86" s="126"/>
      <c r="E86" s="124"/>
      <c r="F86" s="155"/>
      <c r="G86" s="155"/>
    </row>
    <row r="87" spans="1:7" s="123" customFormat="1" x14ac:dyDescent="0.2">
      <c r="A87" s="125"/>
      <c r="B87" s="126"/>
      <c r="D87" s="126"/>
      <c r="E87" s="124"/>
      <c r="F87" s="155"/>
      <c r="G87" s="155"/>
    </row>
    <row r="88" spans="1:7" s="123" customFormat="1" x14ac:dyDescent="0.2">
      <c r="A88" s="125"/>
      <c r="B88" s="126"/>
      <c r="D88" s="126"/>
      <c r="E88" s="124"/>
      <c r="F88" s="155"/>
      <c r="G88" s="155"/>
    </row>
    <row r="89" spans="1:7" s="123" customFormat="1" x14ac:dyDescent="0.2">
      <c r="A89" s="125"/>
      <c r="B89" s="126"/>
      <c r="D89" s="126"/>
      <c r="E89" s="124"/>
      <c r="F89" s="155"/>
      <c r="G89" s="155"/>
    </row>
    <row r="90" spans="1:7" s="123" customFormat="1" x14ac:dyDescent="0.2">
      <c r="A90" s="125"/>
      <c r="B90" s="126"/>
      <c r="D90" s="126"/>
      <c r="E90" s="124"/>
      <c r="F90" s="155"/>
      <c r="G90" s="155"/>
    </row>
    <row r="91" spans="1:7" s="123" customFormat="1" x14ac:dyDescent="0.2">
      <c r="A91" s="125"/>
      <c r="B91" s="126"/>
      <c r="D91" s="126"/>
      <c r="E91" s="124"/>
      <c r="F91" s="155"/>
      <c r="G91" s="155"/>
    </row>
    <row r="92" spans="1:7" s="123" customFormat="1" x14ac:dyDescent="0.2">
      <c r="A92" s="125"/>
      <c r="B92" s="126"/>
      <c r="D92" s="126"/>
      <c r="E92" s="124"/>
      <c r="F92" s="155"/>
      <c r="G92" s="155"/>
    </row>
    <row r="93" spans="1:7" s="123" customFormat="1" x14ac:dyDescent="0.2">
      <c r="A93" s="125"/>
      <c r="B93" s="126"/>
      <c r="D93" s="126"/>
      <c r="E93" s="124"/>
      <c r="F93" s="155"/>
      <c r="G93" s="155"/>
    </row>
    <row r="94" spans="1:7" s="123" customFormat="1" x14ac:dyDescent="0.2">
      <c r="A94" s="125"/>
      <c r="B94" s="126"/>
      <c r="D94" s="126"/>
      <c r="E94" s="124"/>
      <c r="F94" s="155"/>
      <c r="G94" s="155"/>
    </row>
    <row r="95" spans="1:7" s="123" customFormat="1" x14ac:dyDescent="0.2">
      <c r="A95" s="125"/>
      <c r="B95" s="126"/>
      <c r="D95" s="126"/>
      <c r="E95" s="124"/>
      <c r="F95" s="155"/>
      <c r="G95" s="155"/>
    </row>
    <row r="96" spans="1:7" s="123" customFormat="1" x14ac:dyDescent="0.2">
      <c r="A96" s="125"/>
      <c r="B96" s="126"/>
      <c r="D96" s="126"/>
      <c r="E96" s="124"/>
      <c r="F96" s="155"/>
      <c r="G96" s="155"/>
    </row>
    <row r="97" spans="1:7" s="123" customFormat="1" x14ac:dyDescent="0.2">
      <c r="A97" s="125"/>
      <c r="B97" s="126"/>
      <c r="D97" s="126"/>
      <c r="E97" s="124"/>
      <c r="F97" s="155"/>
      <c r="G97" s="155"/>
    </row>
    <row r="98" spans="1:7" s="123" customFormat="1" x14ac:dyDescent="0.2">
      <c r="A98" s="125"/>
      <c r="B98" s="126"/>
      <c r="D98" s="126"/>
      <c r="E98" s="124"/>
      <c r="F98" s="155"/>
      <c r="G98" s="155"/>
    </row>
    <row r="99" spans="1:7" s="123" customFormat="1" x14ac:dyDescent="0.2">
      <c r="A99" s="125"/>
      <c r="B99" s="126"/>
      <c r="D99" s="126"/>
      <c r="E99" s="124"/>
      <c r="F99" s="155"/>
      <c r="G99" s="155"/>
    </row>
    <row r="100" spans="1:7" s="123" customFormat="1" x14ac:dyDescent="0.2">
      <c r="A100" s="125"/>
      <c r="B100" s="126"/>
      <c r="D100" s="126"/>
      <c r="E100" s="124"/>
      <c r="F100" s="155"/>
      <c r="G100" s="155"/>
    </row>
    <row r="101" spans="1:7" s="123" customFormat="1" x14ac:dyDescent="0.2">
      <c r="A101" s="125"/>
      <c r="B101" s="126"/>
      <c r="D101" s="126"/>
      <c r="E101" s="124"/>
      <c r="F101" s="155"/>
      <c r="G101" s="155"/>
    </row>
    <row r="102" spans="1:7" s="123" customFormat="1" x14ac:dyDescent="0.2">
      <c r="A102" s="125"/>
      <c r="B102" s="126"/>
      <c r="D102" s="126"/>
      <c r="E102" s="124"/>
      <c r="F102" s="155"/>
      <c r="G102" s="155"/>
    </row>
    <row r="103" spans="1:7" s="123" customFormat="1" x14ac:dyDescent="0.2">
      <c r="A103" s="125"/>
      <c r="B103" s="126"/>
      <c r="D103" s="126"/>
      <c r="E103" s="124"/>
      <c r="F103" s="155"/>
      <c r="G103" s="155"/>
    </row>
    <row r="104" spans="1:7" s="123" customFormat="1" x14ac:dyDescent="0.2">
      <c r="A104" s="125"/>
      <c r="B104" s="126"/>
      <c r="D104" s="126"/>
      <c r="E104" s="124"/>
      <c r="F104" s="155"/>
      <c r="G104" s="155"/>
    </row>
    <row r="105" spans="1:7" s="123" customFormat="1" x14ac:dyDescent="0.2">
      <c r="A105" s="125"/>
      <c r="B105" s="126"/>
      <c r="D105" s="126"/>
      <c r="E105" s="124"/>
      <c r="F105" s="155"/>
      <c r="G105" s="155"/>
    </row>
    <row r="106" spans="1:7" s="123" customFormat="1" x14ac:dyDescent="0.2">
      <c r="A106" s="125"/>
      <c r="B106" s="126"/>
      <c r="D106" s="126"/>
      <c r="E106" s="124"/>
      <c r="F106" s="155"/>
      <c r="G106" s="155"/>
    </row>
    <row r="107" spans="1:7" s="123" customFormat="1" x14ac:dyDescent="0.2">
      <c r="A107" s="125"/>
      <c r="B107" s="126"/>
      <c r="D107" s="126"/>
      <c r="E107" s="124"/>
      <c r="F107" s="155"/>
      <c r="G107" s="155"/>
    </row>
    <row r="108" spans="1:7" s="123" customFormat="1" x14ac:dyDescent="0.2">
      <c r="A108" s="125"/>
      <c r="B108" s="126"/>
      <c r="D108" s="126"/>
      <c r="E108" s="124"/>
      <c r="F108" s="155"/>
      <c r="G108" s="155"/>
    </row>
    <row r="109" spans="1:7" s="123" customFormat="1" x14ac:dyDescent="0.2">
      <c r="A109" s="125"/>
      <c r="B109" s="126"/>
      <c r="D109" s="126"/>
      <c r="E109" s="124"/>
      <c r="F109" s="155"/>
      <c r="G109" s="155"/>
    </row>
    <row r="110" spans="1:7" s="123" customFormat="1" x14ac:dyDescent="0.2">
      <c r="A110" s="125"/>
      <c r="B110" s="126"/>
      <c r="D110" s="126"/>
      <c r="E110" s="124"/>
      <c r="F110" s="155"/>
      <c r="G110" s="155"/>
    </row>
    <row r="111" spans="1:7" s="123" customFormat="1" x14ac:dyDescent="0.2">
      <c r="A111" s="125"/>
      <c r="B111" s="126"/>
      <c r="D111" s="126"/>
      <c r="E111" s="124"/>
      <c r="F111" s="155"/>
      <c r="G111" s="155"/>
    </row>
    <row r="112" spans="1:7" s="123" customFormat="1" x14ac:dyDescent="0.2">
      <c r="A112" s="125"/>
      <c r="B112" s="126"/>
      <c r="D112" s="126"/>
      <c r="E112" s="124"/>
      <c r="F112" s="155"/>
      <c r="G112" s="155"/>
    </row>
    <row r="113" spans="1:7" s="123" customFormat="1" x14ac:dyDescent="0.2">
      <c r="A113" s="125"/>
      <c r="B113" s="126"/>
      <c r="D113" s="126"/>
      <c r="E113" s="124"/>
      <c r="F113" s="155"/>
      <c r="G113" s="155"/>
    </row>
    <row r="114" spans="1:7" s="123" customFormat="1" x14ac:dyDescent="0.2">
      <c r="A114" s="125"/>
      <c r="B114" s="126"/>
      <c r="D114" s="126"/>
      <c r="E114" s="124"/>
      <c r="F114" s="155"/>
      <c r="G114" s="155"/>
    </row>
    <row r="115" spans="1:7" s="123" customFormat="1" x14ac:dyDescent="0.2">
      <c r="A115" s="125"/>
      <c r="B115" s="126"/>
      <c r="D115" s="126"/>
      <c r="E115" s="124"/>
      <c r="F115" s="155"/>
      <c r="G115" s="155"/>
    </row>
    <row r="116" spans="1:7" s="123" customFormat="1" x14ac:dyDescent="0.2">
      <c r="A116" s="125"/>
      <c r="B116" s="126"/>
      <c r="D116" s="126"/>
      <c r="E116" s="124"/>
      <c r="F116" s="155"/>
      <c r="G116" s="155"/>
    </row>
    <row r="117" spans="1:7" s="123" customFormat="1" x14ac:dyDescent="0.2">
      <c r="A117" s="125"/>
      <c r="B117" s="126"/>
      <c r="D117" s="126"/>
      <c r="E117" s="124"/>
      <c r="F117" s="155"/>
      <c r="G117" s="155"/>
    </row>
    <row r="118" spans="1:7" s="123" customFormat="1" x14ac:dyDescent="0.2">
      <c r="A118" s="125"/>
      <c r="B118" s="126"/>
      <c r="D118" s="126"/>
      <c r="E118" s="124"/>
      <c r="F118" s="155"/>
      <c r="G118" s="155"/>
    </row>
    <row r="119" spans="1:7" s="123" customFormat="1" x14ac:dyDescent="0.2">
      <c r="A119" s="125"/>
      <c r="B119" s="126"/>
      <c r="D119" s="126"/>
      <c r="E119" s="124"/>
      <c r="F119" s="155"/>
      <c r="G119" s="155"/>
    </row>
    <row r="120" spans="1:7" s="123" customFormat="1" x14ac:dyDescent="0.2">
      <c r="A120" s="125"/>
      <c r="B120" s="126"/>
      <c r="D120" s="126"/>
      <c r="E120" s="124"/>
      <c r="F120" s="155"/>
      <c r="G120" s="155"/>
    </row>
    <row r="121" spans="1:7" s="123" customFormat="1" x14ac:dyDescent="0.2">
      <c r="A121" s="125"/>
      <c r="B121" s="126"/>
      <c r="D121" s="126"/>
      <c r="E121" s="124"/>
      <c r="F121" s="155"/>
      <c r="G121" s="155"/>
    </row>
    <row r="122" spans="1:7" s="123" customFormat="1" x14ac:dyDescent="0.2">
      <c r="A122" s="125"/>
      <c r="B122" s="126"/>
      <c r="D122" s="126"/>
      <c r="E122" s="124"/>
      <c r="F122" s="155"/>
      <c r="G122" s="155"/>
    </row>
    <row r="123" spans="1:7" s="123" customFormat="1" x14ac:dyDescent="0.2">
      <c r="A123" s="125"/>
      <c r="B123" s="126"/>
      <c r="D123" s="126"/>
      <c r="E123" s="124"/>
      <c r="F123" s="155"/>
      <c r="G123" s="155"/>
    </row>
    <row r="124" spans="1:7" s="123" customFormat="1" x14ac:dyDescent="0.2">
      <c r="A124" s="125"/>
      <c r="B124" s="126"/>
      <c r="D124" s="126"/>
      <c r="E124" s="124"/>
      <c r="F124" s="155"/>
      <c r="G124" s="155"/>
    </row>
    <row r="125" spans="1:7" s="123" customFormat="1" x14ac:dyDescent="0.2">
      <c r="A125" s="125"/>
      <c r="B125" s="126"/>
      <c r="D125" s="126"/>
      <c r="E125" s="124"/>
      <c r="F125" s="155"/>
      <c r="G125" s="155"/>
    </row>
    <row r="126" spans="1:7" s="123" customFormat="1" x14ac:dyDescent="0.2">
      <c r="A126" s="125"/>
      <c r="B126" s="126"/>
      <c r="D126" s="126"/>
      <c r="E126" s="124"/>
      <c r="F126" s="155"/>
      <c r="G126" s="155"/>
    </row>
    <row r="127" spans="1:7" s="123" customFormat="1" x14ac:dyDescent="0.2">
      <c r="A127" s="125"/>
      <c r="B127" s="126"/>
      <c r="D127" s="126"/>
      <c r="E127" s="124"/>
      <c r="F127" s="155"/>
      <c r="G127" s="155"/>
    </row>
    <row r="128" spans="1:7" s="123" customFormat="1" x14ac:dyDescent="0.2">
      <c r="A128" s="125"/>
      <c r="B128" s="126"/>
      <c r="D128" s="126"/>
      <c r="E128" s="124"/>
      <c r="F128" s="155"/>
      <c r="G128" s="155"/>
    </row>
    <row r="129" spans="1:7" s="123" customFormat="1" x14ac:dyDescent="0.2">
      <c r="A129" s="125"/>
      <c r="B129" s="126"/>
      <c r="D129" s="126"/>
      <c r="E129" s="124"/>
      <c r="F129" s="155"/>
      <c r="G129" s="155"/>
    </row>
    <row r="130" spans="1:7" s="123" customFormat="1" x14ac:dyDescent="0.2">
      <c r="A130" s="125"/>
      <c r="B130" s="126"/>
      <c r="D130" s="126"/>
      <c r="E130" s="124"/>
      <c r="F130" s="155"/>
      <c r="G130" s="155"/>
    </row>
    <row r="131" spans="1:7" s="123" customFormat="1" x14ac:dyDescent="0.2">
      <c r="A131" s="125"/>
      <c r="B131" s="126"/>
      <c r="D131" s="126"/>
      <c r="E131" s="124"/>
      <c r="F131" s="155"/>
      <c r="G131" s="155"/>
    </row>
    <row r="132" spans="1:7" s="123" customFormat="1" x14ac:dyDescent="0.2">
      <c r="A132" s="125"/>
      <c r="B132" s="126"/>
      <c r="D132" s="126"/>
      <c r="E132" s="124"/>
      <c r="F132" s="155"/>
      <c r="G132" s="155"/>
    </row>
    <row r="133" spans="1:7" s="123" customFormat="1" x14ac:dyDescent="0.2">
      <c r="A133" s="125"/>
      <c r="B133" s="126"/>
      <c r="D133" s="126"/>
      <c r="E133" s="124"/>
      <c r="F133" s="155"/>
      <c r="G133" s="155"/>
    </row>
    <row r="134" spans="1:7" s="123" customFormat="1" x14ac:dyDescent="0.2">
      <c r="A134" s="125"/>
      <c r="B134" s="126"/>
      <c r="D134" s="126"/>
      <c r="E134" s="124"/>
      <c r="F134" s="155"/>
      <c r="G134" s="155"/>
    </row>
    <row r="135" spans="1:7" s="123" customFormat="1" x14ac:dyDescent="0.2">
      <c r="A135" s="125"/>
      <c r="B135" s="126"/>
      <c r="D135" s="126"/>
      <c r="E135" s="124"/>
      <c r="F135" s="155"/>
      <c r="G135" s="155"/>
    </row>
    <row r="136" spans="1:7" s="123" customFormat="1" x14ac:dyDescent="0.2">
      <c r="A136" s="125"/>
      <c r="B136" s="126"/>
      <c r="D136" s="126"/>
      <c r="E136" s="124"/>
      <c r="F136" s="155"/>
      <c r="G136" s="155"/>
    </row>
    <row r="137" spans="1:7" s="123" customFormat="1" x14ac:dyDescent="0.2">
      <c r="A137" s="125"/>
      <c r="B137" s="126"/>
      <c r="D137" s="126"/>
      <c r="E137" s="124"/>
      <c r="F137" s="155"/>
      <c r="G137" s="155"/>
    </row>
    <row r="138" spans="1:7" s="123" customFormat="1" x14ac:dyDescent="0.2">
      <c r="A138" s="125"/>
      <c r="B138" s="126"/>
      <c r="D138" s="126"/>
      <c r="E138" s="124"/>
      <c r="F138" s="155"/>
      <c r="G138" s="155"/>
    </row>
    <row r="139" spans="1:7" s="123" customFormat="1" x14ac:dyDescent="0.2">
      <c r="A139" s="125"/>
      <c r="B139" s="126"/>
      <c r="D139" s="126"/>
      <c r="E139" s="124"/>
      <c r="F139" s="155"/>
      <c r="G139" s="155"/>
    </row>
    <row r="140" spans="1:7" s="123" customFormat="1" x14ac:dyDescent="0.2">
      <c r="A140" s="125"/>
      <c r="B140" s="126"/>
      <c r="D140" s="126"/>
      <c r="E140" s="124"/>
      <c r="F140" s="155"/>
      <c r="G140" s="155"/>
    </row>
    <row r="141" spans="1:7" s="123" customFormat="1" x14ac:dyDescent="0.2">
      <c r="A141" s="125"/>
      <c r="B141" s="126"/>
      <c r="D141" s="126"/>
      <c r="E141" s="124"/>
      <c r="F141" s="155"/>
      <c r="G141" s="155"/>
    </row>
    <row r="142" spans="1:7" s="123" customFormat="1" x14ac:dyDescent="0.2">
      <c r="A142" s="125"/>
      <c r="B142" s="126"/>
      <c r="D142" s="126"/>
      <c r="E142" s="124"/>
      <c r="F142" s="155"/>
      <c r="G142" s="155"/>
    </row>
    <row r="143" spans="1:7" s="123" customFormat="1" x14ac:dyDescent="0.2">
      <c r="A143" s="125"/>
      <c r="B143" s="126"/>
      <c r="D143" s="126"/>
      <c r="E143" s="124"/>
      <c r="F143" s="155"/>
      <c r="G143" s="155"/>
    </row>
    <row r="144" spans="1:7" s="123" customFormat="1" x14ac:dyDescent="0.2">
      <c r="A144" s="125"/>
      <c r="B144" s="126"/>
      <c r="D144" s="126"/>
      <c r="E144" s="124"/>
      <c r="F144" s="155"/>
      <c r="G144" s="155"/>
    </row>
    <row r="145" spans="1:7" s="123" customFormat="1" x14ac:dyDescent="0.2">
      <c r="A145" s="125"/>
      <c r="B145" s="126"/>
      <c r="D145" s="126"/>
      <c r="E145" s="124"/>
      <c r="F145" s="155"/>
      <c r="G145" s="155"/>
    </row>
    <row r="146" spans="1:7" s="123" customFormat="1" x14ac:dyDescent="0.2">
      <c r="A146" s="125"/>
      <c r="B146" s="126"/>
      <c r="D146" s="126"/>
      <c r="E146" s="124"/>
      <c r="F146" s="155"/>
      <c r="G146" s="155"/>
    </row>
    <row r="147" spans="1:7" s="123" customFormat="1" x14ac:dyDescent="0.2">
      <c r="A147" s="125"/>
      <c r="B147" s="126"/>
      <c r="D147" s="126"/>
      <c r="E147" s="124"/>
      <c r="F147" s="155"/>
      <c r="G147" s="155"/>
    </row>
    <row r="148" spans="1:7" s="123" customFormat="1" x14ac:dyDescent="0.2">
      <c r="A148" s="125"/>
      <c r="B148" s="126"/>
      <c r="D148" s="126"/>
      <c r="E148" s="124"/>
      <c r="F148" s="155"/>
      <c r="G148" s="155"/>
    </row>
    <row r="149" spans="1:7" s="123" customFormat="1" x14ac:dyDescent="0.2">
      <c r="A149" s="125"/>
      <c r="B149" s="126"/>
      <c r="D149" s="126"/>
      <c r="E149" s="124"/>
      <c r="F149" s="155"/>
      <c r="G149" s="155"/>
    </row>
    <row r="150" spans="1:7" s="123" customFormat="1" x14ac:dyDescent="0.2">
      <c r="A150" s="125"/>
      <c r="B150" s="126"/>
      <c r="D150" s="126"/>
      <c r="E150" s="124"/>
      <c r="F150" s="155"/>
      <c r="G150" s="155"/>
    </row>
    <row r="151" spans="1:7" s="123" customFormat="1" x14ac:dyDescent="0.2">
      <c r="A151" s="125"/>
      <c r="B151" s="126"/>
      <c r="D151" s="126"/>
      <c r="E151" s="124"/>
      <c r="F151" s="155"/>
      <c r="G151" s="155"/>
    </row>
    <row r="152" spans="1:7" s="123" customFormat="1" x14ac:dyDescent="0.2">
      <c r="A152" s="125"/>
      <c r="B152" s="126"/>
      <c r="D152" s="126"/>
      <c r="E152" s="124"/>
      <c r="F152" s="155"/>
      <c r="G152" s="155"/>
    </row>
    <row r="153" spans="1:7" s="123" customFormat="1" x14ac:dyDescent="0.2">
      <c r="A153" s="125"/>
      <c r="B153" s="126"/>
      <c r="D153" s="126"/>
      <c r="E153" s="124"/>
      <c r="F153" s="155"/>
      <c r="G153" s="155"/>
    </row>
    <row r="154" spans="1:7" s="123" customFormat="1" x14ac:dyDescent="0.2">
      <c r="A154" s="125"/>
      <c r="B154" s="126"/>
      <c r="D154" s="126"/>
      <c r="E154" s="124"/>
      <c r="F154" s="155"/>
      <c r="G154" s="155"/>
    </row>
    <row r="155" spans="1:7" s="123" customFormat="1" x14ac:dyDescent="0.2">
      <c r="A155" s="125"/>
      <c r="B155" s="126"/>
      <c r="D155" s="126"/>
      <c r="E155" s="124"/>
      <c r="F155" s="155"/>
      <c r="G155" s="155"/>
    </row>
    <row r="156" spans="1:7" s="123" customFormat="1" x14ac:dyDescent="0.2">
      <c r="A156" s="125"/>
      <c r="B156" s="126"/>
      <c r="D156" s="126"/>
      <c r="E156" s="124"/>
      <c r="F156" s="155"/>
      <c r="G156" s="155"/>
    </row>
    <row r="157" spans="1:7" s="123" customFormat="1" x14ac:dyDescent="0.2">
      <c r="A157" s="125"/>
      <c r="B157" s="126"/>
      <c r="D157" s="126"/>
      <c r="E157" s="124"/>
      <c r="F157" s="155"/>
      <c r="G157" s="155"/>
    </row>
    <row r="158" spans="1:7" s="123" customFormat="1" x14ac:dyDescent="0.2">
      <c r="A158" s="125"/>
      <c r="B158" s="126"/>
      <c r="D158" s="126"/>
      <c r="E158" s="124"/>
      <c r="F158" s="155"/>
      <c r="G158" s="155"/>
    </row>
    <row r="159" spans="1:7" s="123" customFormat="1" x14ac:dyDescent="0.2">
      <c r="A159" s="125"/>
      <c r="B159" s="126"/>
      <c r="D159" s="126"/>
      <c r="E159" s="124"/>
      <c r="F159" s="155"/>
      <c r="G159" s="155"/>
    </row>
    <row r="160" spans="1:7" s="123" customFormat="1" x14ac:dyDescent="0.2">
      <c r="A160" s="125"/>
      <c r="B160" s="126"/>
      <c r="D160" s="126"/>
      <c r="E160" s="124"/>
      <c r="F160" s="155"/>
      <c r="G160" s="155"/>
    </row>
    <row r="161" spans="1:7" s="123" customFormat="1" x14ac:dyDescent="0.2">
      <c r="A161" s="125"/>
      <c r="B161" s="126"/>
      <c r="D161" s="126"/>
      <c r="E161" s="124"/>
      <c r="F161" s="155"/>
      <c r="G161" s="155"/>
    </row>
    <row r="162" spans="1:7" s="123" customFormat="1" x14ac:dyDescent="0.2">
      <c r="A162" s="125"/>
      <c r="B162" s="126"/>
      <c r="D162" s="126"/>
      <c r="E162" s="124"/>
      <c r="F162" s="155"/>
      <c r="G162" s="155"/>
    </row>
    <row r="163" spans="1:7" s="123" customFormat="1" x14ac:dyDescent="0.2">
      <c r="A163" s="125"/>
      <c r="B163" s="126"/>
      <c r="D163" s="126"/>
      <c r="E163" s="124"/>
      <c r="F163" s="155"/>
      <c r="G163" s="155"/>
    </row>
    <row r="164" spans="1:7" s="123" customFormat="1" x14ac:dyDescent="0.2">
      <c r="A164" s="125"/>
      <c r="B164" s="126"/>
      <c r="D164" s="126"/>
      <c r="E164" s="124"/>
      <c r="F164" s="155"/>
      <c r="G164" s="155"/>
    </row>
    <row r="165" spans="1:7" s="123" customFormat="1" x14ac:dyDescent="0.2">
      <c r="A165" s="125"/>
      <c r="B165" s="126"/>
      <c r="D165" s="126"/>
      <c r="E165" s="124"/>
      <c r="F165" s="155"/>
      <c r="G165" s="155"/>
    </row>
    <row r="166" spans="1:7" s="123" customFormat="1" x14ac:dyDescent="0.2">
      <c r="A166" s="125"/>
      <c r="B166" s="126"/>
      <c r="D166" s="126"/>
      <c r="E166" s="124"/>
      <c r="F166" s="155"/>
      <c r="G166" s="155"/>
    </row>
    <row r="167" spans="1:7" s="123" customFormat="1" x14ac:dyDescent="0.2">
      <c r="A167" s="125"/>
      <c r="B167" s="126"/>
      <c r="D167" s="126"/>
      <c r="E167" s="124"/>
      <c r="F167" s="155"/>
      <c r="G167" s="155"/>
    </row>
    <row r="168" spans="1:7" s="123" customFormat="1" x14ac:dyDescent="0.2">
      <c r="A168" s="125"/>
      <c r="B168" s="126"/>
      <c r="D168" s="126"/>
      <c r="E168" s="124"/>
      <c r="F168" s="155"/>
      <c r="G168" s="155"/>
    </row>
    <row r="169" spans="1:7" s="123" customFormat="1" x14ac:dyDescent="0.2">
      <c r="A169" s="125"/>
      <c r="B169" s="126"/>
      <c r="D169" s="126"/>
      <c r="E169" s="124"/>
      <c r="F169" s="155"/>
      <c r="G169" s="155"/>
    </row>
    <row r="170" spans="1:7" s="123" customFormat="1" x14ac:dyDescent="0.2">
      <c r="A170" s="125"/>
      <c r="B170" s="126"/>
      <c r="D170" s="126"/>
      <c r="E170" s="124"/>
      <c r="F170" s="155"/>
      <c r="G170" s="155"/>
    </row>
    <row r="171" spans="1:7" s="123" customFormat="1" x14ac:dyDescent="0.2">
      <c r="A171" s="125"/>
      <c r="B171" s="126"/>
      <c r="D171" s="126"/>
      <c r="E171" s="124"/>
      <c r="F171" s="155"/>
      <c r="G171" s="155"/>
    </row>
    <row r="172" spans="1:7" s="123" customFormat="1" x14ac:dyDescent="0.2">
      <c r="A172" s="125"/>
      <c r="B172" s="126"/>
      <c r="D172" s="126"/>
      <c r="E172" s="124"/>
      <c r="F172" s="155"/>
      <c r="G172" s="155"/>
    </row>
    <row r="173" spans="1:7" s="123" customFormat="1" x14ac:dyDescent="0.2">
      <c r="A173" s="125"/>
      <c r="B173" s="126"/>
      <c r="D173" s="126"/>
      <c r="E173" s="124"/>
      <c r="F173" s="155"/>
      <c r="G173" s="155"/>
    </row>
    <row r="174" spans="1:7" s="123" customFormat="1" x14ac:dyDescent="0.2">
      <c r="A174" s="125"/>
      <c r="B174" s="126"/>
      <c r="D174" s="126"/>
      <c r="E174" s="124"/>
      <c r="F174" s="155"/>
      <c r="G174" s="155"/>
    </row>
    <row r="175" spans="1:7" s="123" customFormat="1" x14ac:dyDescent="0.2">
      <c r="A175" s="125"/>
      <c r="B175" s="126"/>
      <c r="D175" s="126"/>
      <c r="E175" s="124"/>
      <c r="F175" s="155"/>
      <c r="G175" s="155"/>
    </row>
    <row r="176" spans="1:7" s="123" customFormat="1" x14ac:dyDescent="0.2">
      <c r="A176" s="125"/>
      <c r="B176" s="126"/>
      <c r="D176" s="126"/>
      <c r="E176" s="124"/>
      <c r="F176" s="155"/>
      <c r="G176" s="155"/>
    </row>
    <row r="177" spans="1:7" s="123" customFormat="1" x14ac:dyDescent="0.2">
      <c r="A177" s="125"/>
      <c r="B177" s="126"/>
      <c r="D177" s="126"/>
      <c r="E177" s="124"/>
      <c r="F177" s="155"/>
      <c r="G177" s="155"/>
    </row>
    <row r="178" spans="1:7" s="123" customFormat="1" x14ac:dyDescent="0.2">
      <c r="A178" s="125"/>
      <c r="B178" s="126"/>
      <c r="D178" s="126"/>
      <c r="E178" s="124"/>
      <c r="F178" s="155"/>
      <c r="G178" s="155"/>
    </row>
    <row r="179" spans="1:7" s="123" customFormat="1" x14ac:dyDescent="0.2">
      <c r="A179" s="125"/>
      <c r="B179" s="126"/>
      <c r="D179" s="126"/>
      <c r="E179" s="124"/>
      <c r="F179" s="155"/>
      <c r="G179" s="155"/>
    </row>
    <row r="180" spans="1:7" s="123" customFormat="1" x14ac:dyDescent="0.2">
      <c r="A180" s="125"/>
      <c r="B180" s="126"/>
      <c r="D180" s="126"/>
      <c r="E180" s="124"/>
      <c r="F180" s="155"/>
      <c r="G180" s="155"/>
    </row>
    <row r="181" spans="1:7" s="123" customFormat="1" x14ac:dyDescent="0.2">
      <c r="A181" s="125"/>
      <c r="B181" s="126"/>
      <c r="D181" s="126"/>
      <c r="E181" s="124"/>
      <c r="F181" s="155"/>
      <c r="G181" s="155"/>
    </row>
    <row r="182" spans="1:7" s="123" customFormat="1" x14ac:dyDescent="0.2">
      <c r="A182" s="125"/>
      <c r="B182" s="126"/>
      <c r="D182" s="126"/>
      <c r="E182" s="124"/>
      <c r="F182" s="155"/>
      <c r="G182" s="155"/>
    </row>
    <row r="183" spans="1:7" s="123" customFormat="1" x14ac:dyDescent="0.2">
      <c r="A183" s="125"/>
      <c r="B183" s="126"/>
      <c r="D183" s="126"/>
      <c r="E183" s="124"/>
      <c r="F183" s="155"/>
      <c r="G183" s="155"/>
    </row>
    <row r="184" spans="1:7" s="123" customFormat="1" x14ac:dyDescent="0.2">
      <c r="A184" s="125"/>
      <c r="B184" s="126"/>
      <c r="D184" s="126"/>
      <c r="E184" s="124"/>
      <c r="F184" s="155"/>
      <c r="G184" s="155"/>
    </row>
    <row r="185" spans="1:7" s="123" customFormat="1" x14ac:dyDescent="0.2">
      <c r="A185" s="125"/>
      <c r="B185" s="126"/>
      <c r="D185" s="126"/>
      <c r="E185" s="124"/>
      <c r="F185" s="155"/>
      <c r="G185" s="155"/>
    </row>
    <row r="186" spans="1:7" s="123" customFormat="1" x14ac:dyDescent="0.2">
      <c r="A186" s="125"/>
      <c r="B186" s="126"/>
      <c r="D186" s="126"/>
      <c r="E186" s="124"/>
      <c r="F186" s="155"/>
      <c r="G186" s="155"/>
    </row>
    <row r="187" spans="1:7" s="123" customFormat="1" x14ac:dyDescent="0.2">
      <c r="A187" s="125"/>
      <c r="B187" s="126"/>
      <c r="D187" s="126"/>
      <c r="E187" s="124"/>
      <c r="F187" s="155"/>
      <c r="G187" s="155"/>
    </row>
    <row r="188" spans="1:7" s="123" customFormat="1" x14ac:dyDescent="0.2">
      <c r="A188" s="125"/>
      <c r="B188" s="126"/>
      <c r="D188" s="126"/>
      <c r="E188" s="124"/>
      <c r="F188" s="155"/>
      <c r="G188" s="155"/>
    </row>
    <row r="189" spans="1:7" s="123" customFormat="1" x14ac:dyDescent="0.2">
      <c r="A189" s="125"/>
      <c r="B189" s="126"/>
      <c r="D189" s="126"/>
      <c r="E189" s="124"/>
      <c r="F189" s="155"/>
      <c r="G189" s="155"/>
    </row>
    <row r="190" spans="1:7" s="123" customFormat="1" x14ac:dyDescent="0.2">
      <c r="A190" s="125"/>
      <c r="B190" s="126"/>
      <c r="D190" s="126"/>
      <c r="E190" s="124"/>
      <c r="F190" s="155"/>
      <c r="G190" s="155"/>
    </row>
    <row r="191" spans="1:7" s="123" customFormat="1" x14ac:dyDescent="0.2">
      <c r="A191" s="125"/>
      <c r="B191" s="126"/>
      <c r="D191" s="126"/>
      <c r="E191" s="124"/>
      <c r="F191" s="155"/>
      <c r="G191" s="155"/>
    </row>
    <row r="192" spans="1:7" s="123" customFormat="1" x14ac:dyDescent="0.2">
      <c r="A192" s="125"/>
      <c r="B192" s="126"/>
      <c r="D192" s="126"/>
      <c r="E192" s="124"/>
      <c r="F192" s="155"/>
      <c r="G192" s="155"/>
    </row>
    <row r="193" spans="1:7" s="123" customFormat="1" x14ac:dyDescent="0.2">
      <c r="A193" s="125"/>
      <c r="B193" s="126"/>
      <c r="D193" s="126"/>
      <c r="E193" s="124"/>
      <c r="F193" s="155"/>
      <c r="G193" s="155"/>
    </row>
    <row r="194" spans="1:7" s="123" customFormat="1" x14ac:dyDescent="0.2">
      <c r="A194" s="125"/>
      <c r="B194" s="126"/>
      <c r="D194" s="126"/>
      <c r="E194" s="124"/>
      <c r="F194" s="155"/>
      <c r="G194" s="155"/>
    </row>
    <row r="195" spans="1:7" s="123" customFormat="1" x14ac:dyDescent="0.2">
      <c r="A195" s="125"/>
      <c r="B195" s="126"/>
      <c r="D195" s="126"/>
      <c r="E195" s="124"/>
      <c r="F195" s="155"/>
      <c r="G195" s="155"/>
    </row>
    <row r="196" spans="1:7" s="123" customFormat="1" x14ac:dyDescent="0.2">
      <c r="A196" s="125"/>
      <c r="B196" s="126"/>
      <c r="D196" s="126"/>
      <c r="E196" s="124"/>
      <c r="F196" s="155"/>
      <c r="G196" s="155"/>
    </row>
    <row r="197" spans="1:7" s="123" customFormat="1" x14ac:dyDescent="0.2">
      <c r="A197" s="125"/>
      <c r="B197" s="126"/>
      <c r="D197" s="126"/>
      <c r="E197" s="124"/>
      <c r="F197" s="155"/>
      <c r="G197" s="155"/>
    </row>
    <row r="198" spans="1:7" s="123" customFormat="1" x14ac:dyDescent="0.2">
      <c r="A198" s="125"/>
      <c r="B198" s="126"/>
      <c r="D198" s="126"/>
      <c r="E198" s="124"/>
      <c r="F198" s="155"/>
      <c r="G198" s="155"/>
    </row>
    <row r="199" spans="1:7" s="123" customFormat="1" x14ac:dyDescent="0.2">
      <c r="A199" s="125"/>
      <c r="B199" s="126"/>
      <c r="D199" s="126"/>
      <c r="E199" s="124"/>
      <c r="F199" s="155"/>
      <c r="G199" s="155"/>
    </row>
    <row r="200" spans="1:7" s="123" customFormat="1" x14ac:dyDescent="0.2">
      <c r="A200" s="125"/>
      <c r="B200" s="126"/>
      <c r="D200" s="126"/>
      <c r="E200" s="124"/>
      <c r="F200" s="155"/>
      <c r="G200" s="155"/>
    </row>
    <row r="201" spans="1:7" s="123" customFormat="1" x14ac:dyDescent="0.2">
      <c r="A201" s="125"/>
      <c r="B201" s="126"/>
      <c r="D201" s="126"/>
      <c r="E201" s="124"/>
      <c r="F201" s="155"/>
      <c r="G201" s="155"/>
    </row>
    <row r="202" spans="1:7" s="123" customFormat="1" x14ac:dyDescent="0.2">
      <c r="A202" s="125"/>
      <c r="B202" s="126"/>
      <c r="D202" s="126"/>
      <c r="E202" s="124"/>
      <c r="F202" s="155"/>
      <c r="G202" s="155"/>
    </row>
    <row r="203" spans="1:7" s="123" customFormat="1" x14ac:dyDescent="0.2">
      <c r="A203" s="125"/>
      <c r="B203" s="126"/>
      <c r="D203" s="126"/>
      <c r="E203" s="124"/>
      <c r="F203" s="155"/>
      <c r="G203" s="155"/>
    </row>
    <row r="204" spans="1:7" s="123" customFormat="1" x14ac:dyDescent="0.2">
      <c r="A204" s="125"/>
      <c r="B204" s="126"/>
      <c r="D204" s="126"/>
      <c r="E204" s="124"/>
      <c r="F204" s="155"/>
      <c r="G204" s="155"/>
    </row>
    <row r="205" spans="1:7" s="123" customFormat="1" x14ac:dyDescent="0.2">
      <c r="A205" s="125"/>
      <c r="B205" s="126"/>
      <c r="D205" s="126"/>
      <c r="E205" s="124"/>
      <c r="F205" s="155"/>
      <c r="G205" s="155"/>
    </row>
    <row r="206" spans="1:7" s="123" customFormat="1" x14ac:dyDescent="0.2">
      <c r="A206" s="125"/>
      <c r="B206" s="126"/>
      <c r="D206" s="126"/>
      <c r="E206" s="124"/>
      <c r="F206" s="155"/>
      <c r="G206" s="155"/>
    </row>
    <row r="207" spans="1:7" s="123" customFormat="1" x14ac:dyDescent="0.2">
      <c r="A207" s="125"/>
      <c r="B207" s="126"/>
      <c r="D207" s="126"/>
      <c r="E207" s="124"/>
      <c r="F207" s="155"/>
      <c r="G207" s="155"/>
    </row>
    <row r="208" spans="1:7" s="123" customFormat="1" x14ac:dyDescent="0.2">
      <c r="A208" s="125"/>
      <c r="B208" s="126"/>
      <c r="D208" s="126"/>
      <c r="E208" s="124"/>
      <c r="F208" s="155"/>
      <c r="G208" s="155"/>
    </row>
    <row r="209" spans="1:7" s="123" customFormat="1" x14ac:dyDescent="0.2">
      <c r="A209" s="125"/>
      <c r="B209" s="126"/>
      <c r="D209" s="126"/>
      <c r="E209" s="124"/>
      <c r="F209" s="155"/>
      <c r="G209" s="155"/>
    </row>
    <row r="210" spans="1:7" s="123" customFormat="1" x14ac:dyDescent="0.2">
      <c r="A210" s="125"/>
      <c r="B210" s="126"/>
      <c r="D210" s="126"/>
      <c r="E210" s="124"/>
      <c r="F210" s="155"/>
      <c r="G210" s="155"/>
    </row>
    <row r="211" spans="1:7" s="123" customFormat="1" x14ac:dyDescent="0.2">
      <c r="A211" s="125"/>
      <c r="B211" s="126"/>
      <c r="D211" s="126"/>
      <c r="E211" s="124"/>
      <c r="F211" s="155"/>
      <c r="G211" s="155"/>
    </row>
    <row r="212" spans="1:7" s="123" customFormat="1" x14ac:dyDescent="0.2">
      <c r="A212" s="125"/>
      <c r="B212" s="126"/>
      <c r="D212" s="126"/>
      <c r="E212" s="124"/>
      <c r="F212" s="155"/>
      <c r="G212" s="155"/>
    </row>
    <row r="213" spans="1:7" s="123" customFormat="1" x14ac:dyDescent="0.2">
      <c r="A213" s="125"/>
      <c r="B213" s="126"/>
      <c r="D213" s="126"/>
      <c r="E213" s="124"/>
      <c r="F213" s="155"/>
      <c r="G213" s="155"/>
    </row>
    <row r="214" spans="1:7" s="123" customFormat="1" x14ac:dyDescent="0.2">
      <c r="A214" s="125"/>
      <c r="B214" s="126"/>
      <c r="D214" s="126"/>
      <c r="E214" s="124"/>
      <c r="F214" s="155"/>
      <c r="G214" s="155"/>
    </row>
    <row r="215" spans="1:7" s="123" customFormat="1" x14ac:dyDescent="0.2">
      <c r="A215" s="125"/>
      <c r="B215" s="126"/>
      <c r="D215" s="126"/>
      <c r="E215" s="124"/>
      <c r="F215" s="155"/>
      <c r="G215" s="155"/>
    </row>
    <row r="216" spans="1:7" s="123" customFormat="1" x14ac:dyDescent="0.2">
      <c r="A216" s="125"/>
      <c r="B216" s="126"/>
      <c r="D216" s="126"/>
      <c r="E216" s="124"/>
      <c r="F216" s="155"/>
      <c r="G216" s="155"/>
    </row>
    <row r="217" spans="1:7" s="123" customFormat="1" x14ac:dyDescent="0.2">
      <c r="A217" s="125"/>
      <c r="B217" s="126"/>
      <c r="D217" s="126"/>
      <c r="E217" s="124"/>
      <c r="F217" s="155"/>
      <c r="G217" s="155"/>
    </row>
    <row r="218" spans="1:7" s="123" customFormat="1" x14ac:dyDescent="0.2">
      <c r="A218" s="125"/>
      <c r="B218" s="126"/>
      <c r="D218" s="126"/>
      <c r="E218" s="124"/>
      <c r="F218" s="155"/>
      <c r="G218" s="155"/>
    </row>
    <row r="219" spans="1:7" s="123" customFormat="1" x14ac:dyDescent="0.2">
      <c r="A219" s="125"/>
      <c r="B219" s="126"/>
      <c r="D219" s="126"/>
      <c r="E219" s="124"/>
      <c r="F219" s="155"/>
      <c r="G219" s="155"/>
    </row>
    <row r="220" spans="1:7" s="123" customFormat="1" x14ac:dyDescent="0.2">
      <c r="A220" s="125"/>
      <c r="B220" s="126"/>
      <c r="D220" s="126"/>
      <c r="E220" s="124"/>
      <c r="F220" s="155"/>
      <c r="G220" s="155"/>
    </row>
    <row r="221" spans="1:7" s="123" customFormat="1" x14ac:dyDescent="0.2">
      <c r="A221" s="125"/>
      <c r="B221" s="126"/>
      <c r="D221" s="126"/>
      <c r="E221" s="124"/>
      <c r="F221" s="155"/>
      <c r="G221" s="155"/>
    </row>
    <row r="222" spans="1:7" s="123" customFormat="1" x14ac:dyDescent="0.2">
      <c r="A222" s="125"/>
      <c r="B222" s="126"/>
      <c r="D222" s="126"/>
      <c r="E222" s="124"/>
      <c r="F222" s="155"/>
      <c r="G222" s="155"/>
    </row>
    <row r="223" spans="1:7" s="123" customFormat="1" x14ac:dyDescent="0.2">
      <c r="A223" s="125"/>
      <c r="B223" s="126"/>
      <c r="D223" s="126"/>
      <c r="E223" s="124"/>
      <c r="F223" s="155"/>
      <c r="G223" s="155"/>
    </row>
    <row r="224" spans="1:7" s="123" customFormat="1" x14ac:dyDescent="0.2">
      <c r="A224" s="125"/>
      <c r="B224" s="126"/>
      <c r="D224" s="126"/>
      <c r="E224" s="124"/>
      <c r="F224" s="155"/>
      <c r="G224" s="155"/>
    </row>
    <row r="225" spans="1:7" s="123" customFormat="1" x14ac:dyDescent="0.2">
      <c r="A225" s="125"/>
      <c r="B225" s="126"/>
      <c r="D225" s="126"/>
      <c r="E225" s="124"/>
      <c r="F225" s="155"/>
      <c r="G225" s="155"/>
    </row>
    <row r="226" spans="1:7" s="123" customFormat="1" x14ac:dyDescent="0.2">
      <c r="A226" s="125"/>
      <c r="B226" s="126"/>
      <c r="D226" s="126"/>
      <c r="E226" s="124"/>
      <c r="F226" s="155"/>
      <c r="G226" s="155"/>
    </row>
    <row r="227" spans="1:7" s="123" customFormat="1" x14ac:dyDescent="0.2">
      <c r="A227" s="125"/>
      <c r="B227" s="126"/>
      <c r="D227" s="126"/>
      <c r="E227" s="124"/>
      <c r="F227" s="155"/>
      <c r="G227" s="155"/>
    </row>
    <row r="228" spans="1:7" s="123" customFormat="1" x14ac:dyDescent="0.2">
      <c r="A228" s="125"/>
      <c r="B228" s="126"/>
      <c r="D228" s="126"/>
      <c r="E228" s="124"/>
      <c r="F228" s="155"/>
      <c r="G228" s="155"/>
    </row>
    <row r="229" spans="1:7" s="123" customFormat="1" x14ac:dyDescent="0.2">
      <c r="A229" s="125"/>
      <c r="B229" s="126"/>
      <c r="D229" s="126"/>
      <c r="E229" s="124"/>
      <c r="F229" s="155"/>
      <c r="G229" s="155"/>
    </row>
    <row r="230" spans="1:7" s="123" customFormat="1" x14ac:dyDescent="0.2">
      <c r="A230" s="125"/>
      <c r="B230" s="126"/>
      <c r="D230" s="126"/>
      <c r="E230" s="124"/>
      <c r="F230" s="155"/>
      <c r="G230" s="155"/>
    </row>
    <row r="231" spans="1:7" s="123" customFormat="1" x14ac:dyDescent="0.2">
      <c r="A231" s="125"/>
      <c r="B231" s="126"/>
      <c r="D231" s="126"/>
      <c r="E231" s="124"/>
      <c r="F231" s="155"/>
      <c r="G231" s="155"/>
    </row>
    <row r="232" spans="1:7" s="123" customFormat="1" x14ac:dyDescent="0.2">
      <c r="A232" s="125"/>
      <c r="B232" s="126"/>
      <c r="D232" s="126"/>
      <c r="E232" s="124"/>
      <c r="F232" s="155"/>
      <c r="G232" s="155"/>
    </row>
    <row r="233" spans="1:7" s="123" customFormat="1" x14ac:dyDescent="0.2">
      <c r="A233" s="125"/>
      <c r="B233" s="126"/>
      <c r="D233" s="126"/>
      <c r="E233" s="124"/>
      <c r="F233" s="155"/>
      <c r="G233" s="155"/>
    </row>
    <row r="234" spans="1:7" s="123" customFormat="1" x14ac:dyDescent="0.2">
      <c r="A234" s="125"/>
      <c r="B234" s="126"/>
      <c r="D234" s="126"/>
      <c r="E234" s="124"/>
      <c r="F234" s="155"/>
      <c r="G234" s="155"/>
    </row>
    <row r="235" spans="1:7" s="123" customFormat="1" x14ac:dyDescent="0.2">
      <c r="A235" s="125"/>
      <c r="B235" s="126"/>
      <c r="D235" s="126"/>
      <c r="E235" s="124"/>
      <c r="F235" s="155"/>
      <c r="G235" s="155"/>
    </row>
    <row r="236" spans="1:7" s="123" customFormat="1" x14ac:dyDescent="0.2">
      <c r="A236" s="125"/>
      <c r="B236" s="126"/>
      <c r="D236" s="126"/>
      <c r="E236" s="124"/>
      <c r="F236" s="155"/>
      <c r="G236" s="155"/>
    </row>
    <row r="237" spans="1:7" s="123" customFormat="1" x14ac:dyDescent="0.2">
      <c r="A237" s="125"/>
      <c r="B237" s="126"/>
      <c r="D237" s="126"/>
      <c r="E237" s="124"/>
      <c r="F237" s="155"/>
      <c r="G237" s="155"/>
    </row>
    <row r="238" spans="1:7" s="123" customFormat="1" x14ac:dyDescent="0.2">
      <c r="A238" s="125"/>
      <c r="B238" s="126"/>
      <c r="D238" s="126"/>
      <c r="E238" s="124"/>
      <c r="F238" s="155"/>
      <c r="G238" s="155"/>
    </row>
    <row r="239" spans="1:7" s="123" customFormat="1" x14ac:dyDescent="0.2">
      <c r="A239" s="125"/>
      <c r="B239" s="126"/>
      <c r="D239" s="126"/>
      <c r="E239" s="124"/>
      <c r="F239" s="155"/>
      <c r="G239" s="155"/>
    </row>
    <row r="240" spans="1:7" s="123" customFormat="1" x14ac:dyDescent="0.2">
      <c r="A240" s="125"/>
      <c r="B240" s="126"/>
      <c r="D240" s="126"/>
      <c r="E240" s="124"/>
      <c r="F240" s="155"/>
      <c r="G240" s="155"/>
    </row>
    <row r="241" spans="1:7" s="123" customFormat="1" x14ac:dyDescent="0.2">
      <c r="A241" s="125"/>
      <c r="B241" s="126"/>
      <c r="D241" s="126"/>
      <c r="E241" s="124"/>
      <c r="F241" s="155"/>
      <c r="G241" s="155"/>
    </row>
    <row r="242" spans="1:7" s="123" customFormat="1" x14ac:dyDescent="0.2">
      <c r="A242" s="125"/>
      <c r="B242" s="126"/>
      <c r="D242" s="126"/>
      <c r="E242" s="124"/>
      <c r="F242" s="155"/>
      <c r="G242" s="155"/>
    </row>
    <row r="243" spans="1:7" s="123" customFormat="1" x14ac:dyDescent="0.2">
      <c r="A243" s="125"/>
      <c r="B243" s="126"/>
      <c r="D243" s="126"/>
      <c r="E243" s="124"/>
      <c r="F243" s="155"/>
      <c r="G243" s="155"/>
    </row>
    <row r="244" spans="1:7" s="123" customFormat="1" x14ac:dyDescent="0.2">
      <c r="A244" s="125"/>
      <c r="B244" s="126"/>
      <c r="D244" s="126"/>
      <c r="E244" s="124"/>
      <c r="F244" s="155"/>
      <c r="G244" s="155"/>
    </row>
    <row r="245" spans="1:7" s="123" customFormat="1" x14ac:dyDescent="0.2">
      <c r="A245" s="125"/>
      <c r="B245" s="126"/>
      <c r="D245" s="126"/>
      <c r="E245" s="124"/>
      <c r="F245" s="155"/>
      <c r="G245" s="155"/>
    </row>
    <row r="246" spans="1:7" s="123" customFormat="1" x14ac:dyDescent="0.2">
      <c r="A246" s="125"/>
      <c r="B246" s="126"/>
      <c r="D246" s="126"/>
      <c r="E246" s="124"/>
      <c r="F246" s="155"/>
      <c r="G246" s="155"/>
    </row>
    <row r="247" spans="1:7" s="123" customFormat="1" x14ac:dyDescent="0.2">
      <c r="A247" s="125"/>
      <c r="B247" s="126"/>
      <c r="D247" s="126"/>
      <c r="E247" s="124"/>
      <c r="F247" s="155"/>
      <c r="G247" s="155"/>
    </row>
    <row r="248" spans="1:7" s="123" customFormat="1" x14ac:dyDescent="0.2">
      <c r="A248" s="125"/>
      <c r="B248" s="126"/>
      <c r="D248" s="126"/>
      <c r="E248" s="124"/>
      <c r="F248" s="155"/>
      <c r="G248" s="155"/>
    </row>
    <row r="249" spans="1:7" s="123" customFormat="1" x14ac:dyDescent="0.2">
      <c r="A249" s="125"/>
      <c r="B249" s="126"/>
      <c r="D249" s="126"/>
      <c r="E249" s="124"/>
      <c r="F249" s="155"/>
      <c r="G249" s="155"/>
    </row>
    <row r="250" spans="1:7" s="123" customFormat="1" x14ac:dyDescent="0.2">
      <c r="A250" s="125"/>
      <c r="B250" s="126"/>
      <c r="D250" s="126"/>
      <c r="E250" s="124"/>
      <c r="F250" s="155"/>
      <c r="G250" s="155"/>
    </row>
    <row r="251" spans="1:7" s="123" customFormat="1" x14ac:dyDescent="0.2">
      <c r="A251" s="125"/>
      <c r="B251" s="126"/>
      <c r="D251" s="126"/>
      <c r="E251" s="124"/>
      <c r="F251" s="155"/>
      <c r="G251" s="155"/>
    </row>
    <row r="252" spans="1:7" s="123" customFormat="1" x14ac:dyDescent="0.2">
      <c r="A252" s="125"/>
      <c r="B252" s="126"/>
      <c r="D252" s="126"/>
      <c r="E252" s="124"/>
      <c r="F252" s="155"/>
      <c r="G252" s="155"/>
    </row>
    <row r="253" spans="1:7" s="123" customFormat="1" x14ac:dyDescent="0.2">
      <c r="A253" s="125"/>
      <c r="B253" s="126"/>
      <c r="D253" s="126"/>
      <c r="E253" s="124"/>
      <c r="F253" s="155"/>
      <c r="G253" s="155"/>
    </row>
    <row r="254" spans="1:7" s="123" customFormat="1" x14ac:dyDescent="0.2">
      <c r="A254" s="125"/>
      <c r="B254" s="126"/>
      <c r="D254" s="126"/>
      <c r="E254" s="124"/>
      <c r="F254" s="155"/>
      <c r="G254" s="155"/>
    </row>
    <row r="255" spans="1:7" s="123" customFormat="1" x14ac:dyDescent="0.2">
      <c r="A255" s="125"/>
      <c r="B255" s="126"/>
      <c r="D255" s="126"/>
      <c r="E255" s="124"/>
      <c r="F255" s="155"/>
      <c r="G255" s="155"/>
    </row>
    <row r="256" spans="1:7" s="123" customFormat="1" x14ac:dyDescent="0.2">
      <c r="A256" s="125"/>
      <c r="B256" s="126"/>
      <c r="D256" s="126"/>
      <c r="E256" s="124"/>
      <c r="F256" s="155"/>
      <c r="G256" s="155"/>
    </row>
    <row r="257" spans="1:7" s="123" customFormat="1" x14ac:dyDescent="0.2">
      <c r="A257" s="125"/>
      <c r="B257" s="126"/>
      <c r="D257" s="126"/>
      <c r="E257" s="124"/>
      <c r="F257" s="155"/>
      <c r="G257" s="155"/>
    </row>
    <row r="258" spans="1:7" s="123" customFormat="1" x14ac:dyDescent="0.2">
      <c r="A258" s="125"/>
      <c r="B258" s="126"/>
      <c r="D258" s="126"/>
      <c r="E258" s="124"/>
      <c r="F258" s="155"/>
      <c r="G258" s="155"/>
    </row>
    <row r="259" spans="1:7" s="123" customFormat="1" x14ac:dyDescent="0.2">
      <c r="A259" s="125"/>
      <c r="B259" s="126"/>
      <c r="D259" s="126"/>
      <c r="E259" s="124"/>
      <c r="F259" s="155"/>
      <c r="G259" s="155"/>
    </row>
    <row r="260" spans="1:7" s="123" customFormat="1" x14ac:dyDescent="0.2">
      <c r="A260" s="125"/>
      <c r="B260" s="126"/>
      <c r="D260" s="126"/>
      <c r="E260" s="124"/>
      <c r="F260" s="155"/>
      <c r="G260" s="155"/>
    </row>
    <row r="261" spans="1:7" s="123" customFormat="1" x14ac:dyDescent="0.2">
      <c r="A261" s="125"/>
      <c r="B261" s="126"/>
      <c r="D261" s="126"/>
      <c r="E261" s="124"/>
      <c r="F261" s="155"/>
      <c r="G261" s="155"/>
    </row>
    <row r="262" spans="1:7" s="123" customFormat="1" x14ac:dyDescent="0.2">
      <c r="A262" s="125"/>
      <c r="B262" s="126"/>
      <c r="D262" s="126"/>
      <c r="E262" s="124"/>
      <c r="F262" s="155"/>
      <c r="G262" s="155"/>
    </row>
    <row r="263" spans="1:7" s="123" customFormat="1" x14ac:dyDescent="0.2">
      <c r="A263" s="125"/>
      <c r="B263" s="126"/>
      <c r="D263" s="126"/>
      <c r="E263" s="124"/>
      <c r="F263" s="155"/>
      <c r="G263" s="155"/>
    </row>
    <row r="264" spans="1:7" s="123" customFormat="1" x14ac:dyDescent="0.2">
      <c r="A264" s="125"/>
      <c r="B264" s="126"/>
      <c r="D264" s="126"/>
      <c r="E264" s="124"/>
      <c r="F264" s="155"/>
      <c r="G264" s="155"/>
    </row>
    <row r="265" spans="1:7" s="123" customFormat="1" x14ac:dyDescent="0.2">
      <c r="A265" s="125"/>
      <c r="B265" s="126"/>
      <c r="D265" s="126"/>
      <c r="E265" s="124"/>
      <c r="F265" s="155"/>
      <c r="G265" s="155"/>
    </row>
    <row r="266" spans="1:7" s="123" customFormat="1" x14ac:dyDescent="0.2">
      <c r="A266" s="125"/>
      <c r="B266" s="126"/>
      <c r="D266" s="126"/>
      <c r="E266" s="124"/>
      <c r="F266" s="155"/>
      <c r="G266" s="155"/>
    </row>
    <row r="267" spans="1:7" s="123" customFormat="1" x14ac:dyDescent="0.2">
      <c r="A267" s="125"/>
      <c r="B267" s="126"/>
      <c r="D267" s="126"/>
      <c r="E267" s="124"/>
      <c r="F267" s="155"/>
      <c r="G267" s="155"/>
    </row>
    <row r="268" spans="1:7" s="123" customFormat="1" x14ac:dyDescent="0.2">
      <c r="A268" s="125"/>
      <c r="B268" s="126"/>
      <c r="D268" s="126"/>
      <c r="E268" s="124"/>
      <c r="F268" s="155"/>
      <c r="G268" s="155"/>
    </row>
    <row r="269" spans="1:7" s="123" customFormat="1" x14ac:dyDescent="0.2">
      <c r="A269" s="125"/>
      <c r="B269" s="126"/>
      <c r="D269" s="126"/>
      <c r="E269" s="124"/>
      <c r="F269" s="155"/>
      <c r="G269" s="155"/>
    </row>
    <row r="270" spans="1:7" s="123" customFormat="1" x14ac:dyDescent="0.2">
      <c r="A270" s="125"/>
      <c r="B270" s="126"/>
      <c r="D270" s="126"/>
      <c r="E270" s="124"/>
      <c r="F270" s="155"/>
      <c r="G270" s="155"/>
    </row>
    <row r="271" spans="1:7" s="123" customFormat="1" x14ac:dyDescent="0.2">
      <c r="A271" s="125"/>
      <c r="B271" s="126"/>
      <c r="D271" s="126"/>
      <c r="E271" s="124"/>
      <c r="F271" s="155"/>
      <c r="G271" s="155"/>
    </row>
    <row r="272" spans="1:7" s="123" customFormat="1" x14ac:dyDescent="0.2">
      <c r="A272" s="125"/>
      <c r="B272" s="126"/>
      <c r="D272" s="126"/>
      <c r="E272" s="124"/>
      <c r="F272" s="155"/>
      <c r="G272" s="155"/>
    </row>
    <row r="273" spans="1:7" s="123" customFormat="1" x14ac:dyDescent="0.2">
      <c r="A273" s="125"/>
      <c r="B273" s="126"/>
      <c r="D273" s="126"/>
      <c r="E273" s="124"/>
      <c r="F273" s="155"/>
      <c r="G273" s="155"/>
    </row>
    <row r="274" spans="1:7" s="123" customFormat="1" x14ac:dyDescent="0.2">
      <c r="A274" s="125"/>
      <c r="B274" s="126"/>
      <c r="D274" s="126"/>
      <c r="E274" s="124"/>
      <c r="F274" s="155"/>
      <c r="G274" s="155"/>
    </row>
    <row r="275" spans="1:7" s="123" customFormat="1" x14ac:dyDescent="0.2">
      <c r="A275" s="125"/>
      <c r="B275" s="126"/>
      <c r="D275" s="126"/>
      <c r="E275" s="124"/>
      <c r="F275" s="155"/>
      <c r="G275" s="155"/>
    </row>
    <row r="276" spans="1:7" s="123" customFormat="1" x14ac:dyDescent="0.2">
      <c r="A276" s="125"/>
      <c r="B276" s="126"/>
      <c r="D276" s="126"/>
      <c r="E276" s="124"/>
      <c r="F276" s="155"/>
      <c r="G276" s="155"/>
    </row>
    <row r="277" spans="1:7" s="123" customFormat="1" x14ac:dyDescent="0.2">
      <c r="A277" s="125"/>
      <c r="B277" s="126"/>
      <c r="D277" s="126"/>
      <c r="E277" s="124"/>
      <c r="F277" s="155"/>
      <c r="G277" s="155"/>
    </row>
    <row r="278" spans="1:7" s="123" customFormat="1" x14ac:dyDescent="0.2">
      <c r="A278" s="125"/>
      <c r="B278" s="126"/>
      <c r="D278" s="126"/>
      <c r="E278" s="124"/>
      <c r="F278" s="155"/>
      <c r="G278" s="155"/>
    </row>
    <row r="279" spans="1:7" s="123" customFormat="1" x14ac:dyDescent="0.2">
      <c r="A279" s="125"/>
      <c r="B279" s="126"/>
      <c r="D279" s="126"/>
      <c r="E279" s="124"/>
      <c r="F279" s="155"/>
      <c r="G279" s="155"/>
    </row>
    <row r="280" spans="1:7" s="123" customFormat="1" x14ac:dyDescent="0.2">
      <c r="A280" s="125"/>
      <c r="B280" s="126"/>
      <c r="D280" s="126"/>
      <c r="E280" s="124"/>
      <c r="F280" s="155"/>
      <c r="G280" s="155"/>
    </row>
    <row r="281" spans="1:7" s="123" customFormat="1" x14ac:dyDescent="0.2">
      <c r="A281" s="125"/>
      <c r="B281" s="126"/>
      <c r="D281" s="126"/>
      <c r="E281" s="124"/>
      <c r="F281" s="155"/>
      <c r="G281" s="155"/>
    </row>
    <row r="282" spans="1:7" s="123" customFormat="1" x14ac:dyDescent="0.2">
      <c r="A282" s="125"/>
      <c r="B282" s="126"/>
      <c r="D282" s="126"/>
      <c r="E282" s="124"/>
      <c r="F282" s="155"/>
      <c r="G282" s="155"/>
    </row>
    <row r="283" spans="1:7" s="123" customFormat="1" x14ac:dyDescent="0.2">
      <c r="A283" s="125"/>
      <c r="B283" s="126"/>
      <c r="D283" s="126"/>
      <c r="E283" s="124"/>
      <c r="F283" s="155"/>
      <c r="G283" s="155"/>
    </row>
    <row r="284" spans="1:7" s="123" customFormat="1" x14ac:dyDescent="0.2">
      <c r="A284" s="125"/>
      <c r="B284" s="126"/>
      <c r="D284" s="126"/>
      <c r="E284" s="124"/>
      <c r="F284" s="155"/>
      <c r="G284" s="155"/>
    </row>
    <row r="285" spans="1:7" s="123" customFormat="1" x14ac:dyDescent="0.2">
      <c r="A285" s="125"/>
      <c r="B285" s="126"/>
      <c r="D285" s="126"/>
      <c r="E285" s="124"/>
      <c r="F285" s="155"/>
      <c r="G285" s="155"/>
    </row>
    <row r="286" spans="1:7" s="123" customFormat="1" x14ac:dyDescent="0.2">
      <c r="A286" s="125"/>
      <c r="B286" s="126"/>
      <c r="D286" s="126"/>
      <c r="E286" s="124"/>
      <c r="F286" s="155"/>
      <c r="G286" s="155"/>
    </row>
    <row r="287" spans="1:7" s="123" customFormat="1" x14ac:dyDescent="0.2">
      <c r="A287" s="125"/>
      <c r="B287" s="126"/>
      <c r="D287" s="126"/>
      <c r="E287" s="124"/>
      <c r="F287" s="155"/>
      <c r="G287" s="155"/>
    </row>
    <row r="288" spans="1:7" s="123" customFormat="1" x14ac:dyDescent="0.2">
      <c r="A288" s="125"/>
      <c r="B288" s="126"/>
      <c r="D288" s="126"/>
      <c r="E288" s="124"/>
      <c r="F288" s="155"/>
      <c r="G288" s="155"/>
    </row>
    <row r="289" spans="1:7" s="123" customFormat="1" x14ac:dyDescent="0.2">
      <c r="A289" s="125"/>
      <c r="B289" s="126"/>
      <c r="D289" s="126"/>
      <c r="E289" s="124"/>
      <c r="F289" s="155"/>
      <c r="G289" s="155"/>
    </row>
    <row r="290" spans="1:7" s="123" customFormat="1" x14ac:dyDescent="0.2">
      <c r="A290" s="125"/>
      <c r="B290" s="126"/>
      <c r="D290" s="126"/>
      <c r="E290" s="124"/>
      <c r="F290" s="155"/>
      <c r="G290" s="155"/>
    </row>
    <row r="291" spans="1:7" s="123" customFormat="1" x14ac:dyDescent="0.2">
      <c r="A291" s="125"/>
      <c r="B291" s="126"/>
      <c r="D291" s="126"/>
      <c r="E291" s="124"/>
      <c r="F291" s="155"/>
      <c r="G291" s="155"/>
    </row>
    <row r="292" spans="1:7" s="123" customFormat="1" x14ac:dyDescent="0.2">
      <c r="A292" s="125"/>
      <c r="B292" s="126"/>
      <c r="D292" s="126"/>
      <c r="E292" s="124"/>
      <c r="F292" s="155"/>
      <c r="G292" s="155"/>
    </row>
    <row r="293" spans="1:7" s="123" customFormat="1" x14ac:dyDescent="0.2">
      <c r="A293" s="125"/>
      <c r="B293" s="126"/>
      <c r="D293" s="126"/>
      <c r="E293" s="124"/>
      <c r="F293" s="155"/>
      <c r="G293" s="155"/>
    </row>
    <row r="294" spans="1:7" s="123" customFormat="1" x14ac:dyDescent="0.2">
      <c r="A294" s="125"/>
      <c r="B294" s="126"/>
      <c r="D294" s="126"/>
      <c r="E294" s="124"/>
      <c r="F294" s="155"/>
      <c r="G294" s="155"/>
    </row>
    <row r="295" spans="1:7" s="123" customFormat="1" x14ac:dyDescent="0.2">
      <c r="A295" s="125"/>
      <c r="B295" s="126"/>
      <c r="D295" s="126"/>
      <c r="E295" s="124"/>
      <c r="F295" s="155"/>
      <c r="G295" s="155"/>
    </row>
    <row r="296" spans="1:7" s="123" customFormat="1" x14ac:dyDescent="0.2">
      <c r="A296" s="125"/>
      <c r="B296" s="126"/>
      <c r="D296" s="126"/>
      <c r="E296" s="124"/>
      <c r="F296" s="155"/>
      <c r="G296" s="155"/>
    </row>
    <row r="297" spans="1:7" s="123" customFormat="1" x14ac:dyDescent="0.2">
      <c r="A297" s="125"/>
      <c r="B297" s="126"/>
      <c r="D297" s="126"/>
      <c r="E297" s="124"/>
      <c r="F297" s="155"/>
      <c r="G297" s="155"/>
    </row>
    <row r="298" spans="1:7" s="123" customFormat="1" x14ac:dyDescent="0.2">
      <c r="A298" s="125"/>
      <c r="B298" s="126"/>
      <c r="D298" s="126"/>
      <c r="E298" s="124"/>
      <c r="F298" s="155"/>
      <c r="G298" s="155"/>
    </row>
    <row r="299" spans="1:7" s="123" customFormat="1" x14ac:dyDescent="0.2">
      <c r="A299" s="125"/>
      <c r="B299" s="126"/>
      <c r="D299" s="126"/>
      <c r="E299" s="124"/>
      <c r="F299" s="155"/>
      <c r="G299" s="155"/>
    </row>
    <row r="300" spans="1:7" s="123" customFormat="1" x14ac:dyDescent="0.2">
      <c r="A300" s="125"/>
      <c r="B300" s="126"/>
      <c r="D300" s="126"/>
      <c r="E300" s="124"/>
      <c r="F300" s="155"/>
      <c r="G300" s="155"/>
    </row>
    <row r="301" spans="1:7" s="123" customFormat="1" x14ac:dyDescent="0.2">
      <c r="A301" s="125"/>
      <c r="B301" s="126"/>
      <c r="D301" s="126"/>
      <c r="E301" s="124"/>
      <c r="F301" s="155"/>
      <c r="G301" s="155"/>
    </row>
    <row r="302" spans="1:7" s="123" customFormat="1" x14ac:dyDescent="0.2">
      <c r="A302" s="125"/>
      <c r="B302" s="126"/>
      <c r="D302" s="126"/>
      <c r="E302" s="124"/>
      <c r="F302" s="155"/>
      <c r="G302" s="155"/>
    </row>
    <row r="303" spans="1:7" s="123" customFormat="1" x14ac:dyDescent="0.2">
      <c r="A303" s="125"/>
      <c r="B303" s="126"/>
      <c r="D303" s="126"/>
      <c r="E303" s="124"/>
      <c r="F303" s="155"/>
      <c r="G303" s="155"/>
    </row>
    <row r="304" spans="1:7" s="123" customFormat="1" x14ac:dyDescent="0.2">
      <c r="A304" s="125"/>
      <c r="B304" s="126"/>
      <c r="D304" s="126"/>
      <c r="E304" s="124"/>
      <c r="F304" s="155"/>
      <c r="G304" s="155"/>
    </row>
    <row r="305" spans="1:7" s="123" customFormat="1" x14ac:dyDescent="0.2">
      <c r="A305" s="125"/>
      <c r="B305" s="126"/>
      <c r="D305" s="126"/>
      <c r="E305" s="124"/>
      <c r="F305" s="155"/>
      <c r="G305" s="155"/>
    </row>
    <row r="306" spans="1:7" s="123" customFormat="1" x14ac:dyDescent="0.2">
      <c r="A306" s="125"/>
      <c r="B306" s="126"/>
      <c r="D306" s="126"/>
      <c r="E306" s="124"/>
      <c r="F306" s="155"/>
      <c r="G306" s="155"/>
    </row>
    <row r="307" spans="1:7" s="123" customFormat="1" x14ac:dyDescent="0.2">
      <c r="A307" s="125"/>
      <c r="B307" s="126"/>
      <c r="D307" s="126"/>
      <c r="E307" s="124"/>
      <c r="F307" s="155"/>
      <c r="G307" s="155"/>
    </row>
    <row r="308" spans="1:7" s="123" customFormat="1" x14ac:dyDescent="0.2">
      <c r="A308" s="125"/>
      <c r="B308" s="126"/>
      <c r="D308" s="126"/>
      <c r="E308" s="124"/>
      <c r="F308" s="155"/>
      <c r="G308" s="155"/>
    </row>
    <row r="309" spans="1:7" s="123" customFormat="1" x14ac:dyDescent="0.2">
      <c r="A309" s="125"/>
      <c r="B309" s="126"/>
      <c r="D309" s="126"/>
      <c r="E309" s="124"/>
      <c r="F309" s="155"/>
      <c r="G309" s="155"/>
    </row>
    <row r="310" spans="1:7" s="123" customFormat="1" x14ac:dyDescent="0.2">
      <c r="A310" s="125"/>
      <c r="B310" s="126"/>
      <c r="D310" s="126"/>
      <c r="E310" s="124"/>
      <c r="F310" s="155"/>
      <c r="G310" s="155"/>
    </row>
    <row r="311" spans="1:7" s="123" customFormat="1" x14ac:dyDescent="0.2">
      <c r="A311" s="125"/>
      <c r="B311" s="126"/>
      <c r="D311" s="126"/>
      <c r="E311" s="124"/>
      <c r="F311" s="155"/>
      <c r="G311" s="155"/>
    </row>
    <row r="312" spans="1:7" s="123" customFormat="1" x14ac:dyDescent="0.2">
      <c r="A312" s="125"/>
      <c r="B312" s="126"/>
      <c r="D312" s="126"/>
      <c r="E312" s="124"/>
      <c r="F312" s="155"/>
      <c r="G312" s="155"/>
    </row>
    <row r="313" spans="1:7" s="123" customFormat="1" x14ac:dyDescent="0.2">
      <c r="A313" s="125"/>
      <c r="B313" s="126"/>
      <c r="D313" s="126"/>
      <c r="E313" s="124"/>
      <c r="F313" s="155"/>
      <c r="G313" s="155"/>
    </row>
    <row r="314" spans="1:7" s="123" customFormat="1" x14ac:dyDescent="0.2">
      <c r="A314" s="125"/>
      <c r="B314" s="126"/>
      <c r="D314" s="126"/>
      <c r="E314" s="124"/>
      <c r="F314" s="155"/>
      <c r="G314" s="155"/>
    </row>
    <row r="315" spans="1:7" s="123" customFormat="1" x14ac:dyDescent="0.2">
      <c r="A315" s="125"/>
      <c r="B315" s="126"/>
      <c r="D315" s="126"/>
      <c r="E315" s="124"/>
      <c r="F315" s="155"/>
      <c r="G315" s="155"/>
    </row>
    <row r="316" spans="1:7" s="123" customFormat="1" x14ac:dyDescent="0.2">
      <c r="A316" s="125"/>
      <c r="B316" s="126"/>
      <c r="D316" s="126"/>
      <c r="E316" s="124"/>
      <c r="F316" s="155"/>
      <c r="G316" s="155"/>
    </row>
    <row r="317" spans="1:7" s="123" customFormat="1" x14ac:dyDescent="0.2">
      <c r="A317" s="125"/>
      <c r="B317" s="126"/>
      <c r="D317" s="126"/>
      <c r="E317" s="124"/>
      <c r="F317" s="155"/>
      <c r="G317" s="155"/>
    </row>
    <row r="318" spans="1:7" s="123" customFormat="1" x14ac:dyDescent="0.2">
      <c r="A318" s="125"/>
      <c r="B318" s="126"/>
      <c r="D318" s="126"/>
      <c r="E318" s="124"/>
      <c r="F318" s="155"/>
      <c r="G318" s="155"/>
    </row>
    <row r="319" spans="1:7" s="123" customFormat="1" x14ac:dyDescent="0.2">
      <c r="A319" s="125"/>
      <c r="B319" s="126"/>
      <c r="D319" s="126"/>
      <c r="E319" s="124"/>
      <c r="F319" s="155"/>
      <c r="G319" s="155"/>
    </row>
    <row r="320" spans="1:7" s="123" customFormat="1" x14ac:dyDescent="0.2">
      <c r="A320" s="125"/>
      <c r="B320" s="126"/>
      <c r="D320" s="126"/>
      <c r="E320" s="124"/>
      <c r="F320" s="155"/>
      <c r="G320" s="155"/>
    </row>
    <row r="321" spans="1:7" s="123" customFormat="1" x14ac:dyDescent="0.2">
      <c r="A321" s="125"/>
      <c r="B321" s="126"/>
      <c r="D321" s="126"/>
      <c r="E321" s="124"/>
      <c r="F321" s="155"/>
      <c r="G321" s="155"/>
    </row>
    <row r="322" spans="1:7" s="123" customFormat="1" x14ac:dyDescent="0.2">
      <c r="A322" s="125"/>
      <c r="B322" s="126"/>
      <c r="D322" s="126"/>
      <c r="E322" s="124"/>
      <c r="F322" s="155"/>
      <c r="G322" s="155"/>
    </row>
    <row r="323" spans="1:7" s="123" customFormat="1" x14ac:dyDescent="0.2">
      <c r="A323" s="125"/>
      <c r="B323" s="126"/>
      <c r="D323" s="126"/>
      <c r="E323" s="124"/>
      <c r="F323" s="155"/>
      <c r="G323" s="155"/>
    </row>
    <row r="324" spans="1:7" s="123" customFormat="1" x14ac:dyDescent="0.2">
      <c r="A324" s="125"/>
      <c r="B324" s="126"/>
      <c r="D324" s="126"/>
      <c r="E324" s="124"/>
      <c r="F324" s="155"/>
      <c r="G324" s="155"/>
    </row>
    <row r="325" spans="1:7" s="123" customFormat="1" x14ac:dyDescent="0.2">
      <c r="A325" s="125"/>
      <c r="B325" s="126"/>
      <c r="D325" s="126"/>
      <c r="E325" s="124"/>
      <c r="F325" s="155"/>
      <c r="G325" s="155"/>
    </row>
    <row r="326" spans="1:7" s="123" customFormat="1" x14ac:dyDescent="0.2">
      <c r="A326" s="125"/>
      <c r="B326" s="126"/>
      <c r="D326" s="126"/>
      <c r="E326" s="124"/>
      <c r="F326" s="155"/>
      <c r="G326" s="155"/>
    </row>
    <row r="327" spans="1:7" s="123" customFormat="1" x14ac:dyDescent="0.2">
      <c r="A327" s="125"/>
      <c r="B327" s="126"/>
      <c r="D327" s="126"/>
      <c r="E327" s="124"/>
      <c r="F327" s="155"/>
      <c r="G327" s="155"/>
    </row>
    <row r="328" spans="1:7" s="123" customFormat="1" x14ac:dyDescent="0.2">
      <c r="A328" s="125"/>
      <c r="B328" s="126"/>
      <c r="D328" s="126"/>
      <c r="E328" s="124"/>
      <c r="F328" s="155"/>
      <c r="G328" s="155"/>
    </row>
    <row r="329" spans="1:7" s="123" customFormat="1" x14ac:dyDescent="0.2">
      <c r="A329" s="125"/>
      <c r="B329" s="126"/>
      <c r="D329" s="126"/>
      <c r="E329" s="124"/>
      <c r="F329" s="155"/>
      <c r="G329" s="155"/>
    </row>
    <row r="330" spans="1:7" s="123" customFormat="1" x14ac:dyDescent="0.2">
      <c r="A330" s="125"/>
      <c r="B330" s="126"/>
      <c r="D330" s="126"/>
      <c r="E330" s="124"/>
      <c r="F330" s="155"/>
      <c r="G330" s="155"/>
    </row>
    <row r="331" spans="1:7" s="123" customFormat="1" x14ac:dyDescent="0.2">
      <c r="A331" s="125"/>
      <c r="B331" s="126"/>
      <c r="D331" s="126"/>
      <c r="E331" s="124"/>
      <c r="F331" s="155"/>
      <c r="G331" s="155"/>
    </row>
    <row r="332" spans="1:7" s="123" customFormat="1" x14ac:dyDescent="0.2">
      <c r="A332" s="125"/>
      <c r="B332" s="126"/>
      <c r="D332" s="126"/>
      <c r="E332" s="124"/>
      <c r="F332" s="155"/>
      <c r="G332" s="155"/>
    </row>
    <row r="333" spans="1:7" s="123" customFormat="1" x14ac:dyDescent="0.2">
      <c r="A333" s="125"/>
      <c r="B333" s="126"/>
      <c r="D333" s="126"/>
      <c r="E333" s="124"/>
      <c r="F333" s="155"/>
      <c r="G333" s="155"/>
    </row>
    <row r="334" spans="1:7" s="123" customFormat="1" x14ac:dyDescent="0.2">
      <c r="A334" s="125"/>
      <c r="B334" s="126"/>
      <c r="D334" s="126"/>
      <c r="E334" s="124"/>
      <c r="F334" s="155"/>
      <c r="G334" s="155"/>
    </row>
    <row r="335" spans="1:7" s="123" customFormat="1" x14ac:dyDescent="0.2">
      <c r="A335" s="125"/>
      <c r="B335" s="126"/>
      <c r="D335" s="126"/>
      <c r="E335" s="124"/>
      <c r="F335" s="155"/>
      <c r="G335" s="155"/>
    </row>
    <row r="336" spans="1:7" s="123" customFormat="1" x14ac:dyDescent="0.2">
      <c r="A336" s="125"/>
      <c r="B336" s="126"/>
      <c r="D336" s="126"/>
      <c r="E336" s="124"/>
      <c r="F336" s="155"/>
      <c r="G336" s="155"/>
    </row>
    <row r="337" spans="1:7" s="123" customFormat="1" x14ac:dyDescent="0.2">
      <c r="A337" s="125"/>
      <c r="B337" s="126"/>
      <c r="D337" s="126"/>
      <c r="E337" s="124"/>
      <c r="F337" s="155"/>
      <c r="G337" s="155"/>
    </row>
    <row r="338" spans="1:7" s="123" customFormat="1" x14ac:dyDescent="0.2">
      <c r="A338" s="125"/>
      <c r="B338" s="126"/>
      <c r="D338" s="126"/>
      <c r="E338" s="124"/>
      <c r="F338" s="155"/>
      <c r="G338" s="155"/>
    </row>
    <row r="339" spans="1:7" s="123" customFormat="1" x14ac:dyDescent="0.2">
      <c r="A339" s="125"/>
      <c r="B339" s="126"/>
      <c r="D339" s="126"/>
      <c r="E339" s="124"/>
      <c r="F339" s="155"/>
      <c r="G339" s="155"/>
    </row>
    <row r="340" spans="1:7" s="123" customFormat="1" x14ac:dyDescent="0.2">
      <c r="A340" s="125"/>
      <c r="B340" s="126"/>
      <c r="D340" s="126"/>
      <c r="E340" s="124"/>
      <c r="F340" s="155"/>
      <c r="G340" s="155"/>
    </row>
    <row r="341" spans="1:7" s="123" customFormat="1" x14ac:dyDescent="0.2">
      <c r="A341" s="125"/>
      <c r="B341" s="126"/>
      <c r="D341" s="126"/>
      <c r="E341" s="124"/>
      <c r="F341" s="155"/>
      <c r="G341" s="155"/>
    </row>
    <row r="342" spans="1:7" s="123" customFormat="1" x14ac:dyDescent="0.2">
      <c r="A342" s="125"/>
      <c r="B342" s="126"/>
      <c r="D342" s="126"/>
      <c r="E342" s="124"/>
      <c r="F342" s="155"/>
      <c r="G342" s="155"/>
    </row>
    <row r="343" spans="1:7" s="123" customFormat="1" x14ac:dyDescent="0.2">
      <c r="A343" s="125"/>
      <c r="B343" s="126"/>
      <c r="D343" s="126"/>
      <c r="E343" s="124"/>
      <c r="F343" s="155"/>
      <c r="G343" s="155"/>
    </row>
    <row r="344" spans="1:7" s="123" customFormat="1" x14ac:dyDescent="0.2">
      <c r="A344" s="125"/>
      <c r="B344" s="126"/>
      <c r="D344" s="126"/>
      <c r="E344" s="124"/>
      <c r="F344" s="155"/>
      <c r="G344" s="155"/>
    </row>
    <row r="345" spans="1:7" s="123" customFormat="1" x14ac:dyDescent="0.2">
      <c r="A345" s="125"/>
      <c r="B345" s="126"/>
      <c r="D345" s="126"/>
      <c r="E345" s="124"/>
      <c r="F345" s="155"/>
      <c r="G345" s="155"/>
    </row>
    <row r="346" spans="1:7" s="123" customFormat="1" x14ac:dyDescent="0.2">
      <c r="A346" s="125"/>
      <c r="B346" s="126"/>
      <c r="D346" s="126"/>
      <c r="E346" s="124"/>
      <c r="F346" s="155"/>
      <c r="G346" s="155"/>
    </row>
    <row r="347" spans="1:7" s="123" customFormat="1" x14ac:dyDescent="0.2">
      <c r="A347" s="125"/>
      <c r="B347" s="126"/>
      <c r="D347" s="126"/>
      <c r="E347" s="124"/>
      <c r="F347" s="155"/>
      <c r="G347" s="155"/>
    </row>
    <row r="348" spans="1:7" s="123" customFormat="1" x14ac:dyDescent="0.2">
      <c r="A348" s="125"/>
      <c r="B348" s="126"/>
      <c r="D348" s="126"/>
      <c r="E348" s="124"/>
      <c r="F348" s="155"/>
      <c r="G348" s="155"/>
    </row>
    <row r="349" spans="1:7" s="123" customFormat="1" x14ac:dyDescent="0.2">
      <c r="A349" s="125"/>
      <c r="B349" s="126"/>
      <c r="D349" s="126"/>
      <c r="E349" s="124"/>
      <c r="F349" s="155"/>
      <c r="G349" s="155"/>
    </row>
    <row r="350" spans="1:7" s="123" customFormat="1" x14ac:dyDescent="0.2">
      <c r="A350" s="125"/>
      <c r="B350" s="126"/>
      <c r="D350" s="126"/>
      <c r="E350" s="124"/>
      <c r="F350" s="155"/>
      <c r="G350" s="155"/>
    </row>
    <row r="351" spans="1:7" s="123" customFormat="1" x14ac:dyDescent="0.2">
      <c r="A351" s="125"/>
      <c r="B351" s="126"/>
      <c r="D351" s="126"/>
      <c r="E351" s="124"/>
      <c r="F351" s="155"/>
      <c r="G351" s="155"/>
    </row>
    <row r="352" spans="1:7" s="123" customFormat="1" x14ac:dyDescent="0.2">
      <c r="A352" s="125"/>
      <c r="B352" s="126"/>
      <c r="D352" s="126"/>
      <c r="E352" s="124"/>
      <c r="F352" s="155"/>
      <c r="G352" s="155"/>
    </row>
    <row r="353" spans="1:7" s="123" customFormat="1" x14ac:dyDescent="0.2">
      <c r="A353" s="125"/>
      <c r="B353" s="126"/>
      <c r="D353" s="126"/>
      <c r="E353" s="124"/>
      <c r="F353" s="155"/>
      <c r="G353" s="155"/>
    </row>
    <row r="354" spans="1:7" s="123" customFormat="1" x14ac:dyDescent="0.2">
      <c r="A354" s="125"/>
      <c r="B354" s="126"/>
      <c r="D354" s="126"/>
      <c r="E354" s="124"/>
      <c r="F354" s="155"/>
      <c r="G354" s="155"/>
    </row>
    <row r="355" spans="1:7" s="123" customFormat="1" x14ac:dyDescent="0.2">
      <c r="A355" s="125"/>
      <c r="B355" s="126"/>
      <c r="D355" s="126"/>
      <c r="E355" s="124"/>
      <c r="F355" s="155"/>
      <c r="G355" s="155"/>
    </row>
    <row r="356" spans="1:7" s="123" customFormat="1" x14ac:dyDescent="0.2">
      <c r="A356" s="125"/>
      <c r="B356" s="126"/>
      <c r="D356" s="126"/>
      <c r="E356" s="124"/>
      <c r="F356" s="155"/>
      <c r="G356" s="155"/>
    </row>
    <row r="357" spans="1:7" s="123" customFormat="1" x14ac:dyDescent="0.2">
      <c r="A357" s="125"/>
      <c r="B357" s="126"/>
      <c r="D357" s="126"/>
      <c r="E357" s="124"/>
      <c r="F357" s="155"/>
      <c r="G357" s="155"/>
    </row>
    <row r="358" spans="1:7" s="123" customFormat="1" x14ac:dyDescent="0.2">
      <c r="A358" s="125"/>
      <c r="B358" s="126"/>
      <c r="D358" s="126"/>
      <c r="E358" s="124"/>
      <c r="F358" s="155"/>
      <c r="G358" s="155"/>
    </row>
    <row r="359" spans="1:7" s="123" customFormat="1" x14ac:dyDescent="0.2">
      <c r="A359" s="125"/>
      <c r="B359" s="126"/>
      <c r="D359" s="126"/>
      <c r="E359" s="124"/>
      <c r="F359" s="155"/>
      <c r="G359" s="155"/>
    </row>
    <row r="360" spans="1:7" s="123" customFormat="1" x14ac:dyDescent="0.2">
      <c r="A360" s="125"/>
      <c r="B360" s="126"/>
      <c r="D360" s="126"/>
      <c r="E360" s="124"/>
      <c r="F360" s="155"/>
      <c r="G360" s="155"/>
    </row>
    <row r="361" spans="1:7" s="123" customFormat="1" x14ac:dyDescent="0.2">
      <c r="A361" s="125"/>
      <c r="B361" s="126"/>
      <c r="D361" s="126"/>
      <c r="E361" s="124"/>
      <c r="F361" s="155"/>
      <c r="G361" s="155"/>
    </row>
    <row r="362" spans="1:7" s="123" customFormat="1" x14ac:dyDescent="0.2">
      <c r="A362" s="125"/>
      <c r="B362" s="126"/>
      <c r="D362" s="126"/>
      <c r="E362" s="124"/>
      <c r="F362" s="155"/>
      <c r="G362" s="155"/>
    </row>
    <row r="363" spans="1:7" s="123" customFormat="1" x14ac:dyDescent="0.2">
      <c r="A363" s="125"/>
      <c r="B363" s="126"/>
      <c r="D363" s="126"/>
      <c r="E363" s="124"/>
      <c r="F363" s="155"/>
      <c r="G363" s="155"/>
    </row>
    <row r="364" spans="1:7" s="123" customFormat="1" x14ac:dyDescent="0.2">
      <c r="A364" s="125"/>
      <c r="B364" s="126"/>
      <c r="D364" s="126"/>
      <c r="E364" s="124"/>
      <c r="F364" s="155"/>
      <c r="G364" s="155"/>
    </row>
    <row r="365" spans="1:7" s="123" customFormat="1" x14ac:dyDescent="0.2">
      <c r="A365" s="125"/>
      <c r="B365" s="126"/>
      <c r="D365" s="126"/>
      <c r="E365" s="124"/>
      <c r="F365" s="155"/>
      <c r="G365" s="155"/>
    </row>
    <row r="366" spans="1:7" s="123" customFormat="1" x14ac:dyDescent="0.2">
      <c r="A366" s="125"/>
      <c r="B366" s="126"/>
      <c r="D366" s="126"/>
      <c r="E366" s="124"/>
      <c r="F366" s="155"/>
      <c r="G366" s="155"/>
    </row>
    <row r="367" spans="1:7" s="123" customFormat="1" x14ac:dyDescent="0.2">
      <c r="A367" s="125"/>
      <c r="B367" s="126"/>
      <c r="D367" s="126"/>
      <c r="E367" s="124"/>
      <c r="F367" s="155"/>
      <c r="G367" s="155"/>
    </row>
    <row r="368" spans="1:7" s="123" customFormat="1" x14ac:dyDescent="0.2">
      <c r="A368" s="125"/>
      <c r="B368" s="126"/>
      <c r="D368" s="126"/>
      <c r="E368" s="124"/>
      <c r="F368" s="155"/>
      <c r="G368" s="155"/>
    </row>
    <row r="369" spans="1:7" s="123" customFormat="1" x14ac:dyDescent="0.2">
      <c r="A369" s="125"/>
      <c r="B369" s="126"/>
      <c r="D369" s="126"/>
      <c r="E369" s="124"/>
      <c r="F369" s="155"/>
      <c r="G369" s="155"/>
    </row>
    <row r="370" spans="1:7" s="123" customFormat="1" x14ac:dyDescent="0.2">
      <c r="A370" s="125"/>
      <c r="B370" s="126"/>
      <c r="D370" s="126"/>
      <c r="E370" s="124"/>
      <c r="F370" s="155"/>
      <c r="G370" s="155"/>
    </row>
    <row r="371" spans="1:7" s="123" customFormat="1" x14ac:dyDescent="0.2">
      <c r="A371" s="125"/>
      <c r="B371" s="126"/>
      <c r="D371" s="126"/>
      <c r="E371" s="124"/>
      <c r="F371" s="155"/>
      <c r="G371" s="155"/>
    </row>
    <row r="372" spans="1:7" s="123" customFormat="1" x14ac:dyDescent="0.2">
      <c r="A372" s="125"/>
      <c r="B372" s="126"/>
      <c r="D372" s="126"/>
      <c r="E372" s="124"/>
      <c r="F372" s="155"/>
      <c r="G372" s="155"/>
    </row>
    <row r="373" spans="1:7" s="123" customFormat="1" x14ac:dyDescent="0.2">
      <c r="A373" s="125"/>
      <c r="B373" s="126"/>
      <c r="D373" s="126"/>
      <c r="E373" s="124"/>
      <c r="F373" s="155"/>
      <c r="G373" s="155"/>
    </row>
    <row r="374" spans="1:7" s="123" customFormat="1" x14ac:dyDescent="0.2">
      <c r="A374" s="125"/>
      <c r="B374" s="126"/>
      <c r="D374" s="126"/>
      <c r="E374" s="124"/>
      <c r="F374" s="155"/>
      <c r="G374" s="155"/>
    </row>
    <row r="375" spans="1:7" s="123" customFormat="1" x14ac:dyDescent="0.2">
      <c r="A375" s="125"/>
      <c r="B375" s="126"/>
      <c r="D375" s="126"/>
      <c r="E375" s="124"/>
      <c r="F375" s="155"/>
      <c r="G375" s="155"/>
    </row>
    <row r="376" spans="1:7" s="123" customFormat="1" x14ac:dyDescent="0.2">
      <c r="A376" s="125"/>
      <c r="B376" s="126"/>
      <c r="D376" s="126"/>
      <c r="E376" s="124"/>
      <c r="F376" s="155"/>
      <c r="G376" s="155"/>
    </row>
    <row r="377" spans="1:7" s="123" customFormat="1" x14ac:dyDescent="0.2">
      <c r="A377" s="125"/>
      <c r="B377" s="126"/>
      <c r="D377" s="126"/>
      <c r="E377" s="124"/>
      <c r="F377" s="155"/>
      <c r="G377" s="155"/>
    </row>
    <row r="378" spans="1:7" s="123" customFormat="1" x14ac:dyDescent="0.2">
      <c r="A378" s="125"/>
      <c r="B378" s="126"/>
      <c r="D378" s="126"/>
      <c r="E378" s="124"/>
      <c r="F378" s="155"/>
      <c r="G378" s="155"/>
    </row>
    <row r="379" spans="1:7" s="123" customFormat="1" x14ac:dyDescent="0.2">
      <c r="A379" s="125"/>
      <c r="B379" s="126"/>
      <c r="D379" s="126"/>
      <c r="E379" s="124"/>
      <c r="F379" s="155"/>
      <c r="G379" s="155"/>
    </row>
    <row r="380" spans="1:7" s="123" customFormat="1" x14ac:dyDescent="0.2">
      <c r="A380" s="125"/>
      <c r="B380" s="126"/>
      <c r="D380" s="126"/>
      <c r="E380" s="124"/>
      <c r="F380" s="155"/>
      <c r="G380" s="155"/>
    </row>
    <row r="381" spans="1:7" s="123" customFormat="1" x14ac:dyDescent="0.2">
      <c r="A381" s="125"/>
      <c r="B381" s="126"/>
      <c r="D381" s="126"/>
      <c r="E381" s="124"/>
      <c r="F381" s="155"/>
      <c r="G381" s="155"/>
    </row>
    <row r="382" spans="1:7" s="123" customFormat="1" x14ac:dyDescent="0.2">
      <c r="A382" s="125"/>
      <c r="B382" s="126"/>
      <c r="D382" s="126"/>
      <c r="E382" s="124"/>
      <c r="F382" s="155"/>
      <c r="G382" s="155"/>
    </row>
    <row r="383" spans="1:7" s="123" customFormat="1" x14ac:dyDescent="0.2">
      <c r="A383" s="125"/>
      <c r="B383" s="126"/>
      <c r="D383" s="126"/>
      <c r="E383" s="124"/>
      <c r="F383" s="155"/>
      <c r="G383" s="155"/>
    </row>
    <row r="384" spans="1:7" s="123" customFormat="1" x14ac:dyDescent="0.2">
      <c r="A384" s="125"/>
      <c r="B384" s="126"/>
      <c r="D384" s="126"/>
      <c r="E384" s="124"/>
      <c r="F384" s="155"/>
      <c r="G384" s="155"/>
    </row>
    <row r="385" spans="1:7" s="123" customFormat="1" x14ac:dyDescent="0.2">
      <c r="A385" s="125"/>
      <c r="B385" s="126"/>
      <c r="D385" s="126"/>
      <c r="E385" s="124"/>
      <c r="F385" s="155"/>
      <c r="G385" s="155"/>
    </row>
    <row r="386" spans="1:7" s="123" customFormat="1" x14ac:dyDescent="0.2">
      <c r="A386" s="125"/>
      <c r="B386" s="126"/>
      <c r="D386" s="126"/>
      <c r="E386" s="124"/>
      <c r="F386" s="155"/>
      <c r="G386" s="155"/>
    </row>
    <row r="387" spans="1:7" s="123" customFormat="1" x14ac:dyDescent="0.2">
      <c r="A387" s="125"/>
      <c r="B387" s="126"/>
      <c r="D387" s="126"/>
      <c r="E387" s="124"/>
      <c r="F387" s="155"/>
      <c r="G387" s="155"/>
    </row>
    <row r="388" spans="1:7" s="123" customFormat="1" x14ac:dyDescent="0.2">
      <c r="A388" s="125"/>
      <c r="B388" s="126"/>
      <c r="D388" s="126"/>
      <c r="E388" s="124"/>
      <c r="F388" s="155"/>
      <c r="G388" s="155"/>
    </row>
    <row r="389" spans="1:7" s="123" customFormat="1" x14ac:dyDescent="0.2">
      <c r="A389" s="125"/>
      <c r="B389" s="126"/>
      <c r="D389" s="126"/>
      <c r="E389" s="124"/>
      <c r="F389" s="155"/>
      <c r="G389" s="155"/>
    </row>
    <row r="390" spans="1:7" s="123" customFormat="1" x14ac:dyDescent="0.2">
      <c r="A390" s="125"/>
      <c r="B390" s="126"/>
      <c r="D390" s="126"/>
      <c r="E390" s="124"/>
      <c r="F390" s="155"/>
      <c r="G390" s="155"/>
    </row>
    <row r="391" spans="1:7" s="123" customFormat="1" x14ac:dyDescent="0.2">
      <c r="A391" s="125"/>
      <c r="B391" s="126"/>
      <c r="D391" s="126"/>
      <c r="E391" s="124"/>
      <c r="F391" s="155"/>
      <c r="G391" s="155"/>
    </row>
    <row r="392" spans="1:7" s="123" customFormat="1" x14ac:dyDescent="0.2">
      <c r="A392" s="125"/>
      <c r="B392" s="126"/>
      <c r="D392" s="126"/>
      <c r="E392" s="124"/>
      <c r="F392" s="155"/>
      <c r="G392" s="155"/>
    </row>
    <row r="393" spans="1:7" s="123" customFormat="1" x14ac:dyDescent="0.2">
      <c r="A393" s="125"/>
      <c r="B393" s="126"/>
      <c r="D393" s="126"/>
      <c r="E393" s="124"/>
      <c r="F393" s="155"/>
      <c r="G393" s="155"/>
    </row>
    <row r="394" spans="1:7" s="123" customFormat="1" x14ac:dyDescent="0.2">
      <c r="A394" s="125"/>
      <c r="B394" s="126"/>
      <c r="D394" s="126"/>
      <c r="E394" s="124"/>
      <c r="F394" s="155"/>
      <c r="G394" s="155"/>
    </row>
    <row r="395" spans="1:7" s="123" customFormat="1" x14ac:dyDescent="0.2">
      <c r="A395" s="125"/>
      <c r="B395" s="126"/>
      <c r="D395" s="126"/>
      <c r="E395" s="124"/>
      <c r="F395" s="155"/>
      <c r="G395" s="155"/>
    </row>
    <row r="396" spans="1:7" s="123" customFormat="1" x14ac:dyDescent="0.2">
      <c r="A396" s="125"/>
      <c r="B396" s="126"/>
      <c r="D396" s="126"/>
      <c r="E396" s="124"/>
      <c r="F396" s="155"/>
      <c r="G396" s="155"/>
    </row>
    <row r="397" spans="1:7" s="123" customFormat="1" x14ac:dyDescent="0.2">
      <c r="A397" s="125"/>
      <c r="B397" s="126"/>
      <c r="D397" s="126"/>
      <c r="E397" s="124"/>
      <c r="F397" s="155"/>
      <c r="G397" s="155"/>
    </row>
    <row r="398" spans="1:7" s="123" customFormat="1" x14ac:dyDescent="0.2">
      <c r="A398" s="125"/>
      <c r="B398" s="126"/>
      <c r="D398" s="126"/>
      <c r="E398" s="124"/>
      <c r="F398" s="155"/>
      <c r="G398" s="155"/>
    </row>
    <row r="399" spans="1:7" s="123" customFormat="1" x14ac:dyDescent="0.2">
      <c r="A399" s="125"/>
      <c r="B399" s="126"/>
      <c r="D399" s="126"/>
      <c r="E399" s="124"/>
      <c r="F399" s="155"/>
      <c r="G399" s="155"/>
    </row>
    <row r="400" spans="1:7" s="123" customFormat="1" x14ac:dyDescent="0.2">
      <c r="A400" s="125"/>
      <c r="B400" s="126"/>
      <c r="D400" s="126"/>
      <c r="E400" s="124"/>
      <c r="F400" s="155"/>
      <c r="G400" s="155"/>
    </row>
    <row r="401" spans="1:7" s="123" customFormat="1" x14ac:dyDescent="0.2">
      <c r="A401" s="125"/>
      <c r="B401" s="126"/>
      <c r="D401" s="126"/>
      <c r="E401" s="124"/>
      <c r="F401" s="155"/>
      <c r="G401" s="155"/>
    </row>
    <row r="402" spans="1:7" s="123" customFormat="1" x14ac:dyDescent="0.2">
      <c r="A402" s="125"/>
      <c r="B402" s="126"/>
      <c r="D402" s="126"/>
      <c r="E402" s="124"/>
      <c r="F402" s="155"/>
      <c r="G402" s="155"/>
    </row>
    <row r="403" spans="1:7" s="123" customFormat="1" x14ac:dyDescent="0.2">
      <c r="A403" s="125"/>
      <c r="B403" s="126"/>
      <c r="D403" s="126"/>
      <c r="E403" s="124"/>
      <c r="F403" s="155"/>
      <c r="G403" s="155"/>
    </row>
    <row r="404" spans="1:7" s="123" customFormat="1" x14ac:dyDescent="0.2">
      <c r="A404" s="125"/>
      <c r="B404" s="126"/>
      <c r="D404" s="126"/>
      <c r="E404" s="124"/>
      <c r="F404" s="155"/>
      <c r="G404" s="155"/>
    </row>
    <row r="405" spans="1:7" s="123" customFormat="1" x14ac:dyDescent="0.2">
      <c r="A405" s="125"/>
      <c r="B405" s="126"/>
      <c r="D405" s="126"/>
      <c r="E405" s="124"/>
      <c r="F405" s="155"/>
      <c r="G405" s="155"/>
    </row>
    <row r="406" spans="1:7" s="123" customFormat="1" x14ac:dyDescent="0.2">
      <c r="A406" s="125"/>
      <c r="B406" s="126"/>
      <c r="D406" s="126"/>
      <c r="E406" s="124"/>
      <c r="F406" s="155"/>
      <c r="G406" s="155"/>
    </row>
    <row r="407" spans="1:7" s="123" customFormat="1" x14ac:dyDescent="0.2">
      <c r="A407" s="125"/>
      <c r="B407" s="126"/>
      <c r="D407" s="126"/>
      <c r="E407" s="124"/>
      <c r="F407" s="155"/>
      <c r="G407" s="155"/>
    </row>
    <row r="408" spans="1:7" s="123" customFormat="1" x14ac:dyDescent="0.2">
      <c r="A408" s="125"/>
      <c r="B408" s="126"/>
      <c r="D408" s="126"/>
      <c r="E408" s="124"/>
      <c r="F408" s="155"/>
      <c r="G408" s="155"/>
    </row>
    <row r="409" spans="1:7" s="123" customFormat="1" x14ac:dyDescent="0.2">
      <c r="A409" s="125"/>
      <c r="B409" s="126"/>
      <c r="D409" s="126"/>
      <c r="E409" s="124"/>
      <c r="F409" s="155"/>
      <c r="G409" s="155"/>
    </row>
    <row r="410" spans="1:7" s="123" customFormat="1" x14ac:dyDescent="0.2">
      <c r="A410" s="125"/>
      <c r="B410" s="126"/>
      <c r="D410" s="126"/>
      <c r="E410" s="124"/>
      <c r="F410" s="155"/>
      <c r="G410" s="155"/>
    </row>
    <row r="411" spans="1:7" s="123" customFormat="1" x14ac:dyDescent="0.2">
      <c r="A411" s="125"/>
      <c r="B411" s="126"/>
      <c r="D411" s="126"/>
      <c r="E411" s="124"/>
      <c r="F411" s="155"/>
      <c r="G411" s="155"/>
    </row>
    <row r="412" spans="1:7" s="123" customFormat="1" x14ac:dyDescent="0.2">
      <c r="A412" s="125"/>
      <c r="B412" s="126"/>
      <c r="D412" s="126"/>
      <c r="E412" s="124"/>
      <c r="F412" s="155"/>
      <c r="G412" s="155"/>
    </row>
    <row r="413" spans="1:7" s="123" customFormat="1" x14ac:dyDescent="0.2">
      <c r="A413" s="125"/>
      <c r="B413" s="126"/>
      <c r="D413" s="126"/>
      <c r="E413" s="124"/>
      <c r="F413" s="155"/>
      <c r="G413" s="155"/>
    </row>
    <row r="414" spans="1:7" s="123" customFormat="1" x14ac:dyDescent="0.2">
      <c r="A414" s="125"/>
      <c r="B414" s="126"/>
      <c r="D414" s="126"/>
      <c r="E414" s="124"/>
      <c r="F414" s="155"/>
      <c r="G414" s="155"/>
    </row>
    <row r="415" spans="1:7" s="123" customFormat="1" x14ac:dyDescent="0.2">
      <c r="A415" s="125"/>
      <c r="B415" s="126"/>
      <c r="D415" s="126"/>
      <c r="E415" s="124"/>
      <c r="F415" s="155"/>
      <c r="G415" s="155"/>
    </row>
    <row r="416" spans="1:7" s="123" customFormat="1" x14ac:dyDescent="0.2">
      <c r="A416" s="125"/>
      <c r="B416" s="126"/>
      <c r="D416" s="126"/>
      <c r="E416" s="124"/>
      <c r="F416" s="155"/>
      <c r="G416" s="155"/>
    </row>
    <row r="417" spans="1:7" s="123" customFormat="1" x14ac:dyDescent="0.2">
      <c r="A417" s="125"/>
      <c r="B417" s="126"/>
      <c r="D417" s="126"/>
      <c r="E417" s="124"/>
      <c r="F417" s="155"/>
      <c r="G417" s="155"/>
    </row>
    <row r="418" spans="1:7" s="123" customFormat="1" x14ac:dyDescent="0.2">
      <c r="A418" s="125"/>
      <c r="B418" s="126"/>
      <c r="D418" s="126"/>
      <c r="E418" s="124"/>
      <c r="F418" s="155"/>
      <c r="G418" s="155"/>
    </row>
    <row r="419" spans="1:7" s="123" customFormat="1" x14ac:dyDescent="0.2">
      <c r="A419" s="125"/>
      <c r="B419" s="126"/>
      <c r="D419" s="126"/>
      <c r="E419" s="124"/>
      <c r="F419" s="155"/>
      <c r="G419" s="155"/>
    </row>
    <row r="420" spans="1:7" s="123" customFormat="1" x14ac:dyDescent="0.2">
      <c r="A420" s="125"/>
      <c r="B420" s="126"/>
      <c r="D420" s="126"/>
      <c r="E420" s="124"/>
      <c r="F420" s="155"/>
      <c r="G420" s="155"/>
    </row>
    <row r="421" spans="1:7" s="123" customFormat="1" x14ac:dyDescent="0.2">
      <c r="A421" s="125"/>
      <c r="B421" s="126"/>
      <c r="D421" s="126"/>
      <c r="E421" s="124"/>
      <c r="F421" s="155"/>
      <c r="G421" s="155"/>
    </row>
    <row r="422" spans="1:7" s="123" customFormat="1" x14ac:dyDescent="0.2">
      <c r="A422" s="125"/>
      <c r="B422" s="126"/>
      <c r="D422" s="126"/>
      <c r="E422" s="124"/>
      <c r="F422" s="155"/>
      <c r="G422" s="155"/>
    </row>
    <row r="423" spans="1:7" s="123" customFormat="1" x14ac:dyDescent="0.2">
      <c r="A423" s="125"/>
      <c r="B423" s="126"/>
      <c r="D423" s="126"/>
      <c r="E423" s="124"/>
      <c r="F423" s="155"/>
      <c r="G423" s="155"/>
    </row>
    <row r="424" spans="1:7" s="123" customFormat="1" x14ac:dyDescent="0.2">
      <c r="A424" s="125"/>
      <c r="B424" s="126"/>
      <c r="D424" s="126"/>
      <c r="E424" s="124"/>
      <c r="F424" s="155"/>
      <c r="G424" s="155"/>
    </row>
    <row r="425" spans="1:7" s="123" customFormat="1" x14ac:dyDescent="0.2">
      <c r="A425" s="125"/>
      <c r="B425" s="126"/>
      <c r="D425" s="126"/>
      <c r="E425" s="124"/>
      <c r="F425" s="155"/>
      <c r="G425" s="155"/>
    </row>
    <row r="426" spans="1:7" s="123" customFormat="1" x14ac:dyDescent="0.2">
      <c r="A426" s="125"/>
      <c r="B426" s="126"/>
      <c r="D426" s="126"/>
      <c r="E426" s="124"/>
      <c r="F426" s="155"/>
      <c r="G426" s="155"/>
    </row>
    <row r="427" spans="1:7" s="123" customFormat="1" x14ac:dyDescent="0.2">
      <c r="A427" s="125"/>
      <c r="B427" s="126"/>
      <c r="D427" s="126"/>
      <c r="E427" s="124"/>
      <c r="F427" s="155"/>
      <c r="G427" s="155"/>
    </row>
    <row r="428" spans="1:7" s="123" customFormat="1" x14ac:dyDescent="0.2">
      <c r="A428" s="125"/>
      <c r="B428" s="126"/>
      <c r="D428" s="126"/>
      <c r="E428" s="124"/>
      <c r="F428" s="155"/>
      <c r="G428" s="155"/>
    </row>
    <row r="429" spans="1:7" s="123" customFormat="1" x14ac:dyDescent="0.2">
      <c r="A429" s="125"/>
      <c r="B429" s="126"/>
      <c r="D429" s="126"/>
      <c r="E429" s="124"/>
      <c r="F429" s="155"/>
      <c r="G429" s="155"/>
    </row>
    <row r="430" spans="1:7" s="123" customFormat="1" x14ac:dyDescent="0.2">
      <c r="A430" s="125"/>
      <c r="B430" s="126"/>
      <c r="D430" s="126"/>
      <c r="E430" s="124"/>
      <c r="F430" s="155"/>
      <c r="G430" s="155"/>
    </row>
    <row r="431" spans="1:7" s="123" customFormat="1" x14ac:dyDescent="0.2">
      <c r="A431" s="125"/>
      <c r="B431" s="126"/>
      <c r="D431" s="126"/>
      <c r="E431" s="124"/>
      <c r="F431" s="155"/>
      <c r="G431" s="155"/>
    </row>
    <row r="432" spans="1:7" s="123" customFormat="1" x14ac:dyDescent="0.2">
      <c r="A432" s="125"/>
      <c r="B432" s="126"/>
      <c r="D432" s="126"/>
      <c r="E432" s="124"/>
      <c r="F432" s="155"/>
      <c r="G432" s="155"/>
    </row>
    <row r="433" spans="1:7" s="123" customFormat="1" x14ac:dyDescent="0.2">
      <c r="A433" s="125"/>
      <c r="B433" s="126"/>
      <c r="D433" s="126"/>
      <c r="E433" s="124"/>
      <c r="F433" s="155"/>
      <c r="G433" s="155"/>
    </row>
    <row r="434" spans="1:7" s="123" customFormat="1" x14ac:dyDescent="0.2">
      <c r="A434" s="125"/>
      <c r="B434" s="126"/>
      <c r="D434" s="126"/>
      <c r="E434" s="124"/>
      <c r="F434" s="155"/>
      <c r="G434" s="155"/>
    </row>
    <row r="435" spans="1:7" s="123" customFormat="1" x14ac:dyDescent="0.2">
      <c r="A435" s="125"/>
      <c r="B435" s="126"/>
      <c r="D435" s="126"/>
      <c r="E435" s="124"/>
      <c r="F435" s="155"/>
      <c r="G435" s="155"/>
    </row>
    <row r="436" spans="1:7" s="123" customFormat="1" x14ac:dyDescent="0.2">
      <c r="A436" s="125"/>
      <c r="B436" s="126"/>
      <c r="D436" s="126"/>
      <c r="E436" s="124"/>
      <c r="F436" s="155"/>
      <c r="G436" s="155"/>
    </row>
    <row r="437" spans="1:7" s="123" customFormat="1" x14ac:dyDescent="0.2">
      <c r="A437" s="125"/>
      <c r="B437" s="126"/>
      <c r="D437" s="126"/>
      <c r="E437" s="124"/>
      <c r="F437" s="155"/>
      <c r="G437" s="155"/>
    </row>
    <row r="438" spans="1:7" s="123" customFormat="1" x14ac:dyDescent="0.2">
      <c r="A438" s="125"/>
      <c r="B438" s="126"/>
      <c r="D438" s="126"/>
      <c r="E438" s="124"/>
      <c r="F438" s="155"/>
      <c r="G438" s="155"/>
    </row>
    <row r="439" spans="1:7" s="123" customFormat="1" x14ac:dyDescent="0.2">
      <c r="A439" s="125"/>
      <c r="B439" s="126"/>
      <c r="D439" s="126"/>
      <c r="E439" s="124"/>
      <c r="F439" s="155"/>
      <c r="G439" s="155"/>
    </row>
    <row r="440" spans="1:7" s="123" customFormat="1" x14ac:dyDescent="0.2">
      <c r="A440" s="125"/>
      <c r="B440" s="126"/>
      <c r="D440" s="126"/>
      <c r="E440" s="124"/>
      <c r="F440" s="155"/>
      <c r="G440" s="155"/>
    </row>
    <row r="441" spans="1:7" s="123" customFormat="1" x14ac:dyDescent="0.2">
      <c r="A441" s="125"/>
      <c r="B441" s="126"/>
      <c r="D441" s="126"/>
      <c r="E441" s="124"/>
      <c r="F441" s="155"/>
      <c r="G441" s="155"/>
    </row>
    <row r="442" spans="1:7" s="123" customFormat="1" x14ac:dyDescent="0.2">
      <c r="A442" s="125"/>
      <c r="B442" s="126"/>
      <c r="D442" s="126"/>
      <c r="E442" s="124"/>
      <c r="F442" s="155"/>
      <c r="G442" s="155"/>
    </row>
    <row r="443" spans="1:7" s="123" customFormat="1" x14ac:dyDescent="0.2">
      <c r="A443" s="125"/>
      <c r="B443" s="126"/>
      <c r="D443" s="126"/>
      <c r="E443" s="124"/>
      <c r="F443" s="155"/>
      <c r="G443" s="155"/>
    </row>
    <row r="444" spans="1:7" s="123" customFormat="1" x14ac:dyDescent="0.2">
      <c r="A444" s="125"/>
      <c r="B444" s="126"/>
      <c r="D444" s="126"/>
      <c r="E444" s="124"/>
      <c r="F444" s="155"/>
      <c r="G444" s="155"/>
    </row>
    <row r="445" spans="1:7" s="123" customFormat="1" x14ac:dyDescent="0.2">
      <c r="A445" s="125"/>
      <c r="B445" s="126"/>
      <c r="D445" s="126"/>
      <c r="E445" s="124"/>
      <c r="F445" s="155"/>
      <c r="G445" s="155"/>
    </row>
    <row r="446" spans="1:7" s="123" customFormat="1" x14ac:dyDescent="0.2">
      <c r="A446" s="125"/>
      <c r="B446" s="126"/>
      <c r="D446" s="126"/>
      <c r="E446" s="124"/>
      <c r="F446" s="155"/>
      <c r="G446" s="155"/>
    </row>
    <row r="447" spans="1:7" s="123" customFormat="1" x14ac:dyDescent="0.2">
      <c r="A447" s="125"/>
      <c r="B447" s="126"/>
      <c r="D447" s="126"/>
      <c r="E447" s="124"/>
      <c r="F447" s="155"/>
      <c r="G447" s="155"/>
    </row>
    <row r="448" spans="1:7" s="123" customFormat="1" x14ac:dyDescent="0.2">
      <c r="A448" s="125"/>
      <c r="B448" s="126"/>
      <c r="D448" s="126"/>
      <c r="E448" s="124"/>
      <c r="F448" s="155"/>
      <c r="G448" s="155"/>
    </row>
    <row r="449" spans="1:7" s="123" customFormat="1" x14ac:dyDescent="0.2">
      <c r="A449" s="125"/>
      <c r="B449" s="126"/>
      <c r="D449" s="126"/>
      <c r="E449" s="124"/>
      <c r="F449" s="155"/>
      <c r="G449" s="155"/>
    </row>
    <row r="450" spans="1:7" s="123" customFormat="1" x14ac:dyDescent="0.2">
      <c r="A450" s="125"/>
      <c r="B450" s="126"/>
      <c r="D450" s="126"/>
      <c r="E450" s="124"/>
      <c r="F450" s="155"/>
      <c r="G450" s="155"/>
    </row>
    <row r="451" spans="1:7" s="123" customFormat="1" x14ac:dyDescent="0.2">
      <c r="A451" s="125"/>
      <c r="B451" s="126"/>
      <c r="D451" s="126"/>
      <c r="E451" s="124"/>
      <c r="F451" s="155"/>
      <c r="G451" s="155"/>
    </row>
    <row r="452" spans="1:7" s="123" customFormat="1" x14ac:dyDescent="0.2">
      <c r="A452" s="125"/>
      <c r="B452" s="126"/>
      <c r="D452" s="126"/>
      <c r="E452" s="124"/>
      <c r="F452" s="155"/>
      <c r="G452" s="155"/>
    </row>
    <row r="453" spans="1:7" s="123" customFormat="1" x14ac:dyDescent="0.2">
      <c r="A453" s="125"/>
      <c r="B453" s="126"/>
      <c r="D453" s="126"/>
      <c r="E453" s="124"/>
      <c r="F453" s="155"/>
      <c r="G453" s="155"/>
    </row>
    <row r="454" spans="1:7" s="123" customFormat="1" x14ac:dyDescent="0.2">
      <c r="A454" s="125"/>
      <c r="B454" s="126"/>
      <c r="D454" s="126"/>
      <c r="E454" s="124"/>
      <c r="F454" s="155"/>
      <c r="G454" s="155"/>
    </row>
    <row r="455" spans="1:7" s="123" customFormat="1" x14ac:dyDescent="0.2">
      <c r="A455" s="125"/>
      <c r="B455" s="126"/>
      <c r="D455" s="126"/>
      <c r="E455" s="124"/>
      <c r="F455" s="155"/>
      <c r="G455" s="155"/>
    </row>
    <row r="456" spans="1:7" s="123" customFormat="1" x14ac:dyDescent="0.2">
      <c r="A456" s="125"/>
      <c r="B456" s="126"/>
      <c r="D456" s="126"/>
      <c r="E456" s="124"/>
      <c r="F456" s="155"/>
      <c r="G456" s="155"/>
    </row>
    <row r="457" spans="1:7" s="123" customFormat="1" x14ac:dyDescent="0.2">
      <c r="A457" s="125"/>
      <c r="B457" s="126"/>
      <c r="D457" s="126"/>
      <c r="E457" s="124"/>
      <c r="F457" s="155"/>
      <c r="G457" s="155"/>
    </row>
    <row r="458" spans="1:7" s="123" customFormat="1" x14ac:dyDescent="0.2">
      <c r="A458" s="125"/>
      <c r="B458" s="126"/>
      <c r="D458" s="126"/>
      <c r="E458" s="124"/>
      <c r="F458" s="155"/>
      <c r="G458" s="155"/>
    </row>
    <row r="459" spans="1:7" s="123" customFormat="1" x14ac:dyDescent="0.2">
      <c r="A459" s="125"/>
      <c r="B459" s="126"/>
      <c r="D459" s="126"/>
      <c r="E459" s="124"/>
      <c r="F459" s="155"/>
      <c r="G459" s="155"/>
    </row>
    <row r="460" spans="1:7" s="123" customFormat="1" x14ac:dyDescent="0.2">
      <c r="A460" s="125"/>
      <c r="B460" s="126"/>
      <c r="D460" s="126"/>
      <c r="E460" s="124"/>
      <c r="F460" s="155"/>
      <c r="G460" s="155"/>
    </row>
    <row r="461" spans="1:7" s="123" customFormat="1" x14ac:dyDescent="0.2">
      <c r="A461" s="125"/>
      <c r="B461" s="126"/>
      <c r="D461" s="126"/>
      <c r="E461" s="124"/>
      <c r="F461" s="155"/>
      <c r="G461" s="155"/>
    </row>
    <row r="462" spans="1:7" s="123" customFormat="1" x14ac:dyDescent="0.2">
      <c r="A462" s="125"/>
      <c r="B462" s="126"/>
      <c r="D462" s="126"/>
      <c r="E462" s="124"/>
      <c r="F462" s="155"/>
      <c r="G462" s="155"/>
    </row>
    <row r="463" spans="1:7" s="123" customFormat="1" x14ac:dyDescent="0.2">
      <c r="A463" s="125"/>
      <c r="B463" s="126"/>
      <c r="D463" s="126"/>
      <c r="E463" s="124"/>
      <c r="F463" s="155"/>
      <c r="G463" s="155"/>
    </row>
    <row r="464" spans="1:7" s="123" customFormat="1" x14ac:dyDescent="0.2">
      <c r="A464" s="125"/>
      <c r="B464" s="126"/>
      <c r="D464" s="126"/>
      <c r="E464" s="124"/>
      <c r="F464" s="155"/>
      <c r="G464" s="155"/>
    </row>
    <row r="465" spans="1:7" s="123" customFormat="1" x14ac:dyDescent="0.2">
      <c r="A465" s="125"/>
      <c r="B465" s="126"/>
      <c r="D465" s="126"/>
      <c r="E465" s="124"/>
      <c r="F465" s="155"/>
      <c r="G465" s="155"/>
    </row>
    <row r="466" spans="1:7" s="123" customFormat="1" x14ac:dyDescent="0.2">
      <c r="A466" s="125"/>
      <c r="B466" s="126"/>
      <c r="D466" s="126"/>
      <c r="E466" s="124"/>
      <c r="F466" s="155"/>
      <c r="G466" s="155"/>
    </row>
    <row r="467" spans="1:7" s="123" customFormat="1" x14ac:dyDescent="0.2">
      <c r="A467" s="125"/>
      <c r="B467" s="126"/>
      <c r="D467" s="126"/>
      <c r="E467" s="124"/>
      <c r="F467" s="155"/>
      <c r="G467" s="155"/>
    </row>
    <row r="468" spans="1:7" s="123" customFormat="1" x14ac:dyDescent="0.2">
      <c r="A468" s="125"/>
      <c r="B468" s="126"/>
      <c r="D468" s="126"/>
      <c r="E468" s="124"/>
      <c r="F468" s="155"/>
      <c r="G468" s="155"/>
    </row>
    <row r="469" spans="1:7" s="123" customFormat="1" x14ac:dyDescent="0.2">
      <c r="A469" s="125"/>
      <c r="B469" s="126"/>
      <c r="D469" s="126"/>
      <c r="E469" s="124"/>
      <c r="F469" s="155"/>
      <c r="G469" s="155"/>
    </row>
    <row r="470" spans="1:7" s="123" customFormat="1" x14ac:dyDescent="0.2">
      <c r="A470" s="125"/>
      <c r="B470" s="126"/>
      <c r="D470" s="126"/>
      <c r="E470" s="124"/>
      <c r="F470" s="155"/>
      <c r="G470" s="155"/>
    </row>
    <row r="471" spans="1:7" s="123" customFormat="1" x14ac:dyDescent="0.2">
      <c r="A471" s="125"/>
      <c r="B471" s="126"/>
      <c r="D471" s="126"/>
      <c r="E471" s="124"/>
      <c r="F471" s="155"/>
      <c r="G471" s="155"/>
    </row>
    <row r="472" spans="1:7" s="123" customFormat="1" x14ac:dyDescent="0.2">
      <c r="A472" s="125"/>
      <c r="B472" s="126"/>
      <c r="D472" s="126"/>
      <c r="E472" s="124"/>
      <c r="F472" s="155"/>
      <c r="G472" s="155"/>
    </row>
    <row r="473" spans="1:7" s="123" customFormat="1" x14ac:dyDescent="0.2">
      <c r="A473" s="125"/>
      <c r="B473" s="126"/>
      <c r="D473" s="126"/>
      <c r="E473" s="124"/>
      <c r="F473" s="155"/>
      <c r="G473" s="155"/>
    </row>
    <row r="474" spans="1:7" s="123" customFormat="1" x14ac:dyDescent="0.2">
      <c r="A474" s="125"/>
      <c r="B474" s="126"/>
      <c r="D474" s="126"/>
      <c r="E474" s="124"/>
      <c r="F474" s="155"/>
      <c r="G474" s="155"/>
    </row>
    <row r="475" spans="1:7" s="123" customFormat="1" x14ac:dyDescent="0.2">
      <c r="A475" s="125"/>
      <c r="B475" s="126"/>
      <c r="D475" s="126"/>
      <c r="E475" s="124"/>
      <c r="F475" s="155"/>
      <c r="G475" s="155"/>
    </row>
    <row r="476" spans="1:7" s="123" customFormat="1" x14ac:dyDescent="0.2">
      <c r="A476" s="125"/>
      <c r="B476" s="126"/>
      <c r="D476" s="126"/>
      <c r="E476" s="124"/>
      <c r="F476" s="155"/>
      <c r="G476" s="155"/>
    </row>
    <row r="477" spans="1:7" s="123" customFormat="1" x14ac:dyDescent="0.2">
      <c r="A477" s="125"/>
      <c r="B477" s="126"/>
      <c r="D477" s="126"/>
      <c r="E477" s="124"/>
      <c r="F477" s="155"/>
      <c r="G477" s="155"/>
    </row>
    <row r="478" spans="1:7" s="123" customFormat="1" x14ac:dyDescent="0.2">
      <c r="A478" s="125"/>
      <c r="B478" s="126"/>
      <c r="D478" s="126"/>
      <c r="E478" s="124"/>
      <c r="F478" s="155"/>
      <c r="G478" s="155"/>
    </row>
    <row r="479" spans="1:7" s="123" customFormat="1" x14ac:dyDescent="0.2">
      <c r="A479" s="125"/>
      <c r="B479" s="126"/>
      <c r="D479" s="126"/>
      <c r="E479" s="124"/>
      <c r="F479" s="155"/>
      <c r="G479" s="155"/>
    </row>
    <row r="480" spans="1:7" s="123" customFormat="1" x14ac:dyDescent="0.2">
      <c r="A480" s="125"/>
      <c r="B480" s="126"/>
      <c r="D480" s="126"/>
      <c r="E480" s="124"/>
      <c r="F480" s="155"/>
      <c r="G480" s="155"/>
    </row>
    <row r="481" spans="1:7" s="123" customFormat="1" x14ac:dyDescent="0.2">
      <c r="A481" s="125"/>
      <c r="B481" s="126"/>
      <c r="D481" s="126"/>
      <c r="E481" s="124"/>
      <c r="F481" s="155"/>
      <c r="G481" s="155"/>
    </row>
    <row r="482" spans="1:7" s="123" customFormat="1" x14ac:dyDescent="0.2">
      <c r="A482" s="125"/>
      <c r="B482" s="126"/>
      <c r="D482" s="126"/>
      <c r="E482" s="124"/>
      <c r="F482" s="155"/>
      <c r="G482" s="155"/>
    </row>
    <row r="483" spans="1:7" s="123" customFormat="1" x14ac:dyDescent="0.2">
      <c r="A483" s="125"/>
      <c r="B483" s="126"/>
      <c r="D483" s="126"/>
      <c r="E483" s="124"/>
      <c r="F483" s="155"/>
      <c r="G483" s="155"/>
    </row>
    <row r="484" spans="1:7" s="123" customFormat="1" x14ac:dyDescent="0.2">
      <c r="A484" s="125"/>
      <c r="B484" s="126"/>
      <c r="D484" s="126"/>
      <c r="E484" s="124"/>
      <c r="F484" s="155"/>
      <c r="G484" s="155"/>
    </row>
    <row r="485" spans="1:7" s="123" customFormat="1" x14ac:dyDescent="0.2">
      <c r="A485" s="125"/>
      <c r="B485" s="126"/>
      <c r="D485" s="126"/>
      <c r="E485" s="124"/>
      <c r="F485" s="155"/>
      <c r="G485" s="155"/>
    </row>
    <row r="486" spans="1:7" s="123" customFormat="1" x14ac:dyDescent="0.2">
      <c r="A486" s="125"/>
      <c r="B486" s="126"/>
      <c r="D486" s="126"/>
      <c r="E486" s="124"/>
      <c r="F486" s="155"/>
      <c r="G486" s="155"/>
    </row>
    <row r="487" spans="1:7" s="123" customFormat="1" x14ac:dyDescent="0.2">
      <c r="A487" s="125"/>
      <c r="B487" s="126"/>
      <c r="D487" s="126"/>
      <c r="E487" s="124"/>
      <c r="F487" s="155"/>
      <c r="G487" s="155"/>
    </row>
    <row r="488" spans="1:7" s="123" customFormat="1" x14ac:dyDescent="0.2">
      <c r="A488" s="125"/>
      <c r="B488" s="126"/>
      <c r="D488" s="126"/>
      <c r="E488" s="124"/>
      <c r="F488" s="155"/>
      <c r="G488" s="155"/>
    </row>
    <row r="489" spans="1:7" s="123" customFormat="1" x14ac:dyDescent="0.2">
      <c r="A489" s="125"/>
      <c r="B489" s="126"/>
      <c r="D489" s="126"/>
      <c r="E489" s="124"/>
      <c r="F489" s="155"/>
      <c r="G489" s="155"/>
    </row>
    <row r="490" spans="1:7" s="123" customFormat="1" x14ac:dyDescent="0.2">
      <c r="A490" s="125"/>
      <c r="B490" s="126"/>
      <c r="D490" s="126"/>
      <c r="E490" s="124"/>
      <c r="F490" s="155"/>
      <c r="G490" s="155"/>
    </row>
    <row r="491" spans="1:7" s="123" customFormat="1" x14ac:dyDescent="0.2">
      <c r="A491" s="125"/>
      <c r="B491" s="126"/>
      <c r="D491" s="126"/>
      <c r="E491" s="124"/>
      <c r="F491" s="155"/>
      <c r="G491" s="155"/>
    </row>
    <row r="492" spans="1:7" s="123" customFormat="1" x14ac:dyDescent="0.2">
      <c r="A492" s="125"/>
      <c r="B492" s="126"/>
      <c r="D492" s="126"/>
      <c r="E492" s="124"/>
      <c r="F492" s="155"/>
      <c r="G492" s="155"/>
    </row>
    <row r="493" spans="1:7" s="123" customFormat="1" x14ac:dyDescent="0.2">
      <c r="A493" s="125"/>
      <c r="B493" s="126"/>
      <c r="D493" s="126"/>
      <c r="E493" s="124"/>
      <c r="F493" s="155"/>
      <c r="G493" s="155"/>
    </row>
    <row r="494" spans="1:7" s="123" customFormat="1" x14ac:dyDescent="0.2">
      <c r="A494" s="125"/>
      <c r="B494" s="126"/>
      <c r="D494" s="126"/>
      <c r="E494" s="124"/>
      <c r="F494" s="155"/>
      <c r="G494" s="155"/>
    </row>
    <row r="495" spans="1:7" s="123" customFormat="1" x14ac:dyDescent="0.2">
      <c r="A495" s="125"/>
      <c r="B495" s="126"/>
      <c r="D495" s="126"/>
      <c r="E495" s="124"/>
      <c r="F495" s="155"/>
      <c r="G495" s="155"/>
    </row>
    <row r="496" spans="1:7" s="123" customFormat="1" x14ac:dyDescent="0.2">
      <c r="A496" s="125"/>
      <c r="B496" s="126"/>
      <c r="D496" s="126"/>
      <c r="E496" s="124"/>
      <c r="F496" s="155"/>
      <c r="G496" s="155"/>
    </row>
    <row r="497" spans="1:7" s="123" customFormat="1" x14ac:dyDescent="0.2">
      <c r="A497" s="125"/>
      <c r="B497" s="126"/>
      <c r="D497" s="126"/>
      <c r="E497" s="124"/>
      <c r="F497" s="155"/>
      <c r="G497" s="155"/>
    </row>
    <row r="498" spans="1:7" s="123" customFormat="1" x14ac:dyDescent="0.2">
      <c r="A498" s="125"/>
      <c r="B498" s="126"/>
      <c r="D498" s="126"/>
      <c r="E498" s="124"/>
      <c r="F498" s="155"/>
      <c r="G498" s="155"/>
    </row>
    <row r="499" spans="1:7" s="123" customFormat="1" x14ac:dyDescent="0.2">
      <c r="A499" s="125"/>
      <c r="B499" s="126"/>
      <c r="D499" s="126"/>
      <c r="E499" s="124"/>
      <c r="F499" s="155"/>
      <c r="G499" s="155"/>
    </row>
    <row r="500" spans="1:7" s="123" customFormat="1" x14ac:dyDescent="0.2">
      <c r="A500" s="125"/>
      <c r="B500" s="126"/>
      <c r="D500" s="126"/>
      <c r="E500" s="124"/>
      <c r="F500" s="155"/>
      <c r="G500" s="155"/>
    </row>
    <row r="501" spans="1:7" s="123" customFormat="1" x14ac:dyDescent="0.2">
      <c r="A501" s="125"/>
      <c r="B501" s="126"/>
      <c r="D501" s="126"/>
      <c r="E501" s="124"/>
      <c r="F501" s="155"/>
      <c r="G501" s="155"/>
    </row>
    <row r="502" spans="1:7" s="123" customFormat="1" x14ac:dyDescent="0.2">
      <c r="A502" s="125"/>
      <c r="B502" s="126"/>
      <c r="D502" s="126"/>
      <c r="E502" s="124"/>
      <c r="F502" s="155"/>
      <c r="G502" s="155"/>
    </row>
    <row r="503" spans="1:7" s="123" customFormat="1" x14ac:dyDescent="0.2">
      <c r="A503" s="125"/>
      <c r="B503" s="126"/>
      <c r="D503" s="126"/>
      <c r="E503" s="124"/>
      <c r="F503" s="155"/>
      <c r="G503" s="155"/>
    </row>
    <row r="504" spans="1:7" s="123" customFormat="1" x14ac:dyDescent="0.2">
      <c r="A504" s="125"/>
      <c r="B504" s="126"/>
      <c r="D504" s="126"/>
      <c r="E504" s="124"/>
      <c r="F504" s="155"/>
      <c r="G504" s="155"/>
    </row>
    <row r="505" spans="1:7" s="123" customFormat="1" x14ac:dyDescent="0.2">
      <c r="A505" s="125"/>
      <c r="B505" s="126"/>
      <c r="D505" s="126"/>
      <c r="E505" s="124"/>
      <c r="F505" s="155"/>
      <c r="G505" s="155"/>
    </row>
    <row r="506" spans="1:7" s="123" customFormat="1" x14ac:dyDescent="0.2">
      <c r="A506" s="125"/>
      <c r="B506" s="126"/>
      <c r="D506" s="126"/>
      <c r="E506" s="124"/>
      <c r="F506" s="155"/>
      <c r="G506" s="155"/>
    </row>
    <row r="507" spans="1:7" s="123" customFormat="1" x14ac:dyDescent="0.2">
      <c r="A507" s="125"/>
      <c r="B507" s="126"/>
      <c r="D507" s="126"/>
      <c r="E507" s="124"/>
      <c r="F507" s="155"/>
      <c r="G507" s="155"/>
    </row>
    <row r="508" spans="1:7" s="123" customFormat="1" x14ac:dyDescent="0.2">
      <c r="A508" s="125"/>
      <c r="B508" s="126"/>
      <c r="D508" s="126"/>
      <c r="E508" s="124"/>
      <c r="F508" s="155"/>
      <c r="G508" s="155"/>
    </row>
    <row r="509" spans="1:7" s="123" customFormat="1" x14ac:dyDescent="0.2">
      <c r="A509" s="125"/>
      <c r="B509" s="126"/>
      <c r="D509" s="126"/>
      <c r="E509" s="124"/>
      <c r="F509" s="155"/>
      <c r="G509" s="155"/>
    </row>
    <row r="510" spans="1:7" s="123" customFormat="1" x14ac:dyDescent="0.2">
      <c r="A510" s="125"/>
      <c r="B510" s="126"/>
      <c r="D510" s="126"/>
      <c r="E510" s="124"/>
      <c r="F510" s="155"/>
      <c r="G510" s="155"/>
    </row>
    <row r="511" spans="1:7" s="123" customFormat="1" x14ac:dyDescent="0.2">
      <c r="A511" s="125"/>
      <c r="B511" s="126"/>
      <c r="D511" s="126"/>
      <c r="E511" s="124"/>
      <c r="F511" s="155"/>
      <c r="G511" s="155"/>
    </row>
    <row r="512" spans="1:7" s="123" customFormat="1" x14ac:dyDescent="0.2">
      <c r="A512" s="125"/>
      <c r="B512" s="126"/>
      <c r="D512" s="126"/>
      <c r="E512" s="124"/>
      <c r="F512" s="155"/>
      <c r="G512" s="155"/>
    </row>
    <row r="513" spans="1:7" s="123" customFormat="1" x14ac:dyDescent="0.2">
      <c r="A513" s="125"/>
      <c r="B513" s="126"/>
      <c r="D513" s="126"/>
      <c r="E513" s="124"/>
      <c r="F513" s="155"/>
      <c r="G513" s="155"/>
    </row>
    <row r="514" spans="1:7" s="123" customFormat="1" x14ac:dyDescent="0.2">
      <c r="A514" s="125"/>
      <c r="B514" s="126"/>
      <c r="D514" s="126"/>
      <c r="E514" s="124"/>
      <c r="F514" s="155"/>
      <c r="G514" s="155"/>
    </row>
    <row r="515" spans="1:7" s="123" customFormat="1" x14ac:dyDescent="0.2">
      <c r="A515" s="125"/>
      <c r="B515" s="126"/>
      <c r="D515" s="126"/>
      <c r="E515" s="124"/>
      <c r="F515" s="155"/>
      <c r="G515" s="155"/>
    </row>
    <row r="516" spans="1:7" s="123" customFormat="1" x14ac:dyDescent="0.2">
      <c r="A516" s="125"/>
      <c r="B516" s="126"/>
      <c r="D516" s="126"/>
      <c r="E516" s="124"/>
      <c r="F516" s="155"/>
      <c r="G516" s="155"/>
    </row>
    <row r="517" spans="1:7" s="123" customFormat="1" x14ac:dyDescent="0.2">
      <c r="A517" s="125"/>
      <c r="B517" s="126"/>
      <c r="D517" s="126"/>
      <c r="E517" s="124"/>
      <c r="F517" s="155"/>
      <c r="G517" s="155"/>
    </row>
    <row r="518" spans="1:7" s="123" customFormat="1" x14ac:dyDescent="0.2">
      <c r="A518" s="125"/>
      <c r="B518" s="126"/>
      <c r="D518" s="126"/>
      <c r="E518" s="124"/>
      <c r="F518" s="155"/>
      <c r="G518" s="155"/>
    </row>
    <row r="519" spans="1:7" s="123" customFormat="1" x14ac:dyDescent="0.2">
      <c r="A519" s="125"/>
      <c r="B519" s="126"/>
      <c r="D519" s="126"/>
      <c r="E519" s="124"/>
      <c r="F519" s="155"/>
      <c r="G519" s="155"/>
    </row>
    <row r="520" spans="1:7" s="123" customFormat="1" x14ac:dyDescent="0.2">
      <c r="A520" s="125"/>
      <c r="B520" s="126"/>
      <c r="D520" s="126"/>
      <c r="E520" s="124"/>
      <c r="F520" s="155"/>
      <c r="G520" s="155"/>
    </row>
    <row r="521" spans="1:7" s="123" customFormat="1" x14ac:dyDescent="0.2">
      <c r="A521" s="125"/>
      <c r="B521" s="126"/>
      <c r="D521" s="126"/>
      <c r="E521" s="124"/>
      <c r="F521" s="155"/>
      <c r="G521" s="155"/>
    </row>
    <row r="522" spans="1:7" s="123" customFormat="1" x14ac:dyDescent="0.2">
      <c r="A522" s="125"/>
      <c r="B522" s="126"/>
      <c r="D522" s="126"/>
      <c r="E522" s="124"/>
      <c r="F522" s="155"/>
      <c r="G522" s="155"/>
    </row>
    <row r="523" spans="1:7" s="123" customFormat="1" x14ac:dyDescent="0.2">
      <c r="A523" s="125"/>
      <c r="B523" s="126"/>
      <c r="D523" s="126"/>
      <c r="E523" s="124"/>
      <c r="F523" s="155"/>
      <c r="G523" s="155"/>
    </row>
    <row r="524" spans="1:7" s="123" customFormat="1" x14ac:dyDescent="0.2">
      <c r="A524" s="125"/>
      <c r="B524" s="126"/>
      <c r="D524" s="126"/>
      <c r="E524" s="124"/>
      <c r="F524" s="155"/>
      <c r="G524" s="155"/>
    </row>
    <row r="525" spans="1:7" s="123" customFormat="1" x14ac:dyDescent="0.2">
      <c r="A525" s="125"/>
      <c r="B525" s="126"/>
      <c r="D525" s="126"/>
      <c r="E525" s="124"/>
      <c r="F525" s="155"/>
      <c r="G525" s="155"/>
    </row>
    <row r="526" spans="1:7" s="123" customFormat="1" x14ac:dyDescent="0.2">
      <c r="A526" s="125"/>
      <c r="B526" s="126"/>
      <c r="D526" s="126"/>
      <c r="E526" s="124"/>
      <c r="F526" s="155"/>
      <c r="G526" s="155"/>
    </row>
    <row r="527" spans="1:7" s="123" customFormat="1" x14ac:dyDescent="0.2">
      <c r="A527" s="125"/>
      <c r="B527" s="126"/>
      <c r="D527" s="126"/>
      <c r="E527" s="124"/>
      <c r="F527" s="155"/>
      <c r="G527" s="155"/>
    </row>
    <row r="528" spans="1:7" s="123" customFormat="1" x14ac:dyDescent="0.2">
      <c r="A528" s="125"/>
      <c r="B528" s="126"/>
      <c r="D528" s="126"/>
      <c r="E528" s="124"/>
      <c r="F528" s="155"/>
      <c r="G528" s="155"/>
    </row>
    <row r="529" spans="1:7" s="123" customFormat="1" x14ac:dyDescent="0.2">
      <c r="A529" s="125"/>
      <c r="B529" s="126"/>
      <c r="D529" s="126"/>
      <c r="E529" s="124"/>
      <c r="F529" s="155"/>
      <c r="G529" s="155"/>
    </row>
    <row r="530" spans="1:7" s="123" customFormat="1" x14ac:dyDescent="0.2">
      <c r="A530" s="125"/>
      <c r="B530" s="126"/>
      <c r="D530" s="126"/>
      <c r="E530" s="124"/>
      <c r="F530" s="155"/>
      <c r="G530" s="155"/>
    </row>
    <row r="531" spans="1:7" s="123" customFormat="1" x14ac:dyDescent="0.2">
      <c r="A531" s="125"/>
      <c r="B531" s="126"/>
      <c r="D531" s="126"/>
      <c r="E531" s="124"/>
      <c r="F531" s="155"/>
      <c r="G531" s="155"/>
    </row>
    <row r="532" spans="1:7" s="123" customFormat="1" x14ac:dyDescent="0.2">
      <c r="A532" s="125"/>
      <c r="B532" s="126"/>
      <c r="D532" s="126"/>
      <c r="E532" s="124"/>
      <c r="F532" s="155"/>
      <c r="G532" s="155"/>
    </row>
    <row r="533" spans="1:7" s="123" customFormat="1" x14ac:dyDescent="0.2">
      <c r="A533" s="125"/>
      <c r="B533" s="126"/>
      <c r="D533" s="126"/>
      <c r="E533" s="124"/>
      <c r="F533" s="155"/>
      <c r="G533" s="155"/>
    </row>
    <row r="534" spans="1:7" s="123" customFormat="1" x14ac:dyDescent="0.2">
      <c r="A534" s="125"/>
      <c r="B534" s="126"/>
      <c r="D534" s="126"/>
      <c r="E534" s="124"/>
      <c r="F534" s="155"/>
      <c r="G534" s="155"/>
    </row>
    <row r="535" spans="1:7" s="123" customFormat="1" x14ac:dyDescent="0.2">
      <c r="A535" s="125"/>
      <c r="B535" s="126"/>
      <c r="D535" s="126"/>
      <c r="E535" s="124"/>
      <c r="F535" s="155"/>
      <c r="G535" s="155"/>
    </row>
    <row r="536" spans="1:7" s="123" customFormat="1" x14ac:dyDescent="0.2">
      <c r="A536" s="125"/>
      <c r="B536" s="126"/>
      <c r="D536" s="126"/>
      <c r="E536" s="124"/>
      <c r="F536" s="155"/>
      <c r="G536" s="155"/>
    </row>
    <row r="537" spans="1:7" s="123" customFormat="1" x14ac:dyDescent="0.2">
      <c r="A537" s="125"/>
      <c r="B537" s="126"/>
      <c r="D537" s="126"/>
      <c r="E537" s="124"/>
      <c r="F537" s="155"/>
      <c r="G537" s="155"/>
    </row>
    <row r="538" spans="1:7" s="123" customFormat="1" x14ac:dyDescent="0.2">
      <c r="A538" s="125"/>
      <c r="B538" s="126"/>
      <c r="D538" s="126"/>
      <c r="E538" s="124"/>
      <c r="F538" s="155"/>
      <c r="G538" s="155"/>
    </row>
    <row r="539" spans="1:7" s="123" customFormat="1" x14ac:dyDescent="0.2">
      <c r="A539" s="125"/>
      <c r="B539" s="126"/>
      <c r="D539" s="126"/>
      <c r="E539" s="124"/>
      <c r="F539" s="155"/>
      <c r="G539" s="155"/>
    </row>
    <row r="540" spans="1:7" s="123" customFormat="1" x14ac:dyDescent="0.2">
      <c r="A540" s="125"/>
      <c r="B540" s="126"/>
      <c r="D540" s="126"/>
      <c r="E540" s="124"/>
      <c r="F540" s="155"/>
      <c r="G540" s="155"/>
    </row>
    <row r="541" spans="1:7" s="123" customFormat="1" x14ac:dyDescent="0.2">
      <c r="A541" s="125"/>
      <c r="B541" s="126"/>
      <c r="D541" s="126"/>
      <c r="E541" s="124"/>
      <c r="F541" s="155"/>
      <c r="G541" s="155"/>
    </row>
    <row r="542" spans="1:7" s="123" customFormat="1" x14ac:dyDescent="0.2">
      <c r="A542" s="125"/>
      <c r="B542" s="126"/>
      <c r="D542" s="126"/>
      <c r="E542" s="124"/>
      <c r="F542" s="155"/>
      <c r="G542" s="155"/>
    </row>
    <row r="543" spans="1:7" s="123" customFormat="1" x14ac:dyDescent="0.2">
      <c r="A543" s="125"/>
      <c r="B543" s="126"/>
      <c r="D543" s="126"/>
      <c r="E543" s="124"/>
      <c r="F543" s="155"/>
      <c r="G543" s="155"/>
    </row>
    <row r="544" spans="1:7" s="123" customFormat="1" x14ac:dyDescent="0.2">
      <c r="A544" s="125"/>
      <c r="B544" s="126"/>
      <c r="D544" s="126"/>
      <c r="E544" s="124"/>
      <c r="F544" s="155"/>
      <c r="G544" s="155"/>
    </row>
    <row r="545" spans="1:7" s="123" customFormat="1" x14ac:dyDescent="0.2">
      <c r="A545" s="125"/>
      <c r="B545" s="126"/>
      <c r="D545" s="126"/>
      <c r="E545" s="124"/>
      <c r="F545" s="155"/>
      <c r="G545" s="155"/>
    </row>
    <row r="546" spans="1:7" s="123" customFormat="1" x14ac:dyDescent="0.2">
      <c r="A546" s="125"/>
      <c r="B546" s="126"/>
      <c r="D546" s="126"/>
      <c r="E546" s="124"/>
      <c r="F546" s="155"/>
      <c r="G546" s="155"/>
    </row>
    <row r="547" spans="1:7" s="123" customFormat="1" x14ac:dyDescent="0.2">
      <c r="A547" s="125"/>
      <c r="B547" s="126"/>
      <c r="D547" s="126"/>
      <c r="E547" s="124"/>
      <c r="F547" s="155"/>
      <c r="G547" s="155"/>
    </row>
    <row r="548" spans="1:7" s="123" customFormat="1" x14ac:dyDescent="0.2">
      <c r="A548" s="125"/>
      <c r="B548" s="126"/>
      <c r="D548" s="126"/>
      <c r="E548" s="124"/>
      <c r="F548" s="155"/>
      <c r="G548" s="155"/>
    </row>
    <row r="549" spans="1:7" s="123" customFormat="1" x14ac:dyDescent="0.2">
      <c r="A549" s="125"/>
      <c r="B549" s="126"/>
      <c r="D549" s="126"/>
      <c r="E549" s="124"/>
      <c r="F549" s="155"/>
      <c r="G549" s="155"/>
    </row>
    <row r="550" spans="1:7" s="123" customFormat="1" x14ac:dyDescent="0.2">
      <c r="A550" s="125"/>
      <c r="B550" s="126"/>
      <c r="D550" s="126"/>
      <c r="E550" s="124"/>
      <c r="F550" s="155"/>
      <c r="G550" s="155"/>
    </row>
    <row r="551" spans="1:7" s="123" customFormat="1" x14ac:dyDescent="0.2">
      <c r="A551" s="125"/>
      <c r="B551" s="126"/>
      <c r="D551" s="126"/>
      <c r="E551" s="124"/>
      <c r="F551" s="155"/>
      <c r="G551" s="155"/>
    </row>
    <row r="552" spans="1:7" s="123" customFormat="1" x14ac:dyDescent="0.2">
      <c r="A552" s="125"/>
      <c r="B552" s="126"/>
      <c r="D552" s="126"/>
      <c r="E552" s="124"/>
      <c r="F552" s="155"/>
      <c r="G552" s="155"/>
    </row>
    <row r="553" spans="1:7" s="123" customFormat="1" x14ac:dyDescent="0.2">
      <c r="A553" s="125"/>
      <c r="B553" s="126"/>
      <c r="D553" s="126"/>
      <c r="E553" s="124"/>
      <c r="F553" s="155"/>
      <c r="G553" s="155"/>
    </row>
    <row r="554" spans="1:7" s="123" customFormat="1" x14ac:dyDescent="0.2">
      <c r="A554" s="125"/>
      <c r="B554" s="126"/>
      <c r="D554" s="126"/>
      <c r="E554" s="124"/>
      <c r="F554" s="155"/>
      <c r="G554" s="155"/>
    </row>
    <row r="555" spans="1:7" s="123" customFormat="1" x14ac:dyDescent="0.2">
      <c r="A555" s="125"/>
      <c r="B555" s="126"/>
      <c r="D555" s="126"/>
      <c r="E555" s="124"/>
      <c r="F555" s="155"/>
      <c r="G555" s="155"/>
    </row>
    <row r="556" spans="1:7" s="123" customFormat="1" x14ac:dyDescent="0.2">
      <c r="A556" s="125"/>
      <c r="B556" s="126"/>
      <c r="D556" s="126"/>
      <c r="E556" s="124"/>
      <c r="F556" s="155"/>
      <c r="G556" s="155"/>
    </row>
    <row r="557" spans="1:7" s="123" customFormat="1" x14ac:dyDescent="0.2">
      <c r="A557" s="125"/>
      <c r="B557" s="126"/>
      <c r="D557" s="126"/>
      <c r="E557" s="124"/>
      <c r="F557" s="155"/>
      <c r="G557" s="155"/>
    </row>
    <row r="558" spans="1:7" s="123" customFormat="1" x14ac:dyDescent="0.2">
      <c r="A558" s="125"/>
      <c r="B558" s="126"/>
      <c r="D558" s="126"/>
      <c r="E558" s="124"/>
      <c r="F558" s="155"/>
      <c r="G558" s="155"/>
    </row>
    <row r="559" spans="1:7" s="123" customFormat="1" x14ac:dyDescent="0.2">
      <c r="A559" s="125"/>
      <c r="B559" s="126"/>
      <c r="D559" s="126"/>
      <c r="E559" s="124"/>
      <c r="F559" s="155"/>
      <c r="G559" s="155"/>
    </row>
    <row r="560" spans="1:7" s="123" customFormat="1" x14ac:dyDescent="0.2">
      <c r="A560" s="125"/>
      <c r="B560" s="126"/>
      <c r="D560" s="126"/>
      <c r="E560" s="124"/>
      <c r="F560" s="155"/>
      <c r="G560" s="155"/>
    </row>
    <row r="561" spans="1:7" s="123" customFormat="1" x14ac:dyDescent="0.2">
      <c r="A561" s="125"/>
      <c r="B561" s="126"/>
      <c r="D561" s="126"/>
      <c r="E561" s="124"/>
      <c r="F561" s="155"/>
      <c r="G561" s="155"/>
    </row>
    <row r="562" spans="1:7" s="123" customFormat="1" x14ac:dyDescent="0.2">
      <c r="A562" s="125"/>
      <c r="B562" s="126"/>
      <c r="D562" s="126"/>
      <c r="E562" s="124"/>
      <c r="F562" s="155"/>
      <c r="G562" s="155"/>
    </row>
    <row r="563" spans="1:7" s="123" customFormat="1" x14ac:dyDescent="0.2">
      <c r="A563" s="125"/>
      <c r="B563" s="126"/>
      <c r="D563" s="126"/>
      <c r="E563" s="124"/>
      <c r="F563" s="155"/>
      <c r="G563" s="155"/>
    </row>
    <row r="564" spans="1:7" s="123" customFormat="1" x14ac:dyDescent="0.2">
      <c r="A564" s="125"/>
      <c r="B564" s="126"/>
      <c r="D564" s="126"/>
      <c r="E564" s="124"/>
      <c r="F564" s="155"/>
      <c r="G564" s="155"/>
    </row>
    <row r="565" spans="1:7" s="123" customFormat="1" x14ac:dyDescent="0.2">
      <c r="A565" s="125"/>
      <c r="B565" s="126"/>
      <c r="D565" s="126"/>
      <c r="E565" s="124"/>
      <c r="F565" s="155"/>
      <c r="G565" s="155"/>
    </row>
    <row r="566" spans="1:7" s="123" customFormat="1" x14ac:dyDescent="0.2">
      <c r="A566" s="125"/>
      <c r="B566" s="126"/>
      <c r="D566" s="126"/>
      <c r="E566" s="124"/>
      <c r="F566" s="155"/>
      <c r="G566" s="155"/>
    </row>
    <row r="567" spans="1:7" s="123" customFormat="1" x14ac:dyDescent="0.2">
      <c r="A567" s="125"/>
      <c r="B567" s="126"/>
      <c r="D567" s="126"/>
      <c r="E567" s="124"/>
      <c r="F567" s="155"/>
      <c r="G567" s="155"/>
    </row>
    <row r="568" spans="1:7" s="123" customFormat="1" x14ac:dyDescent="0.2">
      <c r="A568" s="125"/>
      <c r="B568" s="126"/>
      <c r="D568" s="126"/>
      <c r="E568" s="124"/>
      <c r="F568" s="155"/>
      <c r="G568" s="155"/>
    </row>
    <row r="569" spans="1:7" s="123" customFormat="1" x14ac:dyDescent="0.2">
      <c r="A569" s="125"/>
      <c r="B569" s="126"/>
      <c r="D569" s="126"/>
      <c r="E569" s="124"/>
      <c r="F569" s="155"/>
      <c r="G569" s="155"/>
    </row>
    <row r="570" spans="1:7" s="123" customFormat="1" x14ac:dyDescent="0.2">
      <c r="A570" s="125"/>
      <c r="B570" s="126"/>
      <c r="D570" s="126"/>
      <c r="E570" s="124"/>
      <c r="F570" s="155"/>
      <c r="G570" s="155"/>
    </row>
    <row r="571" spans="1:7" s="123" customFormat="1" x14ac:dyDescent="0.2">
      <c r="A571" s="125"/>
      <c r="B571" s="126"/>
      <c r="D571" s="126"/>
      <c r="E571" s="124"/>
      <c r="F571" s="155"/>
      <c r="G571" s="155"/>
    </row>
    <row r="572" spans="1:7" s="123" customFormat="1" x14ac:dyDescent="0.2">
      <c r="A572" s="125"/>
      <c r="B572" s="126"/>
      <c r="D572" s="126"/>
      <c r="E572" s="124"/>
      <c r="F572" s="155"/>
      <c r="G572" s="155"/>
    </row>
    <row r="573" spans="1:7" s="123" customFormat="1" x14ac:dyDescent="0.2">
      <c r="A573" s="125"/>
      <c r="B573" s="126"/>
      <c r="D573" s="126"/>
      <c r="E573" s="124"/>
      <c r="F573" s="155"/>
      <c r="G573" s="155"/>
    </row>
    <row r="574" spans="1:7" s="123" customFormat="1" x14ac:dyDescent="0.2">
      <c r="A574" s="125"/>
      <c r="B574" s="126"/>
      <c r="D574" s="126"/>
      <c r="E574" s="124"/>
      <c r="F574" s="155"/>
      <c r="G574" s="155"/>
    </row>
    <row r="575" spans="1:7" s="123" customFormat="1" x14ac:dyDescent="0.2">
      <c r="A575" s="125"/>
      <c r="B575" s="126"/>
      <c r="D575" s="126"/>
      <c r="E575" s="124"/>
      <c r="F575" s="155"/>
      <c r="G575" s="155"/>
    </row>
    <row r="576" spans="1:7" s="123" customFormat="1" x14ac:dyDescent="0.2">
      <c r="A576" s="125"/>
      <c r="B576" s="126"/>
      <c r="D576" s="126"/>
      <c r="E576" s="124"/>
      <c r="F576" s="155"/>
      <c r="G576" s="155"/>
    </row>
    <row r="577" spans="1:7" s="123" customFormat="1" x14ac:dyDescent="0.2">
      <c r="A577" s="125"/>
      <c r="B577" s="126"/>
      <c r="D577" s="126"/>
      <c r="E577" s="124"/>
      <c r="F577" s="155"/>
      <c r="G577" s="155"/>
    </row>
    <row r="578" spans="1:7" s="123" customFormat="1" x14ac:dyDescent="0.2">
      <c r="A578" s="125"/>
      <c r="B578" s="126"/>
      <c r="D578" s="126"/>
      <c r="E578" s="124"/>
      <c r="F578" s="155"/>
      <c r="G578" s="155"/>
    </row>
    <row r="579" spans="1:7" s="123" customFormat="1" x14ac:dyDescent="0.2">
      <c r="A579" s="125"/>
      <c r="B579" s="126"/>
      <c r="D579" s="126"/>
      <c r="E579" s="124"/>
      <c r="F579" s="155"/>
      <c r="G579" s="155"/>
    </row>
    <row r="580" spans="1:7" s="123" customFormat="1" x14ac:dyDescent="0.2">
      <c r="A580" s="125"/>
      <c r="B580" s="126"/>
      <c r="D580" s="126"/>
      <c r="E580" s="124"/>
      <c r="F580" s="155"/>
      <c r="G580" s="155"/>
    </row>
    <row r="581" spans="1:7" s="123" customFormat="1" x14ac:dyDescent="0.2">
      <c r="A581" s="125"/>
      <c r="B581" s="126"/>
      <c r="D581" s="126"/>
      <c r="E581" s="124"/>
      <c r="F581" s="155"/>
      <c r="G581" s="155"/>
    </row>
    <row r="582" spans="1:7" s="123" customFormat="1" x14ac:dyDescent="0.2">
      <c r="A582" s="125"/>
      <c r="B582" s="126"/>
      <c r="D582" s="126"/>
      <c r="E582" s="124"/>
      <c r="F582" s="155"/>
      <c r="G582" s="155"/>
    </row>
    <row r="583" spans="1:7" s="123" customFormat="1" x14ac:dyDescent="0.2">
      <c r="A583" s="125"/>
      <c r="B583" s="126"/>
      <c r="D583" s="126"/>
      <c r="E583" s="124"/>
      <c r="F583" s="155"/>
      <c r="G583" s="155"/>
    </row>
    <row r="584" spans="1:7" s="123" customFormat="1" x14ac:dyDescent="0.2">
      <c r="A584" s="125"/>
      <c r="B584" s="126"/>
      <c r="D584" s="126"/>
      <c r="E584" s="124"/>
      <c r="F584" s="155"/>
      <c r="G584" s="155"/>
    </row>
    <row r="585" spans="1:7" s="123" customFormat="1" x14ac:dyDescent="0.2">
      <c r="A585" s="125"/>
      <c r="B585" s="126"/>
      <c r="D585" s="126"/>
      <c r="E585" s="124"/>
      <c r="F585" s="155"/>
      <c r="G585" s="155"/>
    </row>
    <row r="586" spans="1:7" s="123" customFormat="1" x14ac:dyDescent="0.2">
      <c r="A586" s="125"/>
      <c r="B586" s="126"/>
      <c r="D586" s="126"/>
      <c r="E586" s="124"/>
      <c r="F586" s="155"/>
      <c r="G586" s="155"/>
    </row>
    <row r="587" spans="1:7" s="123" customFormat="1" x14ac:dyDescent="0.2">
      <c r="A587" s="125"/>
      <c r="B587" s="126"/>
      <c r="D587" s="126"/>
      <c r="E587" s="124"/>
      <c r="F587" s="155"/>
      <c r="G587" s="155"/>
    </row>
    <row r="588" spans="1:7" s="123" customFormat="1" x14ac:dyDescent="0.2">
      <c r="A588" s="125"/>
      <c r="B588" s="126"/>
      <c r="D588" s="126"/>
      <c r="E588" s="124"/>
      <c r="F588" s="155"/>
      <c r="G588" s="155"/>
    </row>
    <row r="589" spans="1:7" s="123" customFormat="1" x14ac:dyDescent="0.2">
      <c r="A589" s="125"/>
      <c r="B589" s="126"/>
      <c r="D589" s="126"/>
      <c r="E589" s="124"/>
      <c r="F589" s="155"/>
      <c r="G589" s="155"/>
    </row>
    <row r="590" spans="1:7" s="123" customFormat="1" x14ac:dyDescent="0.2">
      <c r="A590" s="125"/>
      <c r="B590" s="126"/>
      <c r="D590" s="126"/>
      <c r="E590" s="124"/>
      <c r="F590" s="155"/>
      <c r="G590" s="155"/>
    </row>
    <row r="591" spans="1:7" s="123" customFormat="1" x14ac:dyDescent="0.2">
      <c r="A591" s="125"/>
      <c r="B591" s="126"/>
      <c r="D591" s="126"/>
      <c r="E591" s="124"/>
      <c r="F591" s="155"/>
      <c r="G591" s="155"/>
    </row>
    <row r="592" spans="1:7" s="123" customFormat="1" x14ac:dyDescent="0.2">
      <c r="A592" s="125"/>
      <c r="B592" s="126"/>
      <c r="D592" s="126"/>
      <c r="E592" s="124"/>
      <c r="F592" s="155"/>
      <c r="G592" s="155"/>
    </row>
    <row r="593" spans="1:7" s="123" customFormat="1" x14ac:dyDescent="0.2">
      <c r="A593" s="125"/>
      <c r="B593" s="126"/>
      <c r="D593" s="126"/>
      <c r="E593" s="124"/>
      <c r="F593" s="155"/>
      <c r="G593" s="155"/>
    </row>
    <row r="594" spans="1:7" s="123" customFormat="1" x14ac:dyDescent="0.2">
      <c r="A594" s="125"/>
      <c r="B594" s="126"/>
      <c r="D594" s="126"/>
      <c r="E594" s="124"/>
      <c r="F594" s="155"/>
      <c r="G594" s="155"/>
    </row>
    <row r="595" spans="1:7" s="123" customFormat="1" x14ac:dyDescent="0.2">
      <c r="A595" s="125"/>
      <c r="B595" s="126"/>
      <c r="D595" s="126"/>
      <c r="E595" s="124"/>
      <c r="F595" s="155"/>
      <c r="G595" s="155"/>
    </row>
    <row r="596" spans="1:7" s="123" customFormat="1" x14ac:dyDescent="0.2">
      <c r="A596" s="125"/>
      <c r="B596" s="126"/>
      <c r="D596" s="126"/>
      <c r="E596" s="124"/>
      <c r="F596" s="155"/>
      <c r="G596" s="155"/>
    </row>
    <row r="597" spans="1:7" s="123" customFormat="1" x14ac:dyDescent="0.2">
      <c r="A597" s="125"/>
      <c r="B597" s="126"/>
      <c r="D597" s="126"/>
      <c r="E597" s="124"/>
      <c r="F597" s="155"/>
      <c r="G597" s="155"/>
    </row>
    <row r="598" spans="1:7" s="123" customFormat="1" x14ac:dyDescent="0.2">
      <c r="A598" s="125"/>
      <c r="B598" s="126"/>
      <c r="D598" s="126"/>
      <c r="E598" s="124"/>
      <c r="F598" s="155"/>
      <c r="G598" s="155"/>
    </row>
    <row r="599" spans="1:7" s="123" customFormat="1" x14ac:dyDescent="0.2">
      <c r="A599" s="125"/>
      <c r="B599" s="126"/>
      <c r="D599" s="126"/>
      <c r="E599" s="124"/>
      <c r="F599" s="155"/>
      <c r="G599" s="155"/>
    </row>
    <row r="600" spans="1:7" s="123" customFormat="1" x14ac:dyDescent="0.2">
      <c r="A600" s="125"/>
      <c r="B600" s="126"/>
      <c r="D600" s="126"/>
      <c r="E600" s="124"/>
      <c r="F600" s="155"/>
      <c r="G600" s="155"/>
    </row>
    <row r="601" spans="1:7" s="123" customFormat="1" x14ac:dyDescent="0.2">
      <c r="A601" s="125"/>
      <c r="B601" s="126"/>
      <c r="D601" s="126"/>
      <c r="E601" s="124"/>
      <c r="F601" s="155"/>
      <c r="G601" s="155"/>
    </row>
    <row r="602" spans="1:7" s="123" customFormat="1" x14ac:dyDescent="0.2">
      <c r="A602" s="125"/>
      <c r="B602" s="126"/>
      <c r="D602" s="126"/>
      <c r="E602" s="124"/>
      <c r="F602" s="155"/>
      <c r="G602" s="155"/>
    </row>
    <row r="603" spans="1:7" s="123" customFormat="1" x14ac:dyDescent="0.2">
      <c r="A603" s="125"/>
      <c r="B603" s="126"/>
      <c r="D603" s="126"/>
      <c r="E603" s="124"/>
      <c r="F603" s="155"/>
      <c r="G603" s="155"/>
    </row>
    <row r="604" spans="1:7" s="123" customFormat="1" x14ac:dyDescent="0.2">
      <c r="A604" s="125"/>
      <c r="B604" s="126"/>
      <c r="D604" s="126"/>
      <c r="E604" s="124"/>
      <c r="F604" s="155"/>
      <c r="G604" s="155"/>
    </row>
    <row r="605" spans="1:7" s="123" customFormat="1" x14ac:dyDescent="0.2">
      <c r="A605" s="125"/>
      <c r="B605" s="126"/>
      <c r="D605" s="126"/>
      <c r="E605" s="124"/>
      <c r="F605" s="155"/>
      <c r="G605" s="155"/>
    </row>
    <row r="606" spans="1:7" s="123" customFormat="1" x14ac:dyDescent="0.2">
      <c r="A606" s="125"/>
      <c r="B606" s="126"/>
      <c r="D606" s="126"/>
      <c r="E606" s="124"/>
      <c r="F606" s="155"/>
      <c r="G606" s="155"/>
    </row>
    <row r="607" spans="1:7" s="123" customFormat="1" x14ac:dyDescent="0.2">
      <c r="A607" s="125"/>
      <c r="B607" s="126"/>
      <c r="D607" s="126"/>
      <c r="E607" s="124"/>
      <c r="F607" s="155"/>
      <c r="G607" s="155"/>
    </row>
    <row r="608" spans="1:7" s="123" customFormat="1" x14ac:dyDescent="0.2">
      <c r="A608" s="125"/>
      <c r="B608" s="126"/>
      <c r="D608" s="126"/>
      <c r="E608" s="124"/>
      <c r="F608" s="155"/>
      <c r="G608" s="155"/>
    </row>
    <row r="609" spans="1:7" s="123" customFormat="1" x14ac:dyDescent="0.2">
      <c r="A609" s="125"/>
      <c r="B609" s="126"/>
      <c r="D609" s="126"/>
      <c r="E609" s="124"/>
      <c r="F609" s="155"/>
      <c r="G609" s="155"/>
    </row>
    <row r="610" spans="1:7" s="123" customFormat="1" x14ac:dyDescent="0.2">
      <c r="A610" s="125"/>
      <c r="B610" s="126"/>
      <c r="D610" s="126"/>
      <c r="E610" s="124"/>
      <c r="F610" s="155"/>
      <c r="G610" s="155"/>
    </row>
    <row r="611" spans="1:7" s="123" customFormat="1" x14ac:dyDescent="0.2">
      <c r="A611" s="125"/>
      <c r="B611" s="126"/>
      <c r="D611" s="126"/>
      <c r="E611" s="124"/>
      <c r="F611" s="155"/>
      <c r="G611" s="155"/>
    </row>
    <row r="612" spans="1:7" s="123" customFormat="1" x14ac:dyDescent="0.2">
      <c r="A612" s="125"/>
      <c r="B612" s="126"/>
      <c r="D612" s="126"/>
      <c r="E612" s="124"/>
      <c r="F612" s="155"/>
      <c r="G612" s="155"/>
    </row>
    <row r="613" spans="1:7" s="123" customFormat="1" x14ac:dyDescent="0.2">
      <c r="A613" s="125"/>
      <c r="B613" s="126"/>
      <c r="D613" s="126"/>
      <c r="E613" s="124"/>
      <c r="F613" s="155"/>
      <c r="G613" s="155"/>
    </row>
    <row r="614" spans="1:7" s="123" customFormat="1" x14ac:dyDescent="0.2">
      <c r="A614" s="125"/>
      <c r="B614" s="126"/>
      <c r="D614" s="126"/>
      <c r="E614" s="124"/>
      <c r="F614" s="155"/>
      <c r="G614" s="155"/>
    </row>
    <row r="615" spans="1:7" s="123" customFormat="1" x14ac:dyDescent="0.2">
      <c r="A615" s="125"/>
      <c r="B615" s="126"/>
      <c r="D615" s="126"/>
      <c r="E615" s="124"/>
      <c r="F615" s="155"/>
      <c r="G615" s="155"/>
    </row>
    <row r="616" spans="1:7" s="123" customFormat="1" x14ac:dyDescent="0.2">
      <c r="A616" s="125"/>
      <c r="B616" s="126"/>
      <c r="D616" s="126"/>
      <c r="E616" s="124"/>
      <c r="F616" s="155"/>
      <c r="G616" s="155"/>
    </row>
    <row r="617" spans="1:7" s="123" customFormat="1" x14ac:dyDescent="0.2">
      <c r="A617" s="125"/>
      <c r="B617" s="126"/>
      <c r="D617" s="126"/>
      <c r="E617" s="124"/>
      <c r="F617" s="155"/>
      <c r="G617" s="155"/>
    </row>
    <row r="618" spans="1:7" s="123" customFormat="1" x14ac:dyDescent="0.2">
      <c r="A618" s="125"/>
      <c r="B618" s="126"/>
      <c r="D618" s="126"/>
      <c r="E618" s="124"/>
      <c r="F618" s="155"/>
      <c r="G618" s="155"/>
    </row>
    <row r="619" spans="1:7" s="123" customFormat="1" x14ac:dyDescent="0.2">
      <c r="A619" s="125"/>
      <c r="B619" s="126"/>
      <c r="D619" s="126"/>
      <c r="E619" s="124"/>
      <c r="F619" s="155"/>
      <c r="G619" s="155"/>
    </row>
    <row r="620" spans="1:7" s="123" customFormat="1" x14ac:dyDescent="0.2">
      <c r="A620" s="125"/>
      <c r="B620" s="126"/>
      <c r="D620" s="126"/>
      <c r="E620" s="124"/>
      <c r="F620" s="155"/>
      <c r="G620" s="155"/>
    </row>
    <row r="621" spans="1:7" s="123" customFormat="1" x14ac:dyDescent="0.2">
      <c r="A621" s="125"/>
      <c r="B621" s="126"/>
      <c r="D621" s="126"/>
      <c r="E621" s="124"/>
      <c r="F621" s="155"/>
      <c r="G621" s="155"/>
    </row>
    <row r="622" spans="1:7" s="123" customFormat="1" x14ac:dyDescent="0.2">
      <c r="A622" s="125"/>
      <c r="B622" s="126"/>
      <c r="D622" s="126"/>
      <c r="E622" s="124"/>
      <c r="F622" s="155"/>
      <c r="G622" s="155"/>
    </row>
    <row r="623" spans="1:7" s="123" customFormat="1" x14ac:dyDescent="0.2">
      <c r="A623" s="125"/>
      <c r="B623" s="126"/>
      <c r="D623" s="126"/>
      <c r="E623" s="124"/>
      <c r="F623" s="155"/>
      <c r="G623" s="155"/>
    </row>
    <row r="624" spans="1:7" s="123" customFormat="1" x14ac:dyDescent="0.2">
      <c r="A624" s="125"/>
      <c r="B624" s="126"/>
      <c r="D624" s="126"/>
      <c r="E624" s="124"/>
      <c r="F624" s="155"/>
      <c r="G624" s="155"/>
    </row>
    <row r="625" spans="1:7" s="123" customFormat="1" x14ac:dyDescent="0.2">
      <c r="A625" s="125"/>
      <c r="B625" s="126"/>
      <c r="D625" s="126"/>
      <c r="E625" s="124"/>
      <c r="F625" s="155"/>
      <c r="G625" s="155"/>
    </row>
    <row r="626" spans="1:7" s="123" customFormat="1" x14ac:dyDescent="0.2">
      <c r="A626" s="125"/>
      <c r="B626" s="126"/>
      <c r="D626" s="126"/>
      <c r="E626" s="124"/>
      <c r="F626" s="155"/>
      <c r="G626" s="155"/>
    </row>
    <row r="627" spans="1:7" s="123" customFormat="1" x14ac:dyDescent="0.2">
      <c r="A627" s="125"/>
      <c r="B627" s="126"/>
      <c r="D627" s="126"/>
      <c r="E627" s="124"/>
      <c r="F627" s="155"/>
      <c r="G627" s="155"/>
    </row>
    <row r="628" spans="1:7" s="123" customFormat="1" x14ac:dyDescent="0.2">
      <c r="A628" s="125"/>
      <c r="B628" s="126"/>
      <c r="D628" s="126"/>
      <c r="E628" s="124"/>
      <c r="F628" s="155"/>
      <c r="G628" s="155"/>
    </row>
    <row r="629" spans="1:7" s="123" customFormat="1" x14ac:dyDescent="0.2">
      <c r="A629" s="125"/>
      <c r="B629" s="126"/>
      <c r="D629" s="126"/>
      <c r="E629" s="124"/>
      <c r="F629" s="155"/>
      <c r="G629" s="155"/>
    </row>
    <row r="630" spans="1:7" s="123" customFormat="1" x14ac:dyDescent="0.2">
      <c r="A630" s="125"/>
      <c r="B630" s="126"/>
      <c r="D630" s="126"/>
      <c r="E630" s="124"/>
      <c r="F630" s="155"/>
      <c r="G630" s="155"/>
    </row>
    <row r="631" spans="1:7" s="123" customFormat="1" x14ac:dyDescent="0.2">
      <c r="A631" s="125"/>
      <c r="B631" s="126"/>
      <c r="D631" s="126"/>
      <c r="E631" s="124"/>
      <c r="F631" s="155"/>
      <c r="G631" s="155"/>
    </row>
    <row r="632" spans="1:7" s="123" customFormat="1" x14ac:dyDescent="0.2">
      <c r="A632" s="125"/>
      <c r="B632" s="126"/>
      <c r="D632" s="126"/>
      <c r="E632" s="124"/>
      <c r="F632" s="155"/>
      <c r="G632" s="155"/>
    </row>
    <row r="633" spans="1:7" s="123" customFormat="1" x14ac:dyDescent="0.2">
      <c r="A633" s="125"/>
      <c r="B633" s="126"/>
      <c r="D633" s="126"/>
      <c r="E633" s="124"/>
      <c r="F633" s="155"/>
      <c r="G633" s="155"/>
    </row>
    <row r="634" spans="1:7" s="123" customFormat="1" x14ac:dyDescent="0.2">
      <c r="A634" s="125"/>
      <c r="B634" s="126"/>
      <c r="D634" s="126"/>
      <c r="E634" s="124"/>
      <c r="F634" s="155"/>
      <c r="G634" s="155"/>
    </row>
    <row r="635" spans="1:7" s="123" customFormat="1" x14ac:dyDescent="0.2">
      <c r="A635" s="125"/>
      <c r="B635" s="126"/>
      <c r="D635" s="126"/>
      <c r="E635" s="124"/>
      <c r="F635" s="155"/>
      <c r="G635" s="155"/>
    </row>
    <row r="636" spans="1:7" s="123" customFormat="1" x14ac:dyDescent="0.2">
      <c r="A636" s="125"/>
      <c r="B636" s="126"/>
      <c r="D636" s="126"/>
      <c r="E636" s="124"/>
      <c r="F636" s="155"/>
      <c r="G636" s="155"/>
    </row>
    <row r="637" spans="1:7" s="123" customFormat="1" x14ac:dyDescent="0.2">
      <c r="A637" s="125"/>
      <c r="B637" s="126"/>
      <c r="D637" s="126"/>
      <c r="E637" s="124"/>
      <c r="F637" s="155"/>
      <c r="G637" s="155"/>
    </row>
    <row r="638" spans="1:7" s="123" customFormat="1" x14ac:dyDescent="0.2">
      <c r="A638" s="125"/>
      <c r="B638" s="126"/>
      <c r="D638" s="126"/>
      <c r="E638" s="124"/>
      <c r="F638" s="155"/>
      <c r="G638" s="155"/>
    </row>
    <row r="639" spans="1:7" s="123" customFormat="1" x14ac:dyDescent="0.2">
      <c r="A639" s="125"/>
      <c r="B639" s="126"/>
      <c r="D639" s="126"/>
      <c r="E639" s="124"/>
      <c r="F639" s="155"/>
      <c r="G639" s="155"/>
    </row>
    <row r="640" spans="1:7" s="123" customFormat="1" x14ac:dyDescent="0.2">
      <c r="A640" s="125"/>
      <c r="B640" s="126"/>
      <c r="D640" s="126"/>
      <c r="E640" s="124"/>
      <c r="F640" s="155"/>
      <c r="G640" s="155"/>
    </row>
    <row r="641" spans="1:7" s="123" customFormat="1" x14ac:dyDescent="0.2">
      <c r="A641" s="125"/>
      <c r="B641" s="126"/>
      <c r="D641" s="126"/>
      <c r="E641" s="124"/>
      <c r="F641" s="155"/>
      <c r="G641" s="155"/>
    </row>
    <row r="642" spans="1:7" s="123" customFormat="1" x14ac:dyDescent="0.2">
      <c r="A642" s="125"/>
      <c r="B642" s="126"/>
      <c r="D642" s="126"/>
      <c r="E642" s="124"/>
      <c r="F642" s="155"/>
      <c r="G642" s="155"/>
    </row>
    <row r="643" spans="1:7" s="123" customFormat="1" x14ac:dyDescent="0.2">
      <c r="A643" s="125"/>
      <c r="B643" s="126"/>
      <c r="D643" s="126"/>
      <c r="E643" s="124"/>
      <c r="F643" s="155"/>
      <c r="G643" s="155"/>
    </row>
    <row r="644" spans="1:7" s="123" customFormat="1" x14ac:dyDescent="0.2">
      <c r="A644" s="125"/>
      <c r="B644" s="126"/>
      <c r="D644" s="126"/>
      <c r="E644" s="124"/>
      <c r="F644" s="155"/>
      <c r="G644" s="155"/>
    </row>
    <row r="645" spans="1:7" s="123" customFormat="1" x14ac:dyDescent="0.2">
      <c r="A645" s="125"/>
      <c r="B645" s="126"/>
      <c r="D645" s="126"/>
      <c r="E645" s="124"/>
      <c r="F645" s="155"/>
      <c r="G645" s="155"/>
    </row>
    <row r="646" spans="1:7" s="123" customFormat="1" x14ac:dyDescent="0.2">
      <c r="A646" s="125"/>
      <c r="B646" s="126"/>
      <c r="D646" s="126"/>
      <c r="E646" s="124"/>
      <c r="F646" s="155"/>
      <c r="G646" s="155"/>
    </row>
    <row r="647" spans="1:7" s="123" customFormat="1" x14ac:dyDescent="0.2">
      <c r="A647" s="125"/>
      <c r="B647" s="126"/>
      <c r="D647" s="126"/>
      <c r="E647" s="124"/>
      <c r="F647" s="155"/>
      <c r="G647" s="155"/>
    </row>
    <row r="648" spans="1:7" s="123" customFormat="1" x14ac:dyDescent="0.2">
      <c r="A648" s="125"/>
      <c r="B648" s="126"/>
      <c r="D648" s="126"/>
      <c r="E648" s="124"/>
      <c r="F648" s="155"/>
      <c r="G648" s="155"/>
    </row>
    <row r="649" spans="1:7" s="123" customFormat="1" x14ac:dyDescent="0.2">
      <c r="A649" s="125"/>
      <c r="B649" s="126"/>
      <c r="D649" s="126"/>
      <c r="E649" s="124"/>
      <c r="F649" s="155"/>
      <c r="G649" s="155"/>
    </row>
    <row r="650" spans="1:7" s="123" customFormat="1" x14ac:dyDescent="0.2">
      <c r="A650" s="125"/>
      <c r="B650" s="126"/>
      <c r="D650" s="126"/>
      <c r="E650" s="124"/>
      <c r="F650" s="155"/>
      <c r="G650" s="155"/>
    </row>
    <row r="651" spans="1:7" s="123" customFormat="1" x14ac:dyDescent="0.2">
      <c r="A651" s="125"/>
      <c r="B651" s="126"/>
      <c r="D651" s="126"/>
      <c r="E651" s="124"/>
      <c r="F651" s="155"/>
      <c r="G651" s="155"/>
    </row>
    <row r="652" spans="1:7" s="123" customFormat="1" x14ac:dyDescent="0.2">
      <c r="A652" s="125"/>
      <c r="B652" s="126"/>
      <c r="D652" s="126"/>
      <c r="E652" s="124"/>
      <c r="F652" s="155"/>
      <c r="G652" s="155"/>
    </row>
    <row r="653" spans="1:7" s="123" customFormat="1" x14ac:dyDescent="0.2">
      <c r="A653" s="125"/>
      <c r="B653" s="126"/>
      <c r="D653" s="126"/>
      <c r="E653" s="124"/>
      <c r="F653" s="155"/>
      <c r="G653" s="155"/>
    </row>
    <row r="654" spans="1:7" s="123" customFormat="1" x14ac:dyDescent="0.2">
      <c r="A654" s="125"/>
      <c r="B654" s="126"/>
      <c r="D654" s="126"/>
      <c r="E654" s="124"/>
      <c r="F654" s="155"/>
      <c r="G654" s="155"/>
    </row>
    <row r="655" spans="1:7" s="123" customFormat="1" x14ac:dyDescent="0.2">
      <c r="A655" s="125"/>
      <c r="B655" s="126"/>
      <c r="D655" s="126"/>
      <c r="E655" s="124"/>
      <c r="F655" s="155"/>
      <c r="G655" s="155"/>
    </row>
    <row r="656" spans="1:7" s="123" customFormat="1" x14ac:dyDescent="0.2">
      <c r="A656" s="125"/>
      <c r="B656" s="126"/>
      <c r="D656" s="126"/>
      <c r="E656" s="124"/>
      <c r="F656" s="155"/>
      <c r="G656" s="155"/>
    </row>
    <row r="657" spans="1:7" s="123" customFormat="1" x14ac:dyDescent="0.2">
      <c r="A657" s="125"/>
      <c r="B657" s="126"/>
      <c r="D657" s="126"/>
      <c r="E657" s="124"/>
      <c r="F657" s="155"/>
      <c r="G657" s="155"/>
    </row>
    <row r="658" spans="1:7" s="123" customFormat="1" x14ac:dyDescent="0.2">
      <c r="A658" s="125"/>
      <c r="B658" s="126"/>
      <c r="D658" s="126"/>
      <c r="E658" s="124"/>
      <c r="F658" s="155"/>
      <c r="G658" s="155"/>
    </row>
    <row r="659" spans="1:7" s="123" customFormat="1" x14ac:dyDescent="0.2">
      <c r="A659" s="125"/>
      <c r="B659" s="126"/>
      <c r="D659" s="126"/>
      <c r="E659" s="124"/>
      <c r="F659" s="155"/>
      <c r="G659" s="155"/>
    </row>
    <row r="660" spans="1:7" s="123" customFormat="1" x14ac:dyDescent="0.2">
      <c r="A660" s="125"/>
      <c r="B660" s="126"/>
      <c r="D660" s="126"/>
      <c r="E660" s="124"/>
      <c r="F660" s="155"/>
      <c r="G660" s="155"/>
    </row>
    <row r="661" spans="1:7" s="123" customFormat="1" x14ac:dyDescent="0.2">
      <c r="A661" s="125"/>
      <c r="B661" s="126"/>
      <c r="D661" s="126"/>
      <c r="E661" s="124"/>
      <c r="F661" s="155"/>
      <c r="G661" s="155"/>
    </row>
    <row r="662" spans="1:7" s="123" customFormat="1" x14ac:dyDescent="0.2">
      <c r="A662" s="125"/>
      <c r="B662" s="126"/>
      <c r="D662" s="126"/>
      <c r="E662" s="124"/>
      <c r="F662" s="155"/>
      <c r="G662" s="155"/>
    </row>
    <row r="663" spans="1:7" s="123" customFormat="1" x14ac:dyDescent="0.2">
      <c r="A663" s="125"/>
      <c r="B663" s="126"/>
      <c r="D663" s="126"/>
      <c r="E663" s="124"/>
      <c r="F663" s="155"/>
      <c r="G663" s="155"/>
    </row>
    <row r="664" spans="1:7" s="123" customFormat="1" x14ac:dyDescent="0.2">
      <c r="A664" s="125"/>
      <c r="B664" s="126"/>
      <c r="D664" s="126"/>
      <c r="E664" s="124"/>
      <c r="F664" s="155"/>
      <c r="G664" s="155"/>
    </row>
    <row r="665" spans="1:7" s="123" customFormat="1" x14ac:dyDescent="0.2">
      <c r="A665" s="125"/>
      <c r="B665" s="126"/>
      <c r="D665" s="126"/>
      <c r="E665" s="124"/>
      <c r="F665" s="155"/>
      <c r="G665" s="155"/>
    </row>
    <row r="666" spans="1:7" s="123" customFormat="1" x14ac:dyDescent="0.2">
      <c r="A666" s="125"/>
      <c r="B666" s="126"/>
      <c r="D666" s="126"/>
      <c r="E666" s="124"/>
      <c r="F666" s="155"/>
      <c r="G666" s="155"/>
    </row>
    <row r="667" spans="1:7" s="123" customFormat="1" x14ac:dyDescent="0.2">
      <c r="A667" s="125"/>
      <c r="B667" s="126"/>
      <c r="D667" s="126"/>
      <c r="E667" s="124"/>
      <c r="F667" s="155"/>
      <c r="G667" s="155"/>
    </row>
    <row r="668" spans="1:7" s="123" customFormat="1" x14ac:dyDescent="0.2">
      <c r="A668" s="125"/>
      <c r="B668" s="126"/>
      <c r="D668" s="126"/>
      <c r="E668" s="124"/>
      <c r="F668" s="155"/>
      <c r="G668" s="155"/>
    </row>
    <row r="669" spans="1:7" s="123" customFormat="1" x14ac:dyDescent="0.2">
      <c r="A669" s="125"/>
      <c r="B669" s="126"/>
      <c r="D669" s="126"/>
      <c r="E669" s="124"/>
      <c r="F669" s="155"/>
      <c r="G669" s="155"/>
    </row>
    <row r="670" spans="1:7" s="123" customFormat="1" x14ac:dyDescent="0.2">
      <c r="A670" s="125"/>
      <c r="B670" s="126"/>
      <c r="D670" s="126"/>
      <c r="E670" s="124"/>
      <c r="F670" s="155"/>
      <c r="G670" s="155"/>
    </row>
    <row r="671" spans="1:7" s="123" customFormat="1" x14ac:dyDescent="0.2">
      <c r="A671" s="125"/>
      <c r="B671" s="126"/>
      <c r="D671" s="126"/>
      <c r="E671" s="124"/>
      <c r="F671" s="155"/>
      <c r="G671" s="155"/>
    </row>
    <row r="672" spans="1:7" s="123" customFormat="1" x14ac:dyDescent="0.2">
      <c r="A672" s="125"/>
      <c r="B672" s="126"/>
      <c r="D672" s="126"/>
      <c r="E672" s="124"/>
      <c r="F672" s="155"/>
      <c r="G672" s="155"/>
    </row>
    <row r="673" spans="1:7" s="123" customFormat="1" x14ac:dyDescent="0.2">
      <c r="A673" s="125"/>
      <c r="B673" s="126"/>
      <c r="D673" s="126"/>
      <c r="E673" s="124"/>
      <c r="F673" s="155"/>
      <c r="G673" s="155"/>
    </row>
    <row r="674" spans="1:7" s="123" customFormat="1" x14ac:dyDescent="0.2">
      <c r="A674" s="125"/>
      <c r="B674" s="126"/>
      <c r="D674" s="126"/>
      <c r="E674" s="124"/>
      <c r="F674" s="155"/>
      <c r="G674" s="155"/>
    </row>
    <row r="675" spans="1:7" s="123" customFormat="1" x14ac:dyDescent="0.2">
      <c r="A675" s="125"/>
      <c r="B675" s="126"/>
      <c r="D675" s="126"/>
      <c r="E675" s="124"/>
      <c r="F675" s="155"/>
      <c r="G675" s="155"/>
    </row>
    <row r="676" spans="1:7" s="123" customFormat="1" x14ac:dyDescent="0.2">
      <c r="A676" s="125"/>
      <c r="B676" s="126"/>
      <c r="D676" s="126"/>
      <c r="E676" s="124"/>
      <c r="F676" s="155"/>
      <c r="G676" s="155"/>
    </row>
    <row r="677" spans="1:7" s="123" customFormat="1" x14ac:dyDescent="0.2">
      <c r="A677" s="125"/>
      <c r="B677" s="126"/>
      <c r="D677" s="126"/>
      <c r="E677" s="124"/>
      <c r="F677" s="155"/>
      <c r="G677" s="155"/>
    </row>
    <row r="678" spans="1:7" s="123" customFormat="1" x14ac:dyDescent="0.2">
      <c r="A678" s="125"/>
      <c r="B678" s="126"/>
      <c r="D678" s="126"/>
      <c r="E678" s="124"/>
      <c r="F678" s="155"/>
      <c r="G678" s="155"/>
    </row>
    <row r="679" spans="1:7" s="123" customFormat="1" x14ac:dyDescent="0.2">
      <c r="A679" s="125"/>
      <c r="B679" s="126"/>
      <c r="D679" s="126"/>
      <c r="E679" s="124"/>
      <c r="F679" s="155"/>
      <c r="G679" s="155"/>
    </row>
    <row r="680" spans="1:7" s="123" customFormat="1" x14ac:dyDescent="0.2">
      <c r="A680" s="125"/>
      <c r="B680" s="126"/>
      <c r="D680" s="126"/>
      <c r="E680" s="124"/>
      <c r="F680" s="155"/>
      <c r="G680" s="155"/>
    </row>
    <row r="681" spans="1:7" s="123" customFormat="1" x14ac:dyDescent="0.2">
      <c r="A681" s="125"/>
      <c r="B681" s="126"/>
      <c r="D681" s="126"/>
      <c r="E681" s="124"/>
      <c r="F681" s="155"/>
      <c r="G681" s="155"/>
    </row>
    <row r="682" spans="1:7" s="123" customFormat="1" x14ac:dyDescent="0.2">
      <c r="A682" s="125"/>
      <c r="B682" s="126"/>
      <c r="D682" s="126"/>
      <c r="E682" s="124"/>
      <c r="F682" s="155"/>
      <c r="G682" s="155"/>
    </row>
    <row r="683" spans="1:7" s="123" customFormat="1" x14ac:dyDescent="0.2">
      <c r="A683" s="125"/>
      <c r="B683" s="126"/>
      <c r="D683" s="126"/>
      <c r="E683" s="124"/>
      <c r="F683" s="155"/>
      <c r="G683" s="155"/>
    </row>
    <row r="684" spans="1:7" s="123" customFormat="1" x14ac:dyDescent="0.2">
      <c r="A684" s="125"/>
      <c r="B684" s="126"/>
      <c r="D684" s="126"/>
      <c r="E684" s="124"/>
      <c r="F684" s="155"/>
      <c r="G684" s="155"/>
    </row>
    <row r="685" spans="1:7" s="123" customFormat="1" x14ac:dyDescent="0.2">
      <c r="A685" s="125"/>
      <c r="B685" s="126"/>
      <c r="D685" s="126"/>
      <c r="E685" s="124"/>
      <c r="F685" s="155"/>
      <c r="G685" s="155"/>
    </row>
    <row r="686" spans="1:7" s="123" customFormat="1" x14ac:dyDescent="0.2">
      <c r="A686" s="125"/>
      <c r="B686" s="126"/>
      <c r="D686" s="126"/>
      <c r="E686" s="124"/>
      <c r="F686" s="155"/>
      <c r="G686" s="155"/>
    </row>
    <row r="687" spans="1:7" s="123" customFormat="1" x14ac:dyDescent="0.2">
      <c r="A687" s="125"/>
      <c r="B687" s="126"/>
      <c r="D687" s="126"/>
      <c r="E687" s="124"/>
      <c r="F687" s="155"/>
      <c r="G687" s="155"/>
    </row>
    <row r="688" spans="1:7" s="123" customFormat="1" x14ac:dyDescent="0.2">
      <c r="A688" s="125"/>
      <c r="B688" s="126"/>
      <c r="D688" s="126"/>
      <c r="E688" s="124"/>
      <c r="F688" s="155"/>
      <c r="G688" s="155"/>
    </row>
    <row r="689" spans="1:7" s="123" customFormat="1" x14ac:dyDescent="0.2">
      <c r="A689" s="125"/>
      <c r="B689" s="126"/>
      <c r="D689" s="126"/>
      <c r="E689" s="124"/>
      <c r="F689" s="155"/>
      <c r="G689" s="155"/>
    </row>
    <row r="690" spans="1:7" s="123" customFormat="1" x14ac:dyDescent="0.2">
      <c r="A690" s="125"/>
      <c r="B690" s="126"/>
      <c r="D690" s="126"/>
      <c r="E690" s="124"/>
      <c r="F690" s="155"/>
      <c r="G690" s="155"/>
    </row>
    <row r="691" spans="1:7" s="123" customFormat="1" x14ac:dyDescent="0.2">
      <c r="A691" s="125"/>
      <c r="B691" s="126"/>
      <c r="D691" s="126"/>
      <c r="E691" s="124"/>
      <c r="F691" s="155"/>
      <c r="G691" s="155"/>
    </row>
    <row r="692" spans="1:7" s="123" customFormat="1" x14ac:dyDescent="0.2">
      <c r="A692" s="125"/>
      <c r="B692" s="126"/>
      <c r="D692" s="126"/>
      <c r="E692" s="124"/>
      <c r="F692" s="155"/>
      <c r="G692" s="155"/>
    </row>
    <row r="693" spans="1:7" s="123" customFormat="1" x14ac:dyDescent="0.2">
      <c r="A693" s="125"/>
      <c r="B693" s="126"/>
      <c r="D693" s="126"/>
      <c r="E693" s="124"/>
      <c r="F693" s="155"/>
      <c r="G693" s="155"/>
    </row>
    <row r="694" spans="1:7" s="123" customFormat="1" x14ac:dyDescent="0.2">
      <c r="A694" s="125"/>
      <c r="B694" s="126"/>
      <c r="D694" s="126"/>
      <c r="E694" s="124"/>
      <c r="F694" s="155"/>
      <c r="G694" s="155"/>
    </row>
    <row r="695" spans="1:7" s="123" customFormat="1" x14ac:dyDescent="0.2">
      <c r="A695" s="125"/>
      <c r="B695" s="126"/>
      <c r="D695" s="126"/>
      <c r="E695" s="124"/>
      <c r="F695" s="155"/>
      <c r="G695" s="155"/>
    </row>
    <row r="696" spans="1:7" s="123" customFormat="1" x14ac:dyDescent="0.2">
      <c r="A696" s="125"/>
      <c r="B696" s="126"/>
      <c r="D696" s="126"/>
      <c r="E696" s="124"/>
      <c r="F696" s="155"/>
      <c r="G696" s="155"/>
    </row>
    <row r="697" spans="1:7" s="123" customFormat="1" x14ac:dyDescent="0.2">
      <c r="A697" s="125"/>
      <c r="B697" s="126"/>
      <c r="D697" s="126"/>
      <c r="E697" s="124"/>
      <c r="F697" s="155"/>
      <c r="G697" s="155"/>
    </row>
    <row r="698" spans="1:7" s="123" customFormat="1" x14ac:dyDescent="0.2">
      <c r="A698" s="125"/>
      <c r="B698" s="126"/>
      <c r="D698" s="126"/>
      <c r="E698" s="124"/>
      <c r="F698" s="155"/>
      <c r="G698" s="155"/>
    </row>
    <row r="699" spans="1:7" s="123" customFormat="1" x14ac:dyDescent="0.2">
      <c r="A699" s="125"/>
      <c r="B699" s="126"/>
      <c r="D699" s="126"/>
      <c r="E699" s="124"/>
      <c r="F699" s="155"/>
      <c r="G699" s="155"/>
    </row>
    <row r="700" spans="1:7" s="123" customFormat="1" x14ac:dyDescent="0.2">
      <c r="A700" s="125"/>
      <c r="B700" s="126"/>
      <c r="D700" s="126"/>
      <c r="E700" s="124"/>
      <c r="F700" s="155"/>
      <c r="G700" s="155"/>
    </row>
    <row r="701" spans="1:7" s="123" customFormat="1" x14ac:dyDescent="0.2">
      <c r="A701" s="125"/>
      <c r="B701" s="126"/>
      <c r="D701" s="126"/>
      <c r="E701" s="124"/>
      <c r="F701" s="155"/>
      <c r="G701" s="155"/>
    </row>
    <row r="702" spans="1:7" s="123" customFormat="1" x14ac:dyDescent="0.2">
      <c r="A702" s="125"/>
      <c r="B702" s="126"/>
      <c r="D702" s="126"/>
      <c r="E702" s="124"/>
      <c r="F702" s="155"/>
      <c r="G702" s="155"/>
    </row>
    <row r="703" spans="1:7" s="123" customFormat="1" x14ac:dyDescent="0.2">
      <c r="A703" s="125"/>
      <c r="B703" s="126"/>
      <c r="D703" s="126"/>
      <c r="E703" s="124"/>
      <c r="F703" s="155"/>
      <c r="G703" s="155"/>
    </row>
    <row r="704" spans="1:7" s="123" customFormat="1" x14ac:dyDescent="0.2">
      <c r="A704" s="125"/>
      <c r="B704" s="126"/>
      <c r="D704" s="126"/>
      <c r="E704" s="124"/>
      <c r="F704" s="155"/>
      <c r="G704" s="155"/>
    </row>
    <row r="705" spans="1:7" s="123" customFormat="1" x14ac:dyDescent="0.2">
      <c r="A705" s="125"/>
      <c r="B705" s="126"/>
      <c r="D705" s="126"/>
      <c r="E705" s="124"/>
      <c r="F705" s="155"/>
      <c r="G705" s="155"/>
    </row>
    <row r="706" spans="1:7" s="123" customFormat="1" x14ac:dyDescent="0.2">
      <c r="A706" s="125"/>
      <c r="B706" s="126"/>
      <c r="D706" s="126"/>
      <c r="E706" s="124"/>
      <c r="F706" s="155"/>
      <c r="G706" s="155"/>
    </row>
    <row r="707" spans="1:7" s="123" customFormat="1" x14ac:dyDescent="0.2">
      <c r="A707" s="125"/>
      <c r="B707" s="126"/>
      <c r="D707" s="126"/>
      <c r="E707" s="124"/>
      <c r="F707" s="155"/>
      <c r="G707" s="155"/>
    </row>
    <row r="708" spans="1:7" s="123" customFormat="1" x14ac:dyDescent="0.2">
      <c r="A708" s="125"/>
      <c r="B708" s="126"/>
      <c r="D708" s="126"/>
      <c r="E708" s="124"/>
      <c r="F708" s="155"/>
      <c r="G708" s="155"/>
    </row>
    <row r="709" spans="1:7" s="123" customFormat="1" x14ac:dyDescent="0.2">
      <c r="A709" s="125"/>
      <c r="B709" s="126"/>
      <c r="D709" s="126"/>
      <c r="E709" s="124"/>
      <c r="F709" s="155"/>
      <c r="G709" s="155"/>
    </row>
    <row r="710" spans="1:7" s="123" customFormat="1" x14ac:dyDescent="0.2">
      <c r="A710" s="125"/>
      <c r="B710" s="126"/>
      <c r="D710" s="126"/>
      <c r="E710" s="124"/>
      <c r="F710" s="155"/>
      <c r="G710" s="155"/>
    </row>
    <row r="711" spans="1:7" s="123" customFormat="1" x14ac:dyDescent="0.2">
      <c r="A711" s="125"/>
      <c r="B711" s="126"/>
      <c r="D711" s="126"/>
      <c r="E711" s="124"/>
      <c r="F711" s="155"/>
      <c r="G711" s="155"/>
    </row>
    <row r="712" spans="1:7" s="123" customFormat="1" x14ac:dyDescent="0.2">
      <c r="A712" s="125"/>
      <c r="B712" s="126"/>
      <c r="D712" s="126"/>
      <c r="E712" s="124"/>
      <c r="F712" s="155"/>
      <c r="G712" s="155"/>
    </row>
    <row r="713" spans="1:7" s="123" customFormat="1" x14ac:dyDescent="0.2">
      <c r="A713" s="125"/>
      <c r="B713" s="126"/>
      <c r="D713" s="126"/>
      <c r="E713" s="124"/>
      <c r="F713" s="155"/>
      <c r="G713" s="155"/>
    </row>
    <row r="714" spans="1:7" s="123" customFormat="1" x14ac:dyDescent="0.2">
      <c r="A714" s="125"/>
      <c r="B714" s="126"/>
      <c r="D714" s="126"/>
      <c r="E714" s="124"/>
      <c r="F714" s="155"/>
      <c r="G714" s="155"/>
    </row>
    <row r="715" spans="1:7" s="123" customFormat="1" x14ac:dyDescent="0.2">
      <c r="A715" s="125"/>
      <c r="B715" s="126"/>
      <c r="D715" s="126"/>
      <c r="E715" s="124"/>
      <c r="F715" s="155"/>
      <c r="G715" s="155"/>
    </row>
    <row r="716" spans="1:7" s="123" customFormat="1" x14ac:dyDescent="0.2">
      <c r="A716" s="125"/>
      <c r="B716" s="126"/>
      <c r="D716" s="126"/>
      <c r="E716" s="124"/>
      <c r="F716" s="155"/>
      <c r="G716" s="155"/>
    </row>
    <row r="717" spans="1:7" s="123" customFormat="1" x14ac:dyDescent="0.2">
      <c r="A717" s="125"/>
      <c r="B717" s="126"/>
      <c r="D717" s="126"/>
      <c r="E717" s="124"/>
      <c r="F717" s="155"/>
      <c r="G717" s="155"/>
    </row>
    <row r="718" spans="1:7" s="123" customFormat="1" x14ac:dyDescent="0.2">
      <c r="A718" s="125"/>
      <c r="B718" s="126"/>
      <c r="D718" s="126"/>
      <c r="E718" s="124"/>
      <c r="F718" s="155"/>
      <c r="G718" s="155"/>
    </row>
    <row r="719" spans="1:7" s="123" customFormat="1" x14ac:dyDescent="0.2">
      <c r="A719" s="125"/>
      <c r="B719" s="126"/>
      <c r="D719" s="126"/>
      <c r="E719" s="124"/>
      <c r="F719" s="155"/>
      <c r="G719" s="155"/>
    </row>
    <row r="720" spans="1:7" s="123" customFormat="1" x14ac:dyDescent="0.2">
      <c r="A720" s="125"/>
      <c r="B720" s="126"/>
      <c r="D720" s="126"/>
      <c r="E720" s="124"/>
      <c r="F720" s="155"/>
      <c r="G720" s="155"/>
    </row>
    <row r="721" spans="1:7" s="123" customFormat="1" x14ac:dyDescent="0.2">
      <c r="A721" s="125"/>
      <c r="B721" s="126"/>
      <c r="D721" s="126"/>
      <c r="E721" s="124"/>
      <c r="F721" s="155"/>
      <c r="G721" s="155"/>
    </row>
    <row r="722" spans="1:7" s="123" customFormat="1" x14ac:dyDescent="0.2">
      <c r="A722" s="125"/>
      <c r="B722" s="126"/>
      <c r="D722" s="126"/>
      <c r="E722" s="124"/>
      <c r="F722" s="155"/>
      <c r="G722" s="155"/>
    </row>
    <row r="723" spans="1:7" s="123" customFormat="1" x14ac:dyDescent="0.2">
      <c r="A723" s="125"/>
      <c r="B723" s="126"/>
      <c r="D723" s="126"/>
      <c r="E723" s="124"/>
      <c r="F723" s="155"/>
      <c r="G723" s="155"/>
    </row>
    <row r="724" spans="1:7" s="123" customFormat="1" x14ac:dyDescent="0.2">
      <c r="A724" s="125"/>
      <c r="B724" s="126"/>
      <c r="D724" s="126"/>
      <c r="E724" s="124"/>
      <c r="F724" s="155"/>
      <c r="G724" s="155"/>
    </row>
    <row r="725" spans="1:7" s="123" customFormat="1" x14ac:dyDescent="0.2">
      <c r="A725" s="125"/>
      <c r="B725" s="126"/>
      <c r="D725" s="126"/>
      <c r="E725" s="124"/>
      <c r="F725" s="155"/>
      <c r="G725" s="155"/>
    </row>
    <row r="726" spans="1:7" s="123" customFormat="1" x14ac:dyDescent="0.2">
      <c r="A726" s="125"/>
      <c r="B726" s="126"/>
      <c r="D726" s="126"/>
      <c r="E726" s="124"/>
      <c r="F726" s="155"/>
      <c r="G726" s="155"/>
    </row>
    <row r="727" spans="1:7" s="123" customFormat="1" x14ac:dyDescent="0.2">
      <c r="A727" s="125"/>
      <c r="B727" s="126"/>
      <c r="D727" s="126"/>
      <c r="E727" s="124"/>
      <c r="F727" s="155"/>
      <c r="G727" s="155"/>
    </row>
    <row r="728" spans="1:7" s="123" customFormat="1" x14ac:dyDescent="0.2">
      <c r="A728" s="125"/>
      <c r="B728" s="126"/>
      <c r="D728" s="126"/>
      <c r="E728" s="124"/>
      <c r="F728" s="155"/>
      <c r="G728" s="155"/>
    </row>
    <row r="729" spans="1:7" s="123" customFormat="1" x14ac:dyDescent="0.2">
      <c r="A729" s="125"/>
      <c r="B729" s="126"/>
      <c r="D729" s="126"/>
      <c r="E729" s="124"/>
      <c r="F729" s="155"/>
      <c r="G729" s="155"/>
    </row>
    <row r="730" spans="1:7" s="123" customFormat="1" x14ac:dyDescent="0.2">
      <c r="A730" s="125"/>
      <c r="B730" s="126"/>
      <c r="D730" s="126"/>
      <c r="E730" s="124"/>
      <c r="F730" s="155"/>
      <c r="G730" s="155"/>
    </row>
    <row r="731" spans="1:7" s="123" customFormat="1" x14ac:dyDescent="0.2">
      <c r="A731" s="125"/>
      <c r="B731" s="126"/>
      <c r="D731" s="126"/>
      <c r="E731" s="124"/>
      <c r="F731" s="155"/>
      <c r="G731" s="155"/>
    </row>
    <row r="732" spans="1:7" s="123" customFormat="1" x14ac:dyDescent="0.2">
      <c r="A732" s="125"/>
      <c r="B732" s="126"/>
      <c r="D732" s="126"/>
      <c r="E732" s="124"/>
      <c r="F732" s="155"/>
      <c r="G732" s="155"/>
    </row>
    <row r="733" spans="1:7" s="123" customFormat="1" x14ac:dyDescent="0.2">
      <c r="A733" s="125"/>
      <c r="B733" s="126"/>
      <c r="D733" s="126"/>
      <c r="E733" s="124"/>
      <c r="F733" s="155"/>
      <c r="G733" s="155"/>
    </row>
    <row r="734" spans="1:7" s="123" customFormat="1" x14ac:dyDescent="0.2">
      <c r="A734" s="125"/>
      <c r="B734" s="126"/>
      <c r="D734" s="126"/>
      <c r="E734" s="124"/>
      <c r="F734" s="155"/>
      <c r="G734" s="155"/>
    </row>
    <row r="735" spans="1:7" s="123" customFormat="1" x14ac:dyDescent="0.2">
      <c r="A735" s="125"/>
      <c r="B735" s="126"/>
      <c r="D735" s="126"/>
      <c r="E735" s="124"/>
      <c r="F735" s="155"/>
      <c r="G735" s="155"/>
    </row>
    <row r="736" spans="1:7" s="123" customFormat="1" x14ac:dyDescent="0.2">
      <c r="A736" s="125"/>
      <c r="B736" s="126"/>
      <c r="D736" s="126"/>
      <c r="E736" s="124"/>
      <c r="F736" s="155"/>
      <c r="G736" s="155"/>
    </row>
    <row r="737" spans="1:7" s="123" customFormat="1" x14ac:dyDescent="0.2">
      <c r="A737" s="125"/>
      <c r="B737" s="126"/>
      <c r="D737" s="126"/>
      <c r="E737" s="124"/>
      <c r="F737" s="155"/>
      <c r="G737" s="155"/>
    </row>
    <row r="738" spans="1:7" s="123" customFormat="1" x14ac:dyDescent="0.2">
      <c r="A738" s="125"/>
      <c r="B738" s="126"/>
      <c r="D738" s="126"/>
      <c r="E738" s="124"/>
      <c r="F738" s="155"/>
      <c r="G738" s="155"/>
    </row>
    <row r="739" spans="1:7" s="123" customFormat="1" x14ac:dyDescent="0.2">
      <c r="A739" s="125"/>
      <c r="B739" s="126"/>
      <c r="D739" s="126"/>
      <c r="E739" s="124"/>
      <c r="F739" s="155"/>
      <c r="G739" s="155"/>
    </row>
    <row r="740" spans="1:7" s="123" customFormat="1" x14ac:dyDescent="0.2">
      <c r="A740" s="125"/>
      <c r="B740" s="126"/>
      <c r="D740" s="126"/>
      <c r="E740" s="124"/>
      <c r="F740" s="155"/>
      <c r="G740" s="155"/>
    </row>
    <row r="741" spans="1:7" s="123" customFormat="1" x14ac:dyDescent="0.2">
      <c r="A741" s="125"/>
      <c r="B741" s="126"/>
      <c r="D741" s="126"/>
      <c r="E741" s="124"/>
      <c r="F741" s="155"/>
      <c r="G741" s="155"/>
    </row>
    <row r="742" spans="1:7" s="123" customFormat="1" x14ac:dyDescent="0.2">
      <c r="A742" s="125"/>
      <c r="B742" s="126"/>
      <c r="D742" s="126"/>
      <c r="E742" s="124"/>
      <c r="F742" s="155"/>
      <c r="G742" s="155"/>
    </row>
    <row r="743" spans="1:7" s="123" customFormat="1" x14ac:dyDescent="0.2">
      <c r="A743" s="125"/>
      <c r="B743" s="126"/>
      <c r="D743" s="126"/>
      <c r="E743" s="124"/>
      <c r="F743" s="155"/>
      <c r="G743" s="155"/>
    </row>
    <row r="744" spans="1:7" s="123" customFormat="1" x14ac:dyDescent="0.2">
      <c r="A744" s="125"/>
      <c r="B744" s="126"/>
      <c r="D744" s="126"/>
      <c r="E744" s="124"/>
      <c r="F744" s="155"/>
      <c r="G744" s="155"/>
    </row>
    <row r="745" spans="1:7" s="123" customFormat="1" x14ac:dyDescent="0.2">
      <c r="A745" s="125"/>
      <c r="B745" s="126"/>
      <c r="D745" s="126"/>
      <c r="E745" s="124"/>
      <c r="F745" s="155"/>
      <c r="G745" s="155"/>
    </row>
    <row r="746" spans="1:7" s="123" customFormat="1" x14ac:dyDescent="0.2">
      <c r="A746" s="125"/>
      <c r="B746" s="126"/>
      <c r="D746" s="126"/>
      <c r="E746" s="124"/>
      <c r="F746" s="155"/>
      <c r="G746" s="155"/>
    </row>
    <row r="747" spans="1:7" s="123" customFormat="1" x14ac:dyDescent="0.2">
      <c r="A747" s="125"/>
      <c r="B747" s="126"/>
      <c r="D747" s="126"/>
      <c r="E747" s="124"/>
      <c r="F747" s="155"/>
      <c r="G747" s="155"/>
    </row>
    <row r="748" spans="1:7" s="123" customFormat="1" x14ac:dyDescent="0.2">
      <c r="A748" s="125"/>
      <c r="B748" s="126"/>
      <c r="D748" s="126"/>
      <c r="E748" s="124"/>
      <c r="F748" s="155"/>
      <c r="G748" s="155"/>
    </row>
    <row r="749" spans="1:7" s="123" customFormat="1" x14ac:dyDescent="0.2">
      <c r="A749" s="125"/>
      <c r="B749" s="126"/>
      <c r="D749" s="126"/>
      <c r="E749" s="124"/>
      <c r="F749" s="155"/>
      <c r="G749" s="155"/>
    </row>
    <row r="750" spans="1:7" s="123" customFormat="1" x14ac:dyDescent="0.2">
      <c r="A750" s="125"/>
      <c r="B750" s="126"/>
      <c r="D750" s="126"/>
      <c r="E750" s="124"/>
      <c r="F750" s="155"/>
      <c r="G750" s="155"/>
    </row>
    <row r="751" spans="1:7" s="123" customFormat="1" x14ac:dyDescent="0.2">
      <c r="A751" s="125"/>
      <c r="B751" s="126"/>
      <c r="D751" s="126"/>
      <c r="E751" s="124"/>
      <c r="F751" s="155"/>
      <c r="G751" s="155"/>
    </row>
    <row r="752" spans="1:7" s="123" customFormat="1" x14ac:dyDescent="0.2">
      <c r="A752" s="125"/>
      <c r="B752" s="126"/>
      <c r="D752" s="126"/>
      <c r="E752" s="124"/>
      <c r="F752" s="155"/>
      <c r="G752" s="155"/>
    </row>
    <row r="753" spans="1:7" s="123" customFormat="1" x14ac:dyDescent="0.2">
      <c r="A753" s="125"/>
      <c r="B753" s="126"/>
      <c r="D753" s="126"/>
      <c r="E753" s="124"/>
      <c r="F753" s="155"/>
      <c r="G753" s="155"/>
    </row>
    <row r="754" spans="1:7" s="123" customFormat="1" x14ac:dyDescent="0.2">
      <c r="A754" s="125"/>
      <c r="B754" s="126"/>
      <c r="D754" s="126"/>
      <c r="E754" s="124"/>
      <c r="F754" s="155"/>
      <c r="G754" s="155"/>
    </row>
    <row r="755" spans="1:7" s="123" customFormat="1" x14ac:dyDescent="0.2">
      <c r="A755" s="125"/>
      <c r="B755" s="126"/>
      <c r="D755" s="126"/>
      <c r="E755" s="124"/>
      <c r="F755" s="155"/>
      <c r="G755" s="155"/>
    </row>
    <row r="756" spans="1:7" s="123" customFormat="1" x14ac:dyDescent="0.2">
      <c r="A756" s="125"/>
      <c r="B756" s="126"/>
      <c r="D756" s="126"/>
      <c r="E756" s="124"/>
      <c r="F756" s="155"/>
      <c r="G756" s="155"/>
    </row>
    <row r="757" spans="1:7" s="123" customFormat="1" x14ac:dyDescent="0.2">
      <c r="A757" s="125"/>
      <c r="B757" s="126"/>
      <c r="D757" s="126"/>
      <c r="E757" s="124"/>
      <c r="F757" s="155"/>
      <c r="G757" s="155"/>
    </row>
    <row r="758" spans="1:7" s="123" customFormat="1" x14ac:dyDescent="0.2">
      <c r="A758" s="125"/>
      <c r="B758" s="126"/>
      <c r="D758" s="126"/>
      <c r="E758" s="124"/>
      <c r="F758" s="155"/>
      <c r="G758" s="155"/>
    </row>
    <row r="759" spans="1:7" s="123" customFormat="1" x14ac:dyDescent="0.2">
      <c r="A759" s="125"/>
      <c r="B759" s="126"/>
      <c r="D759" s="126"/>
      <c r="E759" s="124"/>
      <c r="F759" s="155"/>
      <c r="G759" s="155"/>
    </row>
    <row r="760" spans="1:7" s="123" customFormat="1" x14ac:dyDescent="0.2">
      <c r="A760" s="125"/>
      <c r="B760" s="126"/>
      <c r="D760" s="126"/>
      <c r="E760" s="124"/>
      <c r="F760" s="155"/>
      <c r="G760" s="155"/>
    </row>
    <row r="761" spans="1:7" s="123" customFormat="1" x14ac:dyDescent="0.2">
      <c r="A761" s="125"/>
      <c r="B761" s="126"/>
      <c r="D761" s="126"/>
      <c r="E761" s="124"/>
      <c r="F761" s="155"/>
      <c r="G761" s="155"/>
    </row>
    <row r="762" spans="1:7" s="123" customFormat="1" x14ac:dyDescent="0.2">
      <c r="A762" s="125"/>
      <c r="B762" s="126"/>
      <c r="D762" s="126"/>
      <c r="E762" s="124"/>
      <c r="F762" s="155"/>
      <c r="G762" s="155"/>
    </row>
    <row r="763" spans="1:7" s="123" customFormat="1" x14ac:dyDescent="0.2">
      <c r="A763" s="125"/>
      <c r="B763" s="126"/>
      <c r="D763" s="126"/>
      <c r="E763" s="124"/>
      <c r="F763" s="155"/>
      <c r="G763" s="155"/>
    </row>
    <row r="764" spans="1:7" s="123" customFormat="1" x14ac:dyDescent="0.2">
      <c r="A764" s="125"/>
      <c r="B764" s="126"/>
      <c r="D764" s="126"/>
      <c r="E764" s="124"/>
      <c r="F764" s="155"/>
      <c r="G764" s="155"/>
    </row>
    <row r="765" spans="1:7" s="123" customFormat="1" x14ac:dyDescent="0.2">
      <c r="A765" s="125"/>
      <c r="B765" s="126"/>
      <c r="D765" s="126"/>
      <c r="E765" s="124"/>
      <c r="F765" s="155"/>
      <c r="G765" s="155"/>
    </row>
    <row r="766" spans="1:7" s="123" customFormat="1" x14ac:dyDescent="0.2">
      <c r="A766" s="125"/>
      <c r="B766" s="126"/>
      <c r="D766" s="126"/>
      <c r="E766" s="124"/>
      <c r="F766" s="155"/>
      <c r="G766" s="155"/>
    </row>
    <row r="767" spans="1:7" s="123" customFormat="1" x14ac:dyDescent="0.2">
      <c r="A767" s="125"/>
      <c r="B767" s="126"/>
      <c r="D767" s="126"/>
      <c r="E767" s="124"/>
      <c r="F767" s="155"/>
      <c r="G767" s="155"/>
    </row>
    <row r="768" spans="1:7" s="123" customFormat="1" x14ac:dyDescent="0.2">
      <c r="A768" s="125"/>
      <c r="B768" s="126"/>
      <c r="D768" s="126"/>
      <c r="E768" s="124"/>
      <c r="F768" s="155"/>
      <c r="G768" s="155"/>
    </row>
    <row r="769" spans="1:7" s="123" customFormat="1" x14ac:dyDescent="0.2">
      <c r="A769" s="125"/>
      <c r="B769" s="126"/>
      <c r="D769" s="126"/>
      <c r="E769" s="124"/>
      <c r="F769" s="155"/>
      <c r="G769" s="155"/>
    </row>
    <row r="770" spans="1:7" s="123" customFormat="1" x14ac:dyDescent="0.2">
      <c r="A770" s="125"/>
      <c r="B770" s="126"/>
      <c r="D770" s="126"/>
      <c r="E770" s="124"/>
      <c r="F770" s="155"/>
      <c r="G770" s="155"/>
    </row>
    <row r="771" spans="1:7" s="123" customFormat="1" x14ac:dyDescent="0.2">
      <c r="A771" s="125"/>
      <c r="B771" s="126"/>
      <c r="D771" s="126"/>
      <c r="E771" s="124"/>
      <c r="F771" s="155"/>
      <c r="G771" s="155"/>
    </row>
    <row r="772" spans="1:7" s="123" customFormat="1" x14ac:dyDescent="0.2">
      <c r="A772" s="125"/>
      <c r="B772" s="126"/>
      <c r="D772" s="126"/>
      <c r="E772" s="124"/>
      <c r="F772" s="155"/>
      <c r="G772" s="155"/>
    </row>
    <row r="773" spans="1:7" s="123" customFormat="1" x14ac:dyDescent="0.2">
      <c r="A773" s="125"/>
      <c r="B773" s="126"/>
      <c r="D773" s="126"/>
      <c r="E773" s="124"/>
      <c r="F773" s="155"/>
      <c r="G773" s="155"/>
    </row>
    <row r="774" spans="1:7" s="123" customFormat="1" x14ac:dyDescent="0.2">
      <c r="A774" s="125"/>
      <c r="B774" s="126"/>
      <c r="D774" s="126"/>
      <c r="E774" s="124"/>
      <c r="F774" s="155"/>
      <c r="G774" s="155"/>
    </row>
    <row r="775" spans="1:7" s="123" customFormat="1" x14ac:dyDescent="0.2">
      <c r="A775" s="125"/>
      <c r="B775" s="126"/>
      <c r="D775" s="126"/>
      <c r="E775" s="124"/>
      <c r="F775" s="155"/>
      <c r="G775" s="155"/>
    </row>
    <row r="776" spans="1:7" s="123" customFormat="1" x14ac:dyDescent="0.2">
      <c r="A776" s="125"/>
      <c r="B776" s="126"/>
      <c r="D776" s="126"/>
      <c r="E776" s="124"/>
      <c r="F776" s="155"/>
      <c r="G776" s="155"/>
    </row>
    <row r="777" spans="1:7" s="123" customFormat="1" x14ac:dyDescent="0.2">
      <c r="A777" s="125"/>
      <c r="B777" s="126"/>
      <c r="D777" s="126"/>
      <c r="E777" s="124"/>
      <c r="F777" s="155"/>
      <c r="G777" s="155"/>
    </row>
    <row r="778" spans="1:7" s="123" customFormat="1" x14ac:dyDescent="0.2">
      <c r="A778" s="125"/>
      <c r="B778" s="126"/>
      <c r="D778" s="126"/>
      <c r="E778" s="124"/>
      <c r="F778" s="155"/>
      <c r="G778" s="155"/>
    </row>
    <row r="779" spans="1:7" s="123" customFormat="1" x14ac:dyDescent="0.2">
      <c r="A779" s="125"/>
      <c r="B779" s="126"/>
      <c r="D779" s="126"/>
      <c r="E779" s="124"/>
      <c r="F779" s="155"/>
      <c r="G779" s="155"/>
    </row>
    <row r="780" spans="1:7" s="123" customFormat="1" x14ac:dyDescent="0.2">
      <c r="A780" s="125"/>
      <c r="B780" s="126"/>
      <c r="D780" s="126"/>
      <c r="E780" s="124"/>
      <c r="F780" s="155"/>
      <c r="G780" s="155"/>
    </row>
    <row r="781" spans="1:7" s="123" customFormat="1" x14ac:dyDescent="0.2">
      <c r="A781" s="125"/>
      <c r="B781" s="126"/>
      <c r="D781" s="126"/>
      <c r="E781" s="124"/>
      <c r="F781" s="155"/>
      <c r="G781" s="155"/>
    </row>
    <row r="782" spans="1:7" s="123" customFormat="1" x14ac:dyDescent="0.2">
      <c r="A782" s="125"/>
      <c r="B782" s="126"/>
      <c r="D782" s="126"/>
      <c r="E782" s="124"/>
      <c r="F782" s="155"/>
      <c r="G782" s="155"/>
    </row>
    <row r="783" spans="1:7" s="123" customFormat="1" x14ac:dyDescent="0.2">
      <c r="A783" s="125"/>
      <c r="B783" s="126"/>
      <c r="D783" s="126"/>
      <c r="E783" s="124"/>
      <c r="F783" s="155"/>
      <c r="G783" s="155"/>
    </row>
    <row r="784" spans="1:7" s="123" customFormat="1" x14ac:dyDescent="0.2">
      <c r="A784" s="125"/>
      <c r="B784" s="126"/>
      <c r="D784" s="126"/>
      <c r="E784" s="124"/>
      <c r="F784" s="155"/>
      <c r="G784" s="155"/>
    </row>
    <row r="785" spans="1:7" s="123" customFormat="1" x14ac:dyDescent="0.2">
      <c r="A785" s="125"/>
      <c r="B785" s="126"/>
      <c r="D785" s="126"/>
      <c r="E785" s="124"/>
      <c r="F785" s="155"/>
      <c r="G785" s="155"/>
    </row>
    <row r="786" spans="1:7" s="123" customFormat="1" x14ac:dyDescent="0.2">
      <c r="A786" s="125"/>
      <c r="B786" s="126"/>
      <c r="D786" s="126"/>
      <c r="E786" s="124"/>
      <c r="F786" s="155"/>
      <c r="G786" s="155"/>
    </row>
    <row r="787" spans="1:7" s="123" customFormat="1" x14ac:dyDescent="0.2">
      <c r="A787" s="125"/>
      <c r="B787" s="126"/>
      <c r="D787" s="126"/>
      <c r="E787" s="124"/>
      <c r="F787" s="155"/>
      <c r="G787" s="155"/>
    </row>
    <row r="788" spans="1:7" s="123" customFormat="1" x14ac:dyDescent="0.2">
      <c r="A788" s="125"/>
      <c r="B788" s="126"/>
      <c r="D788" s="126"/>
      <c r="E788" s="124"/>
      <c r="F788" s="155"/>
      <c r="G788" s="155"/>
    </row>
    <row r="789" spans="1:7" s="123" customFormat="1" x14ac:dyDescent="0.2">
      <c r="A789" s="125"/>
      <c r="B789" s="126"/>
      <c r="D789" s="126"/>
      <c r="E789" s="124"/>
      <c r="F789" s="155"/>
      <c r="G789" s="155"/>
    </row>
    <row r="790" spans="1:7" s="123" customFormat="1" x14ac:dyDescent="0.2">
      <c r="A790" s="125"/>
      <c r="B790" s="126"/>
      <c r="D790" s="126"/>
      <c r="E790" s="124"/>
      <c r="F790" s="155"/>
      <c r="G790" s="155"/>
    </row>
    <row r="791" spans="1:7" s="123" customFormat="1" x14ac:dyDescent="0.2">
      <c r="A791" s="125"/>
      <c r="B791" s="126"/>
      <c r="D791" s="126"/>
      <c r="E791" s="124"/>
      <c r="F791" s="155"/>
      <c r="G791" s="155"/>
    </row>
    <row r="792" spans="1:7" s="123" customFormat="1" x14ac:dyDescent="0.2">
      <c r="A792" s="125"/>
      <c r="B792" s="126"/>
      <c r="D792" s="126"/>
      <c r="E792" s="124"/>
      <c r="F792" s="155"/>
      <c r="G792" s="155"/>
    </row>
    <row r="793" spans="1:7" s="123" customFormat="1" x14ac:dyDescent="0.2">
      <c r="A793" s="125"/>
      <c r="B793" s="126"/>
      <c r="D793" s="126"/>
      <c r="E793" s="124"/>
      <c r="F793" s="155"/>
      <c r="G793" s="155"/>
    </row>
    <row r="794" spans="1:7" s="123" customFormat="1" x14ac:dyDescent="0.2">
      <c r="A794" s="125"/>
      <c r="B794" s="126"/>
      <c r="D794" s="126"/>
      <c r="E794" s="124"/>
      <c r="F794" s="155"/>
      <c r="G794" s="155"/>
    </row>
    <row r="795" spans="1:7" s="123" customFormat="1" x14ac:dyDescent="0.2">
      <c r="A795" s="125"/>
      <c r="B795" s="126"/>
      <c r="D795" s="126"/>
      <c r="E795" s="124"/>
      <c r="F795" s="155"/>
      <c r="G795" s="155"/>
    </row>
    <row r="796" spans="1:7" s="123" customFormat="1" x14ac:dyDescent="0.2">
      <c r="A796" s="125"/>
      <c r="B796" s="126"/>
      <c r="D796" s="126"/>
      <c r="E796" s="124"/>
      <c r="F796" s="155"/>
      <c r="G796" s="155"/>
    </row>
    <row r="797" spans="1:7" s="123" customFormat="1" x14ac:dyDescent="0.2">
      <c r="A797" s="125"/>
      <c r="B797" s="126"/>
      <c r="D797" s="126"/>
      <c r="E797" s="124"/>
      <c r="F797" s="155"/>
      <c r="G797" s="155"/>
    </row>
    <row r="798" spans="1:7" s="123" customFormat="1" x14ac:dyDescent="0.2">
      <c r="A798" s="125"/>
      <c r="B798" s="126"/>
      <c r="D798" s="126"/>
      <c r="E798" s="124"/>
      <c r="F798" s="155"/>
      <c r="G798" s="155"/>
    </row>
    <row r="799" spans="1:7" s="123" customFormat="1" x14ac:dyDescent="0.2">
      <c r="A799" s="125"/>
      <c r="B799" s="126"/>
      <c r="D799" s="126"/>
      <c r="E799" s="124"/>
      <c r="F799" s="155"/>
      <c r="G799" s="155"/>
    </row>
    <row r="800" spans="1:7" s="123" customFormat="1" x14ac:dyDescent="0.2">
      <c r="A800" s="125"/>
      <c r="B800" s="126"/>
      <c r="D800" s="126"/>
      <c r="E800" s="124"/>
      <c r="F800" s="155"/>
      <c r="G800" s="155"/>
    </row>
    <row r="801" spans="1:7" s="123" customFormat="1" x14ac:dyDescent="0.2">
      <c r="A801" s="125"/>
      <c r="B801" s="126"/>
      <c r="D801" s="126"/>
      <c r="E801" s="124"/>
      <c r="F801" s="155"/>
      <c r="G801" s="155"/>
    </row>
    <row r="802" spans="1:7" s="123" customFormat="1" x14ac:dyDescent="0.2">
      <c r="A802" s="125"/>
      <c r="B802" s="126"/>
      <c r="D802" s="126"/>
      <c r="E802" s="124"/>
      <c r="F802" s="155"/>
      <c r="G802" s="155"/>
    </row>
    <row r="803" spans="1:7" s="123" customFormat="1" x14ac:dyDescent="0.2">
      <c r="A803" s="125"/>
      <c r="B803" s="126"/>
      <c r="D803" s="126"/>
      <c r="E803" s="124"/>
      <c r="F803" s="155"/>
      <c r="G803" s="155"/>
    </row>
    <row r="804" spans="1:7" s="123" customFormat="1" x14ac:dyDescent="0.2">
      <c r="A804" s="125"/>
      <c r="B804" s="126"/>
      <c r="D804" s="126"/>
      <c r="E804" s="124"/>
      <c r="F804" s="155"/>
      <c r="G804" s="155"/>
    </row>
    <row r="805" spans="1:7" s="123" customFormat="1" x14ac:dyDescent="0.2">
      <c r="A805" s="125"/>
      <c r="B805" s="126"/>
      <c r="D805" s="126"/>
      <c r="E805" s="124"/>
      <c r="F805" s="155"/>
      <c r="G805" s="155"/>
    </row>
    <row r="806" spans="1:7" s="123" customFormat="1" x14ac:dyDescent="0.2">
      <c r="A806" s="125"/>
      <c r="B806" s="126"/>
      <c r="D806" s="126"/>
      <c r="E806" s="124"/>
      <c r="F806" s="155"/>
      <c r="G806" s="155"/>
    </row>
    <row r="807" spans="1:7" s="123" customFormat="1" x14ac:dyDescent="0.2">
      <c r="A807" s="125"/>
      <c r="B807" s="126"/>
      <c r="D807" s="126"/>
      <c r="E807" s="124"/>
      <c r="F807" s="155"/>
      <c r="G807" s="155"/>
    </row>
    <row r="808" spans="1:7" s="123" customFormat="1" x14ac:dyDescent="0.2">
      <c r="A808" s="125"/>
      <c r="B808" s="126"/>
      <c r="D808" s="126"/>
      <c r="E808" s="124"/>
      <c r="F808" s="155"/>
      <c r="G808" s="155"/>
    </row>
    <row r="809" spans="1:7" s="123" customFormat="1" x14ac:dyDescent="0.2">
      <c r="A809" s="125"/>
      <c r="B809" s="126"/>
      <c r="D809" s="126"/>
      <c r="E809" s="124"/>
      <c r="F809" s="155"/>
      <c r="G809" s="155"/>
    </row>
    <row r="810" spans="1:7" s="123" customFormat="1" x14ac:dyDescent="0.2">
      <c r="A810" s="125"/>
      <c r="B810" s="126"/>
      <c r="D810" s="126"/>
      <c r="E810" s="124"/>
      <c r="F810" s="155"/>
      <c r="G810" s="155"/>
    </row>
    <row r="811" spans="1:7" s="123" customFormat="1" x14ac:dyDescent="0.2">
      <c r="A811" s="125"/>
      <c r="B811" s="126"/>
      <c r="D811" s="126"/>
      <c r="E811" s="124"/>
      <c r="F811" s="155"/>
      <c r="G811" s="155"/>
    </row>
    <row r="812" spans="1:7" s="123" customFormat="1" x14ac:dyDescent="0.2">
      <c r="A812" s="125"/>
      <c r="B812" s="126"/>
      <c r="D812" s="126"/>
      <c r="E812" s="124"/>
      <c r="F812" s="155"/>
      <c r="G812" s="155"/>
    </row>
    <row r="813" spans="1:7" s="123" customFormat="1" x14ac:dyDescent="0.2">
      <c r="A813" s="125"/>
      <c r="B813" s="126"/>
      <c r="D813" s="126"/>
      <c r="E813" s="124"/>
      <c r="F813" s="155"/>
      <c r="G813" s="155"/>
    </row>
    <row r="814" spans="1:7" s="123" customFormat="1" x14ac:dyDescent="0.2">
      <c r="A814" s="125"/>
      <c r="B814" s="126"/>
      <c r="D814" s="126"/>
      <c r="E814" s="124"/>
      <c r="F814" s="155"/>
      <c r="G814" s="155"/>
    </row>
    <row r="815" spans="1:7" s="123" customFormat="1" x14ac:dyDescent="0.2">
      <c r="A815" s="125"/>
      <c r="B815" s="126"/>
      <c r="D815" s="126"/>
      <c r="E815" s="124"/>
      <c r="F815" s="155"/>
      <c r="G815" s="155"/>
    </row>
    <row r="816" spans="1:7" s="123" customFormat="1" x14ac:dyDescent="0.2">
      <c r="A816" s="125"/>
      <c r="B816" s="126"/>
      <c r="D816" s="126"/>
      <c r="E816" s="124"/>
      <c r="F816" s="155"/>
      <c r="G816" s="155"/>
    </row>
    <row r="817" spans="1:7" s="123" customFormat="1" x14ac:dyDescent="0.2">
      <c r="A817" s="125"/>
      <c r="B817" s="126"/>
      <c r="D817" s="126"/>
      <c r="E817" s="124"/>
      <c r="F817" s="155"/>
      <c r="G817" s="155"/>
    </row>
    <row r="818" spans="1:7" s="123" customFormat="1" x14ac:dyDescent="0.2">
      <c r="A818" s="125"/>
      <c r="B818" s="126"/>
      <c r="D818" s="126"/>
      <c r="E818" s="124"/>
      <c r="F818" s="155"/>
      <c r="G818" s="155"/>
    </row>
    <row r="819" spans="1:7" s="123" customFormat="1" x14ac:dyDescent="0.2">
      <c r="A819" s="125"/>
      <c r="B819" s="126"/>
      <c r="D819" s="126"/>
      <c r="E819" s="124"/>
      <c r="F819" s="155"/>
      <c r="G819" s="155"/>
    </row>
    <row r="820" spans="1:7" s="123" customFormat="1" x14ac:dyDescent="0.2">
      <c r="A820" s="125"/>
      <c r="B820" s="126"/>
      <c r="D820" s="126"/>
      <c r="E820" s="124"/>
      <c r="F820" s="155"/>
      <c r="G820" s="155"/>
    </row>
    <row r="821" spans="1:7" s="123" customFormat="1" x14ac:dyDescent="0.2">
      <c r="A821" s="125"/>
      <c r="B821" s="126"/>
      <c r="D821" s="126"/>
      <c r="E821" s="124"/>
      <c r="F821" s="155"/>
      <c r="G821" s="155"/>
    </row>
    <row r="822" spans="1:7" s="123" customFormat="1" x14ac:dyDescent="0.2">
      <c r="A822" s="125"/>
      <c r="B822" s="126"/>
      <c r="D822" s="126"/>
      <c r="E822" s="124"/>
      <c r="F822" s="155"/>
      <c r="G822" s="155"/>
    </row>
    <row r="823" spans="1:7" s="123" customFormat="1" x14ac:dyDescent="0.2">
      <c r="A823" s="125"/>
      <c r="B823" s="126"/>
      <c r="D823" s="126"/>
      <c r="E823" s="124"/>
      <c r="F823" s="155"/>
      <c r="G823" s="155"/>
    </row>
    <row r="824" spans="1:7" s="123" customFormat="1" x14ac:dyDescent="0.2">
      <c r="A824" s="125"/>
      <c r="B824" s="126"/>
      <c r="D824" s="126"/>
      <c r="E824" s="124"/>
      <c r="F824" s="155"/>
      <c r="G824" s="155"/>
    </row>
    <row r="825" spans="1:7" s="123" customFormat="1" x14ac:dyDescent="0.2">
      <c r="A825" s="125"/>
      <c r="B825" s="126"/>
      <c r="D825" s="126"/>
      <c r="E825" s="124"/>
      <c r="F825" s="155"/>
      <c r="G825" s="155"/>
    </row>
    <row r="826" spans="1:7" s="123" customFormat="1" x14ac:dyDescent="0.2">
      <c r="A826" s="125"/>
      <c r="B826" s="126"/>
      <c r="D826" s="126"/>
      <c r="E826" s="124"/>
      <c r="F826" s="155"/>
      <c r="G826" s="155"/>
    </row>
    <row r="827" spans="1:7" s="123" customFormat="1" x14ac:dyDescent="0.2">
      <c r="A827" s="125"/>
      <c r="B827" s="126"/>
      <c r="D827" s="126"/>
      <c r="E827" s="124"/>
      <c r="F827" s="155"/>
      <c r="G827" s="155"/>
    </row>
    <row r="828" spans="1:7" s="123" customFormat="1" x14ac:dyDescent="0.2">
      <c r="A828" s="125"/>
      <c r="B828" s="126"/>
      <c r="D828" s="126"/>
      <c r="E828" s="124"/>
      <c r="F828" s="155"/>
      <c r="G828" s="155"/>
    </row>
    <row r="829" spans="1:7" s="123" customFormat="1" x14ac:dyDescent="0.2">
      <c r="A829" s="125"/>
      <c r="B829" s="126"/>
      <c r="D829" s="126"/>
      <c r="E829" s="124"/>
      <c r="F829" s="155"/>
      <c r="G829" s="155"/>
    </row>
    <row r="830" spans="1:7" s="123" customFormat="1" x14ac:dyDescent="0.2">
      <c r="A830" s="125"/>
      <c r="B830" s="126"/>
      <c r="D830" s="126"/>
      <c r="E830" s="124"/>
      <c r="F830" s="155"/>
      <c r="G830" s="155"/>
    </row>
    <row r="831" spans="1:7" s="123" customFormat="1" x14ac:dyDescent="0.2">
      <c r="A831" s="125"/>
      <c r="B831" s="126"/>
      <c r="D831" s="126"/>
      <c r="E831" s="124"/>
      <c r="F831" s="155"/>
      <c r="G831" s="155"/>
    </row>
    <row r="832" spans="1:7" s="123" customFormat="1" x14ac:dyDescent="0.2">
      <c r="A832" s="125"/>
      <c r="B832" s="126"/>
      <c r="D832" s="126"/>
      <c r="E832" s="124"/>
      <c r="F832" s="155"/>
      <c r="G832" s="155"/>
    </row>
    <row r="833" spans="1:7" s="123" customFormat="1" x14ac:dyDescent="0.2">
      <c r="A833" s="125"/>
      <c r="B833" s="126"/>
      <c r="D833" s="126"/>
      <c r="E833" s="124"/>
      <c r="F833" s="155"/>
      <c r="G833" s="155"/>
    </row>
    <row r="834" spans="1:7" s="123" customFormat="1" x14ac:dyDescent="0.2">
      <c r="A834" s="125"/>
      <c r="B834" s="126"/>
      <c r="D834" s="126"/>
      <c r="E834" s="124"/>
      <c r="F834" s="155"/>
      <c r="G834" s="155"/>
    </row>
    <row r="835" spans="1:7" s="123" customFormat="1" x14ac:dyDescent="0.2">
      <c r="A835" s="125"/>
      <c r="B835" s="126"/>
      <c r="D835" s="126"/>
      <c r="E835" s="124"/>
      <c r="F835" s="155"/>
      <c r="G835" s="155"/>
    </row>
    <row r="836" spans="1:7" s="123" customFormat="1" x14ac:dyDescent="0.2">
      <c r="A836" s="125"/>
      <c r="B836" s="126"/>
      <c r="D836" s="126"/>
      <c r="E836" s="124"/>
      <c r="F836" s="155"/>
      <c r="G836" s="155"/>
    </row>
    <row r="837" spans="1:7" s="123" customFormat="1" x14ac:dyDescent="0.2">
      <c r="A837" s="125"/>
      <c r="B837" s="126"/>
      <c r="D837" s="126"/>
      <c r="E837" s="124"/>
      <c r="F837" s="155"/>
      <c r="G837" s="155"/>
    </row>
    <row r="838" spans="1:7" s="123" customFormat="1" x14ac:dyDescent="0.2">
      <c r="A838" s="125"/>
      <c r="B838" s="126"/>
      <c r="D838" s="126"/>
      <c r="E838" s="124"/>
      <c r="F838" s="155"/>
      <c r="G838" s="155"/>
    </row>
    <row r="839" spans="1:7" s="123" customFormat="1" x14ac:dyDescent="0.2">
      <c r="A839" s="125"/>
      <c r="B839" s="126"/>
      <c r="D839" s="126"/>
      <c r="E839" s="124"/>
      <c r="F839" s="155"/>
      <c r="G839" s="155"/>
    </row>
    <row r="840" spans="1:7" s="123" customFormat="1" x14ac:dyDescent="0.2">
      <c r="A840" s="125"/>
      <c r="B840" s="126"/>
      <c r="D840" s="126"/>
      <c r="E840" s="124"/>
      <c r="F840" s="155"/>
      <c r="G840" s="155"/>
    </row>
    <row r="841" spans="1:7" s="123" customFormat="1" x14ac:dyDescent="0.2">
      <c r="A841" s="125"/>
      <c r="B841" s="126"/>
      <c r="D841" s="126"/>
      <c r="E841" s="124"/>
      <c r="F841" s="155"/>
      <c r="G841" s="155"/>
    </row>
    <row r="842" spans="1:7" s="123" customFormat="1" x14ac:dyDescent="0.2">
      <c r="A842" s="125"/>
      <c r="B842" s="126"/>
      <c r="D842" s="126"/>
      <c r="E842" s="124"/>
      <c r="F842" s="155"/>
      <c r="G842" s="155"/>
    </row>
    <row r="843" spans="1:7" s="123" customFormat="1" x14ac:dyDescent="0.2">
      <c r="A843" s="125"/>
      <c r="B843" s="126"/>
      <c r="D843" s="126"/>
      <c r="E843" s="124"/>
      <c r="F843" s="155"/>
      <c r="G843" s="155"/>
    </row>
    <row r="844" spans="1:7" s="123" customFormat="1" x14ac:dyDescent="0.2">
      <c r="A844" s="125"/>
      <c r="B844" s="126"/>
      <c r="D844" s="126"/>
      <c r="E844" s="124"/>
      <c r="F844" s="155"/>
      <c r="G844" s="155"/>
    </row>
    <row r="845" spans="1:7" s="123" customFormat="1" x14ac:dyDescent="0.2">
      <c r="A845" s="125"/>
      <c r="B845" s="126"/>
      <c r="D845" s="126"/>
      <c r="E845" s="124"/>
      <c r="F845" s="155"/>
      <c r="G845" s="155"/>
    </row>
    <row r="846" spans="1:7" s="123" customFormat="1" x14ac:dyDescent="0.2">
      <c r="A846" s="125"/>
      <c r="B846" s="126"/>
      <c r="D846" s="126"/>
      <c r="E846" s="124"/>
      <c r="F846" s="155"/>
      <c r="G846" s="155"/>
    </row>
    <row r="847" spans="1:7" s="123" customFormat="1" x14ac:dyDescent="0.2">
      <c r="A847" s="125"/>
      <c r="B847" s="126"/>
      <c r="D847" s="126"/>
      <c r="E847" s="124"/>
      <c r="F847" s="155"/>
      <c r="G847" s="155"/>
    </row>
    <row r="848" spans="1:7" s="123" customFormat="1" x14ac:dyDescent="0.2">
      <c r="A848" s="125"/>
      <c r="B848" s="126"/>
      <c r="D848" s="126"/>
      <c r="E848" s="124"/>
      <c r="F848" s="155"/>
      <c r="G848" s="155"/>
    </row>
    <row r="849" spans="1:7" s="123" customFormat="1" x14ac:dyDescent="0.2">
      <c r="A849" s="125"/>
      <c r="B849" s="126"/>
      <c r="D849" s="126"/>
      <c r="E849" s="124"/>
      <c r="F849" s="155"/>
      <c r="G849" s="155"/>
    </row>
    <row r="850" spans="1:7" s="123" customFormat="1" x14ac:dyDescent="0.2">
      <c r="A850" s="125"/>
      <c r="B850" s="126"/>
      <c r="D850" s="126"/>
      <c r="E850" s="124"/>
      <c r="F850" s="155"/>
      <c r="G850" s="155"/>
    </row>
    <row r="851" spans="1:7" s="123" customFormat="1" x14ac:dyDescent="0.2">
      <c r="A851" s="125"/>
      <c r="B851" s="126"/>
      <c r="D851" s="126"/>
      <c r="E851" s="124"/>
      <c r="F851" s="155"/>
      <c r="G851" s="155"/>
    </row>
    <row r="852" spans="1:7" s="123" customFormat="1" x14ac:dyDescent="0.2">
      <c r="A852" s="125"/>
      <c r="B852" s="126"/>
      <c r="D852" s="126"/>
      <c r="E852" s="124"/>
      <c r="F852" s="155"/>
      <c r="G852" s="155"/>
    </row>
    <row r="853" spans="1:7" s="123" customFormat="1" x14ac:dyDescent="0.2">
      <c r="A853" s="125"/>
      <c r="B853" s="126"/>
      <c r="D853" s="126"/>
      <c r="E853" s="124"/>
      <c r="F853" s="155"/>
      <c r="G853" s="155"/>
    </row>
    <row r="854" spans="1:7" s="123" customFormat="1" x14ac:dyDescent="0.2">
      <c r="A854" s="125"/>
      <c r="B854" s="126"/>
      <c r="D854" s="126"/>
      <c r="E854" s="124"/>
      <c r="F854" s="155"/>
      <c r="G854" s="155"/>
    </row>
    <row r="855" spans="1:7" s="123" customFormat="1" x14ac:dyDescent="0.2">
      <c r="A855" s="125"/>
      <c r="B855" s="126"/>
      <c r="D855" s="126"/>
      <c r="E855" s="124"/>
      <c r="F855" s="155"/>
      <c r="G855" s="155"/>
    </row>
    <row r="856" spans="1:7" s="123" customFormat="1" x14ac:dyDescent="0.2">
      <c r="A856" s="125"/>
      <c r="B856" s="126"/>
      <c r="D856" s="126"/>
      <c r="E856" s="124"/>
      <c r="F856" s="155"/>
      <c r="G856" s="155"/>
    </row>
    <row r="857" spans="1:7" s="123" customFormat="1" x14ac:dyDescent="0.2">
      <c r="A857" s="125"/>
      <c r="B857" s="126"/>
      <c r="D857" s="126"/>
      <c r="E857" s="124"/>
      <c r="F857" s="155"/>
      <c r="G857" s="155"/>
    </row>
    <row r="858" spans="1:7" s="123" customFormat="1" x14ac:dyDescent="0.2">
      <c r="A858" s="125"/>
      <c r="B858" s="126"/>
      <c r="D858" s="126"/>
      <c r="E858" s="124"/>
      <c r="F858" s="155"/>
      <c r="G858" s="155"/>
    </row>
    <row r="859" spans="1:7" s="123" customFormat="1" x14ac:dyDescent="0.2">
      <c r="A859" s="125"/>
      <c r="B859" s="126"/>
      <c r="D859" s="126"/>
      <c r="E859" s="124"/>
      <c r="F859" s="155"/>
      <c r="G859" s="155"/>
    </row>
    <row r="860" spans="1:7" s="123" customFormat="1" x14ac:dyDescent="0.2">
      <c r="A860" s="125"/>
      <c r="B860" s="126"/>
      <c r="D860" s="126"/>
      <c r="E860" s="124"/>
      <c r="F860" s="155"/>
      <c r="G860" s="155"/>
    </row>
    <row r="861" spans="1:7" s="123" customFormat="1" x14ac:dyDescent="0.2">
      <c r="A861" s="125"/>
      <c r="B861" s="126"/>
      <c r="D861" s="126"/>
      <c r="E861" s="124"/>
      <c r="F861" s="155"/>
      <c r="G861" s="155"/>
    </row>
    <row r="862" spans="1:7" s="123" customFormat="1" x14ac:dyDescent="0.2">
      <c r="A862" s="125"/>
      <c r="B862" s="126"/>
      <c r="D862" s="126"/>
      <c r="E862" s="124"/>
      <c r="F862" s="155"/>
      <c r="G862" s="155"/>
    </row>
    <row r="863" spans="1:7" s="123" customFormat="1" x14ac:dyDescent="0.2">
      <c r="A863" s="125"/>
      <c r="B863" s="126"/>
      <c r="D863" s="126"/>
      <c r="E863" s="124"/>
      <c r="F863" s="155"/>
      <c r="G863" s="155"/>
    </row>
    <row r="864" spans="1:7" s="123" customFormat="1" x14ac:dyDescent="0.2">
      <c r="A864" s="125"/>
      <c r="B864" s="126"/>
      <c r="D864" s="126"/>
      <c r="E864" s="124"/>
      <c r="F864" s="155"/>
      <c r="G864" s="155"/>
    </row>
    <row r="865" spans="1:7" s="123" customFormat="1" x14ac:dyDescent="0.2">
      <c r="A865" s="125"/>
      <c r="B865" s="126"/>
      <c r="D865" s="126"/>
      <c r="E865" s="124"/>
      <c r="F865" s="155"/>
      <c r="G865" s="155"/>
    </row>
    <row r="866" spans="1:7" s="123" customFormat="1" x14ac:dyDescent="0.2">
      <c r="A866" s="125"/>
      <c r="B866" s="126"/>
      <c r="D866" s="126"/>
      <c r="E866" s="124"/>
      <c r="F866" s="155"/>
      <c r="G866" s="155"/>
    </row>
    <row r="867" spans="1:7" s="123" customFormat="1" x14ac:dyDescent="0.2">
      <c r="A867" s="125"/>
      <c r="B867" s="126"/>
      <c r="D867" s="126"/>
      <c r="E867" s="124"/>
      <c r="F867" s="155"/>
      <c r="G867" s="155"/>
    </row>
    <row r="868" spans="1:7" s="123" customFormat="1" x14ac:dyDescent="0.2">
      <c r="A868" s="125"/>
      <c r="B868" s="126"/>
      <c r="D868" s="126"/>
      <c r="E868" s="124"/>
      <c r="F868" s="155"/>
      <c r="G868" s="155"/>
    </row>
    <row r="869" spans="1:7" s="123" customFormat="1" x14ac:dyDescent="0.2">
      <c r="A869" s="125"/>
      <c r="B869" s="126"/>
      <c r="D869" s="126"/>
      <c r="E869" s="124"/>
      <c r="F869" s="155"/>
      <c r="G869" s="155"/>
    </row>
    <row r="870" spans="1:7" s="123" customFormat="1" x14ac:dyDescent="0.2">
      <c r="A870" s="125"/>
      <c r="B870" s="126"/>
      <c r="D870" s="126"/>
      <c r="E870" s="124"/>
      <c r="F870" s="155"/>
      <c r="G870" s="155"/>
    </row>
    <row r="871" spans="1:7" s="123" customFormat="1" x14ac:dyDescent="0.2">
      <c r="A871" s="125"/>
      <c r="B871" s="126"/>
      <c r="D871" s="126"/>
      <c r="E871" s="124"/>
      <c r="F871" s="155"/>
      <c r="G871" s="155"/>
    </row>
    <row r="872" spans="1:7" s="123" customFormat="1" x14ac:dyDescent="0.2">
      <c r="A872" s="125"/>
      <c r="B872" s="126"/>
      <c r="D872" s="126"/>
      <c r="E872" s="124"/>
      <c r="F872" s="155"/>
      <c r="G872" s="155"/>
    </row>
    <row r="873" spans="1:7" s="123" customFormat="1" x14ac:dyDescent="0.2">
      <c r="A873" s="125"/>
      <c r="B873" s="126"/>
      <c r="D873" s="126"/>
      <c r="E873" s="124"/>
      <c r="F873" s="155"/>
      <c r="G873" s="155"/>
    </row>
    <row r="874" spans="1:7" s="123" customFormat="1" x14ac:dyDescent="0.2">
      <c r="A874" s="125"/>
      <c r="B874" s="126"/>
      <c r="D874" s="126"/>
      <c r="E874" s="124"/>
      <c r="F874" s="155"/>
      <c r="G874" s="155"/>
    </row>
    <row r="875" spans="1:7" s="123" customFormat="1" x14ac:dyDescent="0.2">
      <c r="A875" s="125"/>
      <c r="B875" s="126"/>
      <c r="D875" s="126"/>
      <c r="E875" s="124"/>
      <c r="F875" s="155"/>
      <c r="G875" s="155"/>
    </row>
    <row r="876" spans="1:7" s="123" customFormat="1" x14ac:dyDescent="0.2">
      <c r="A876" s="125"/>
      <c r="B876" s="126"/>
      <c r="D876" s="126"/>
      <c r="E876" s="124"/>
      <c r="F876" s="155"/>
      <c r="G876" s="155"/>
    </row>
    <row r="877" spans="1:7" s="123" customFormat="1" x14ac:dyDescent="0.2">
      <c r="A877" s="125"/>
      <c r="B877" s="126"/>
      <c r="D877" s="126"/>
      <c r="E877" s="124"/>
      <c r="F877" s="155"/>
      <c r="G877" s="155"/>
    </row>
    <row r="878" spans="1:7" s="123" customFormat="1" x14ac:dyDescent="0.2">
      <c r="A878" s="125"/>
      <c r="B878" s="126"/>
      <c r="D878" s="126"/>
      <c r="E878" s="124"/>
      <c r="F878" s="155"/>
      <c r="G878" s="155"/>
    </row>
    <row r="879" spans="1:7" s="123" customFormat="1" x14ac:dyDescent="0.2">
      <c r="A879" s="125"/>
      <c r="B879" s="126"/>
      <c r="D879" s="126"/>
      <c r="E879" s="124"/>
      <c r="F879" s="155"/>
      <c r="G879" s="155"/>
    </row>
    <row r="880" spans="1:7" s="123" customFormat="1" x14ac:dyDescent="0.2">
      <c r="A880" s="125"/>
      <c r="B880" s="126"/>
      <c r="D880" s="126"/>
      <c r="E880" s="124"/>
      <c r="F880" s="155"/>
      <c r="G880" s="155"/>
    </row>
    <row r="881" spans="1:7" s="123" customFormat="1" x14ac:dyDescent="0.2">
      <c r="A881" s="125"/>
      <c r="B881" s="126"/>
      <c r="D881" s="126"/>
      <c r="E881" s="124"/>
      <c r="F881" s="155"/>
      <c r="G881" s="155"/>
    </row>
    <row r="882" spans="1:7" s="123" customFormat="1" x14ac:dyDescent="0.2">
      <c r="A882" s="125"/>
      <c r="B882" s="126"/>
      <c r="D882" s="126"/>
      <c r="E882" s="124"/>
      <c r="F882" s="155"/>
      <c r="G882" s="155"/>
    </row>
    <row r="883" spans="1:7" s="123" customFormat="1" x14ac:dyDescent="0.2">
      <c r="A883" s="125"/>
      <c r="B883" s="126"/>
      <c r="D883" s="126"/>
      <c r="E883" s="124"/>
      <c r="F883" s="155"/>
      <c r="G883" s="155"/>
    </row>
    <row r="884" spans="1:7" s="123" customFormat="1" x14ac:dyDescent="0.2">
      <c r="A884" s="125"/>
      <c r="B884" s="126"/>
      <c r="D884" s="126"/>
      <c r="E884" s="124"/>
      <c r="F884" s="155"/>
      <c r="G884" s="155"/>
    </row>
    <row r="885" spans="1:7" s="123" customFormat="1" x14ac:dyDescent="0.2">
      <c r="A885" s="125"/>
      <c r="B885" s="126"/>
      <c r="D885" s="126"/>
      <c r="E885" s="124"/>
      <c r="F885" s="155"/>
      <c r="G885" s="155"/>
    </row>
    <row r="886" spans="1:7" s="123" customFormat="1" x14ac:dyDescent="0.2">
      <c r="A886" s="125"/>
      <c r="B886" s="126"/>
      <c r="D886" s="126"/>
      <c r="E886" s="124"/>
      <c r="F886" s="155"/>
      <c r="G886" s="155"/>
    </row>
    <row r="887" spans="1:7" s="123" customFormat="1" x14ac:dyDescent="0.2">
      <c r="A887" s="125"/>
      <c r="B887" s="126"/>
      <c r="D887" s="126"/>
      <c r="E887" s="124"/>
      <c r="F887" s="155"/>
      <c r="G887" s="155"/>
    </row>
    <row r="888" spans="1:7" s="123" customFormat="1" x14ac:dyDescent="0.2">
      <c r="A888" s="125"/>
      <c r="B888" s="126"/>
      <c r="D888" s="126"/>
      <c r="E888" s="124"/>
      <c r="F888" s="155"/>
      <c r="G888" s="155"/>
    </row>
    <row r="889" spans="1:7" s="123" customFormat="1" x14ac:dyDescent="0.2">
      <c r="A889" s="125"/>
      <c r="B889" s="126"/>
      <c r="D889" s="126"/>
      <c r="E889" s="124"/>
      <c r="F889" s="155"/>
      <c r="G889" s="155"/>
    </row>
    <row r="890" spans="1:7" s="123" customFormat="1" x14ac:dyDescent="0.2">
      <c r="A890" s="125"/>
      <c r="B890" s="126"/>
      <c r="D890" s="126"/>
      <c r="E890" s="124"/>
      <c r="F890" s="155"/>
      <c r="G890" s="155"/>
    </row>
    <row r="891" spans="1:7" s="123" customFormat="1" x14ac:dyDescent="0.2">
      <c r="A891" s="125"/>
      <c r="B891" s="126"/>
      <c r="D891" s="126"/>
      <c r="E891" s="124"/>
      <c r="F891" s="155"/>
      <c r="G891" s="155"/>
    </row>
    <row r="892" spans="1:7" s="123" customFormat="1" x14ac:dyDescent="0.2">
      <c r="A892" s="125"/>
      <c r="B892" s="126"/>
      <c r="D892" s="126"/>
      <c r="E892" s="124"/>
      <c r="F892" s="155"/>
      <c r="G892" s="155"/>
    </row>
    <row r="893" spans="1:7" s="123" customFormat="1" x14ac:dyDescent="0.2">
      <c r="A893" s="125"/>
      <c r="B893" s="126"/>
      <c r="D893" s="126"/>
      <c r="E893" s="124"/>
      <c r="F893" s="155"/>
      <c r="G893" s="155"/>
    </row>
    <row r="894" spans="1:7" s="123" customFormat="1" x14ac:dyDescent="0.2">
      <c r="A894" s="125"/>
      <c r="B894" s="126"/>
      <c r="D894" s="126"/>
      <c r="E894" s="124"/>
      <c r="F894" s="155"/>
      <c r="G894" s="155"/>
    </row>
    <row r="895" spans="1:7" s="123" customFormat="1" x14ac:dyDescent="0.2">
      <c r="A895" s="125"/>
      <c r="B895" s="126"/>
      <c r="D895" s="126"/>
      <c r="E895" s="124"/>
      <c r="F895" s="155"/>
      <c r="G895" s="155"/>
    </row>
    <row r="896" spans="1:7" s="123" customFormat="1" x14ac:dyDescent="0.2">
      <c r="A896" s="125"/>
      <c r="B896" s="126"/>
      <c r="D896" s="126"/>
      <c r="E896" s="124"/>
      <c r="F896" s="155"/>
      <c r="G896" s="155"/>
    </row>
    <row r="897" spans="1:7" s="123" customFormat="1" x14ac:dyDescent="0.2">
      <c r="A897" s="125"/>
      <c r="B897" s="126"/>
      <c r="D897" s="126"/>
      <c r="E897" s="124"/>
      <c r="F897" s="155"/>
      <c r="G897" s="155"/>
    </row>
    <row r="898" spans="1:7" s="123" customFormat="1" x14ac:dyDescent="0.2">
      <c r="A898" s="125"/>
      <c r="B898" s="126"/>
      <c r="D898" s="126"/>
      <c r="E898" s="124"/>
      <c r="F898" s="155"/>
      <c r="G898" s="155"/>
    </row>
    <row r="899" spans="1:7" s="123" customFormat="1" x14ac:dyDescent="0.2">
      <c r="A899" s="125"/>
      <c r="B899" s="126"/>
      <c r="D899" s="126"/>
      <c r="E899" s="124"/>
      <c r="F899" s="155"/>
      <c r="G899" s="155"/>
    </row>
    <row r="900" spans="1:7" s="123" customFormat="1" x14ac:dyDescent="0.2">
      <c r="A900" s="125"/>
      <c r="B900" s="126"/>
      <c r="D900" s="126"/>
      <c r="E900" s="124"/>
      <c r="F900" s="155"/>
      <c r="G900" s="155"/>
    </row>
    <row r="901" spans="1:7" s="123" customFormat="1" x14ac:dyDescent="0.2">
      <c r="A901" s="125"/>
      <c r="B901" s="126"/>
      <c r="D901" s="126"/>
      <c r="E901" s="124"/>
      <c r="F901" s="155"/>
      <c r="G901" s="155"/>
    </row>
    <row r="902" spans="1:7" s="123" customFormat="1" x14ac:dyDescent="0.2">
      <c r="A902" s="125"/>
      <c r="B902" s="126"/>
      <c r="D902" s="126"/>
      <c r="E902" s="124"/>
      <c r="F902" s="155"/>
      <c r="G902" s="155"/>
    </row>
    <row r="903" spans="1:7" s="123" customFormat="1" x14ac:dyDescent="0.2">
      <c r="A903" s="125"/>
      <c r="B903" s="126"/>
      <c r="D903" s="126"/>
      <c r="E903" s="124"/>
      <c r="F903" s="155"/>
      <c r="G903" s="155"/>
    </row>
    <row r="904" spans="1:7" s="123" customFormat="1" x14ac:dyDescent="0.2">
      <c r="A904" s="125"/>
      <c r="B904" s="126"/>
      <c r="D904" s="126"/>
      <c r="E904" s="124"/>
      <c r="F904" s="155"/>
      <c r="G904" s="155"/>
    </row>
    <row r="905" spans="1:7" s="123" customFormat="1" x14ac:dyDescent="0.2">
      <c r="A905" s="125"/>
      <c r="B905" s="126"/>
      <c r="D905" s="126"/>
      <c r="E905" s="124"/>
      <c r="F905" s="155"/>
      <c r="G905" s="155"/>
    </row>
    <row r="906" spans="1:7" s="123" customFormat="1" x14ac:dyDescent="0.2">
      <c r="A906" s="125"/>
      <c r="B906" s="126"/>
      <c r="D906" s="126"/>
      <c r="E906" s="124"/>
      <c r="F906" s="155"/>
      <c r="G906" s="155"/>
    </row>
    <row r="907" spans="1:7" s="123" customFormat="1" x14ac:dyDescent="0.2">
      <c r="A907" s="125"/>
      <c r="B907" s="126"/>
      <c r="D907" s="126"/>
      <c r="E907" s="124"/>
      <c r="F907" s="155"/>
      <c r="G907" s="155"/>
    </row>
    <row r="908" spans="1:7" s="123" customFormat="1" x14ac:dyDescent="0.2">
      <c r="A908" s="125"/>
      <c r="B908" s="126"/>
      <c r="D908" s="126"/>
      <c r="E908" s="124"/>
      <c r="F908" s="155"/>
      <c r="G908" s="155"/>
    </row>
    <row r="909" spans="1:7" s="123" customFormat="1" x14ac:dyDescent="0.2">
      <c r="A909" s="125"/>
      <c r="B909" s="126"/>
      <c r="D909" s="126"/>
      <c r="E909" s="124"/>
      <c r="F909" s="155"/>
      <c r="G909" s="155"/>
    </row>
    <row r="910" spans="1:7" s="123" customFormat="1" x14ac:dyDescent="0.2">
      <c r="A910" s="125"/>
      <c r="B910" s="126"/>
      <c r="D910" s="126"/>
      <c r="E910" s="124"/>
      <c r="F910" s="155"/>
      <c r="G910" s="155"/>
    </row>
    <row r="911" spans="1:7" s="123" customFormat="1" x14ac:dyDescent="0.2">
      <c r="A911" s="125"/>
      <c r="B911" s="126"/>
      <c r="D911" s="126"/>
      <c r="E911" s="124"/>
      <c r="F911" s="155"/>
      <c r="G911" s="155"/>
    </row>
    <row r="912" spans="1:7" s="123" customFormat="1" x14ac:dyDescent="0.2">
      <c r="A912" s="125"/>
      <c r="B912" s="126"/>
      <c r="D912" s="126"/>
      <c r="E912" s="124"/>
      <c r="F912" s="155"/>
      <c r="G912" s="155"/>
    </row>
    <row r="913" spans="1:7" s="123" customFormat="1" x14ac:dyDescent="0.2">
      <c r="A913" s="125"/>
      <c r="B913" s="126"/>
      <c r="D913" s="126"/>
      <c r="E913" s="124"/>
      <c r="F913" s="155"/>
      <c r="G913" s="155"/>
    </row>
    <row r="914" spans="1:7" s="123" customFormat="1" x14ac:dyDescent="0.2">
      <c r="A914" s="125"/>
      <c r="B914" s="126"/>
      <c r="D914" s="126"/>
      <c r="E914" s="124"/>
      <c r="F914" s="155"/>
      <c r="G914" s="155"/>
    </row>
    <row r="915" spans="1:7" s="123" customFormat="1" x14ac:dyDescent="0.2">
      <c r="A915" s="125"/>
      <c r="B915" s="126"/>
      <c r="D915" s="126"/>
      <c r="E915" s="124"/>
      <c r="F915" s="155"/>
      <c r="G915" s="155"/>
    </row>
    <row r="916" spans="1:7" s="123" customFormat="1" x14ac:dyDescent="0.2">
      <c r="A916" s="125"/>
      <c r="B916" s="126"/>
      <c r="D916" s="126"/>
      <c r="E916" s="124"/>
      <c r="F916" s="155"/>
      <c r="G916" s="155"/>
    </row>
    <row r="917" spans="1:7" s="123" customFormat="1" x14ac:dyDescent="0.2">
      <c r="A917" s="125"/>
      <c r="B917" s="126"/>
      <c r="D917" s="126"/>
      <c r="E917" s="124"/>
      <c r="F917" s="155"/>
      <c r="G917" s="155"/>
    </row>
    <row r="918" spans="1:7" s="123" customFormat="1" x14ac:dyDescent="0.2">
      <c r="A918" s="125"/>
      <c r="B918" s="126"/>
      <c r="D918" s="126"/>
      <c r="E918" s="124"/>
      <c r="F918" s="155"/>
      <c r="G918" s="155"/>
    </row>
    <row r="919" spans="1:7" s="123" customFormat="1" x14ac:dyDescent="0.2">
      <c r="A919" s="125"/>
      <c r="B919" s="126"/>
      <c r="D919" s="126"/>
      <c r="E919" s="124"/>
      <c r="F919" s="155"/>
      <c r="G919" s="155"/>
    </row>
    <row r="920" spans="1:7" s="123" customFormat="1" x14ac:dyDescent="0.2">
      <c r="A920" s="125"/>
      <c r="B920" s="126"/>
      <c r="D920" s="126"/>
      <c r="E920" s="124"/>
      <c r="F920" s="155"/>
      <c r="G920" s="155"/>
    </row>
    <row r="921" spans="1:7" s="123" customFormat="1" x14ac:dyDescent="0.2">
      <c r="A921" s="125"/>
      <c r="B921" s="126"/>
      <c r="D921" s="126"/>
      <c r="E921" s="124"/>
      <c r="F921" s="155"/>
      <c r="G921" s="155"/>
    </row>
    <row r="922" spans="1:7" s="123" customFormat="1" x14ac:dyDescent="0.2">
      <c r="A922" s="125"/>
      <c r="B922" s="126"/>
      <c r="D922" s="126"/>
      <c r="E922" s="124"/>
      <c r="F922" s="155"/>
      <c r="G922" s="155"/>
    </row>
    <row r="923" spans="1:7" s="123" customFormat="1" x14ac:dyDescent="0.2">
      <c r="A923" s="125"/>
      <c r="B923" s="126"/>
      <c r="D923" s="126"/>
      <c r="E923" s="124"/>
      <c r="F923" s="155"/>
      <c r="G923" s="155"/>
    </row>
    <row r="924" spans="1:7" s="123" customFormat="1" x14ac:dyDescent="0.2">
      <c r="A924" s="125"/>
      <c r="B924" s="126"/>
      <c r="D924" s="126"/>
      <c r="E924" s="124"/>
      <c r="F924" s="155"/>
      <c r="G924" s="155"/>
    </row>
    <row r="925" spans="1:7" s="123" customFormat="1" x14ac:dyDescent="0.2">
      <c r="A925" s="125"/>
      <c r="B925" s="126"/>
      <c r="D925" s="126"/>
      <c r="E925" s="124"/>
      <c r="F925" s="155"/>
      <c r="G925" s="155"/>
    </row>
    <row r="926" spans="1:7" s="123" customFormat="1" x14ac:dyDescent="0.2">
      <c r="A926" s="125"/>
      <c r="B926" s="126"/>
      <c r="D926" s="126"/>
      <c r="E926" s="124"/>
      <c r="F926" s="155"/>
      <c r="G926" s="155"/>
    </row>
    <row r="927" spans="1:7" s="123" customFormat="1" x14ac:dyDescent="0.2">
      <c r="A927" s="125"/>
      <c r="B927" s="126"/>
      <c r="D927" s="126"/>
      <c r="E927" s="124"/>
      <c r="F927" s="155"/>
      <c r="G927" s="155"/>
    </row>
    <row r="928" spans="1:7" s="123" customFormat="1" x14ac:dyDescent="0.2">
      <c r="A928" s="125"/>
      <c r="B928" s="126"/>
      <c r="D928" s="126"/>
      <c r="E928" s="124"/>
      <c r="F928" s="155"/>
      <c r="G928" s="155"/>
    </row>
    <row r="929" spans="1:7" s="123" customFormat="1" x14ac:dyDescent="0.2">
      <c r="A929" s="125"/>
      <c r="B929" s="126"/>
      <c r="D929" s="126"/>
      <c r="E929" s="124"/>
      <c r="F929" s="155"/>
      <c r="G929" s="155"/>
    </row>
    <row r="930" spans="1:7" s="123" customFormat="1" x14ac:dyDescent="0.2">
      <c r="A930" s="125"/>
      <c r="B930" s="126"/>
      <c r="D930" s="126"/>
      <c r="E930" s="124"/>
      <c r="F930" s="155"/>
      <c r="G930" s="155"/>
    </row>
    <row r="931" spans="1:7" s="123" customFormat="1" x14ac:dyDescent="0.2">
      <c r="A931" s="125"/>
      <c r="B931" s="126"/>
      <c r="D931" s="126"/>
      <c r="E931" s="124"/>
      <c r="F931" s="155"/>
      <c r="G931" s="155"/>
    </row>
    <row r="932" spans="1:7" s="123" customFormat="1" x14ac:dyDescent="0.2">
      <c r="A932" s="125"/>
      <c r="B932" s="126"/>
      <c r="D932" s="126"/>
      <c r="E932" s="124"/>
      <c r="F932" s="155"/>
      <c r="G932" s="155"/>
    </row>
    <row r="933" spans="1:7" s="123" customFormat="1" x14ac:dyDescent="0.2">
      <c r="A933" s="125"/>
      <c r="B933" s="126"/>
      <c r="D933" s="126"/>
      <c r="E933" s="124"/>
      <c r="F933" s="155"/>
      <c r="G933" s="155"/>
    </row>
    <row r="934" spans="1:7" s="123" customFormat="1" x14ac:dyDescent="0.2">
      <c r="A934" s="125"/>
      <c r="B934" s="126"/>
      <c r="D934" s="126"/>
      <c r="E934" s="124"/>
      <c r="F934" s="155"/>
      <c r="G934" s="155"/>
    </row>
    <row r="935" spans="1:7" s="123" customFormat="1" x14ac:dyDescent="0.2">
      <c r="A935" s="125"/>
      <c r="B935" s="126"/>
      <c r="D935" s="126"/>
      <c r="E935" s="124"/>
      <c r="F935" s="155"/>
      <c r="G935" s="155"/>
    </row>
    <row r="936" spans="1:7" s="123" customFormat="1" x14ac:dyDescent="0.2">
      <c r="A936" s="125"/>
      <c r="B936" s="126"/>
      <c r="D936" s="126"/>
      <c r="E936" s="124"/>
      <c r="F936" s="155"/>
      <c r="G936" s="155"/>
    </row>
    <row r="937" spans="1:7" s="123" customFormat="1" x14ac:dyDescent="0.2">
      <c r="A937" s="125"/>
      <c r="B937" s="126"/>
      <c r="D937" s="126"/>
      <c r="E937" s="124"/>
      <c r="F937" s="155"/>
      <c r="G937" s="155"/>
    </row>
    <row r="938" spans="1:7" s="123" customFormat="1" x14ac:dyDescent="0.2">
      <c r="A938" s="125"/>
      <c r="B938" s="126"/>
      <c r="D938" s="126"/>
      <c r="E938" s="124"/>
      <c r="F938" s="155"/>
      <c r="G938" s="155"/>
    </row>
    <row r="939" spans="1:7" s="123" customFormat="1" x14ac:dyDescent="0.2">
      <c r="A939" s="125"/>
      <c r="B939" s="126"/>
      <c r="D939" s="126"/>
      <c r="E939" s="124"/>
      <c r="F939" s="155"/>
      <c r="G939" s="155"/>
    </row>
    <row r="940" spans="1:7" s="123" customFormat="1" x14ac:dyDescent="0.2">
      <c r="A940" s="125"/>
      <c r="B940" s="126"/>
      <c r="D940" s="126"/>
      <c r="E940" s="124"/>
      <c r="F940" s="155"/>
      <c r="G940" s="155"/>
    </row>
    <row r="941" spans="1:7" s="123" customFormat="1" x14ac:dyDescent="0.2">
      <c r="A941" s="125"/>
      <c r="B941" s="126"/>
      <c r="D941" s="126"/>
      <c r="E941" s="124"/>
      <c r="F941" s="155"/>
      <c r="G941" s="155"/>
    </row>
    <row r="942" spans="1:7" s="123" customFormat="1" x14ac:dyDescent="0.2">
      <c r="A942" s="125"/>
      <c r="B942" s="126"/>
      <c r="D942" s="126"/>
      <c r="E942" s="124"/>
      <c r="F942" s="155"/>
      <c r="G942" s="155"/>
    </row>
    <row r="943" spans="1:7" s="123" customFormat="1" x14ac:dyDescent="0.2">
      <c r="A943" s="125"/>
      <c r="B943" s="126"/>
      <c r="D943" s="126"/>
      <c r="E943" s="124"/>
      <c r="F943" s="155"/>
      <c r="G943" s="155"/>
    </row>
    <row r="944" spans="1:7" s="123" customFormat="1" x14ac:dyDescent="0.2">
      <c r="A944" s="125"/>
      <c r="B944" s="126"/>
      <c r="D944" s="126"/>
      <c r="E944" s="124"/>
      <c r="F944" s="155"/>
      <c r="G944" s="155"/>
    </row>
    <row r="945" spans="1:7" s="123" customFormat="1" x14ac:dyDescent="0.2">
      <c r="A945" s="125"/>
      <c r="B945" s="126"/>
      <c r="D945" s="126"/>
      <c r="E945" s="124"/>
      <c r="F945" s="155"/>
      <c r="G945" s="155"/>
    </row>
    <row r="946" spans="1:7" s="123" customFormat="1" x14ac:dyDescent="0.2">
      <c r="A946" s="125"/>
      <c r="B946" s="126"/>
      <c r="D946" s="126"/>
      <c r="E946" s="124"/>
      <c r="F946" s="155"/>
      <c r="G946" s="155"/>
    </row>
    <row r="947" spans="1:7" s="123" customFormat="1" x14ac:dyDescent="0.2">
      <c r="A947" s="125"/>
      <c r="B947" s="126"/>
      <c r="D947" s="126"/>
      <c r="E947" s="124"/>
      <c r="F947" s="155"/>
      <c r="G947" s="155"/>
    </row>
    <row r="948" spans="1:7" s="123" customFormat="1" x14ac:dyDescent="0.2">
      <c r="A948" s="125"/>
      <c r="B948" s="126"/>
      <c r="D948" s="126"/>
      <c r="E948" s="124"/>
      <c r="F948" s="155"/>
      <c r="G948" s="155"/>
    </row>
    <row r="949" spans="1:7" s="123" customFormat="1" x14ac:dyDescent="0.2">
      <c r="A949" s="125"/>
      <c r="B949" s="126"/>
      <c r="D949" s="126"/>
      <c r="E949" s="124"/>
      <c r="F949" s="155"/>
      <c r="G949" s="155"/>
    </row>
    <row r="950" spans="1:7" s="123" customFormat="1" x14ac:dyDescent="0.2">
      <c r="A950" s="125"/>
      <c r="B950" s="126"/>
      <c r="D950" s="126"/>
      <c r="E950" s="124"/>
      <c r="F950" s="155"/>
      <c r="G950" s="155"/>
    </row>
    <row r="951" spans="1:7" s="123" customFormat="1" x14ac:dyDescent="0.2">
      <c r="A951" s="125"/>
      <c r="B951" s="126"/>
      <c r="D951" s="126"/>
      <c r="E951" s="124"/>
      <c r="F951" s="155"/>
      <c r="G951" s="155"/>
    </row>
    <row r="952" spans="1:7" s="123" customFormat="1" x14ac:dyDescent="0.2">
      <c r="A952" s="125"/>
      <c r="B952" s="126"/>
      <c r="D952" s="126"/>
      <c r="E952" s="124"/>
      <c r="F952" s="155"/>
      <c r="G952" s="155"/>
    </row>
    <row r="953" spans="1:7" s="123" customFormat="1" x14ac:dyDescent="0.2">
      <c r="A953" s="125"/>
      <c r="B953" s="126"/>
      <c r="D953" s="126"/>
      <c r="E953" s="124"/>
      <c r="F953" s="155"/>
      <c r="G953" s="155"/>
    </row>
    <row r="954" spans="1:7" s="123" customFormat="1" x14ac:dyDescent="0.2">
      <c r="A954" s="125"/>
      <c r="B954" s="126"/>
      <c r="D954" s="126"/>
      <c r="E954" s="124"/>
      <c r="F954" s="155"/>
      <c r="G954" s="155"/>
    </row>
    <row r="955" spans="1:7" s="123" customFormat="1" x14ac:dyDescent="0.2">
      <c r="A955" s="125"/>
      <c r="B955" s="126"/>
      <c r="D955" s="126"/>
      <c r="E955" s="124"/>
      <c r="F955" s="155"/>
      <c r="G955" s="155"/>
    </row>
    <row r="956" spans="1:7" s="123" customFormat="1" x14ac:dyDescent="0.2">
      <c r="A956" s="125"/>
      <c r="B956" s="126"/>
      <c r="D956" s="126"/>
      <c r="E956" s="124"/>
      <c r="F956" s="155"/>
      <c r="G956" s="155"/>
    </row>
    <row r="957" spans="1:7" s="123" customFormat="1" x14ac:dyDescent="0.2">
      <c r="A957" s="125"/>
      <c r="B957" s="126"/>
      <c r="D957" s="126"/>
      <c r="E957" s="124"/>
      <c r="F957" s="155"/>
      <c r="G957" s="155"/>
    </row>
    <row r="958" spans="1:7" s="123" customFormat="1" x14ac:dyDescent="0.2">
      <c r="A958" s="125"/>
      <c r="B958" s="126"/>
      <c r="D958" s="126"/>
      <c r="E958" s="124"/>
      <c r="F958" s="155"/>
      <c r="G958" s="155"/>
    </row>
    <row r="959" spans="1:7" s="123" customFormat="1" x14ac:dyDescent="0.2">
      <c r="A959" s="125"/>
      <c r="B959" s="126"/>
      <c r="D959" s="126"/>
      <c r="E959" s="124"/>
      <c r="F959" s="155"/>
      <c r="G959" s="155"/>
    </row>
    <row r="960" spans="1:7" s="123" customFormat="1" x14ac:dyDescent="0.2">
      <c r="A960" s="125"/>
      <c r="B960" s="126"/>
      <c r="D960" s="126"/>
      <c r="E960" s="124"/>
      <c r="F960" s="155"/>
      <c r="G960" s="155"/>
    </row>
    <row r="961" spans="1:7" s="123" customFormat="1" x14ac:dyDescent="0.2">
      <c r="A961" s="125"/>
      <c r="B961" s="126"/>
      <c r="D961" s="126"/>
      <c r="E961" s="124"/>
      <c r="F961" s="155"/>
      <c r="G961" s="155"/>
    </row>
    <row r="962" spans="1:7" s="123" customFormat="1" x14ac:dyDescent="0.2">
      <c r="A962" s="125"/>
      <c r="B962" s="126"/>
      <c r="D962" s="126"/>
      <c r="E962" s="124"/>
      <c r="F962" s="155"/>
      <c r="G962" s="155"/>
    </row>
    <row r="963" spans="1:7" s="123" customFormat="1" x14ac:dyDescent="0.2">
      <c r="A963" s="125"/>
      <c r="B963" s="126"/>
      <c r="D963" s="126"/>
      <c r="E963" s="124"/>
      <c r="F963" s="155"/>
      <c r="G963" s="155"/>
    </row>
    <row r="964" spans="1:7" s="123" customFormat="1" x14ac:dyDescent="0.2">
      <c r="A964" s="125"/>
      <c r="B964" s="126"/>
      <c r="D964" s="126"/>
      <c r="E964" s="124"/>
      <c r="F964" s="155"/>
      <c r="G964" s="155"/>
    </row>
    <row r="965" spans="1:7" s="123" customFormat="1" x14ac:dyDescent="0.2">
      <c r="A965" s="125"/>
      <c r="B965" s="126"/>
      <c r="D965" s="126"/>
      <c r="E965" s="124"/>
      <c r="F965" s="155"/>
      <c r="G965" s="155"/>
    </row>
    <row r="966" spans="1:7" s="123" customFormat="1" x14ac:dyDescent="0.2">
      <c r="A966" s="125"/>
      <c r="B966" s="126"/>
      <c r="D966" s="126"/>
      <c r="E966" s="124"/>
      <c r="F966" s="155"/>
      <c r="G966" s="155"/>
    </row>
    <row r="967" spans="1:7" s="123" customFormat="1" x14ac:dyDescent="0.2">
      <c r="A967" s="125"/>
      <c r="B967" s="126"/>
      <c r="D967" s="126"/>
      <c r="E967" s="124"/>
      <c r="F967" s="155"/>
      <c r="G967" s="155"/>
    </row>
    <row r="968" spans="1:7" s="123" customFormat="1" x14ac:dyDescent="0.2">
      <c r="A968" s="125"/>
      <c r="B968" s="126"/>
      <c r="D968" s="126"/>
      <c r="E968" s="124"/>
      <c r="F968" s="155"/>
      <c r="G968" s="155"/>
    </row>
    <row r="969" spans="1:7" s="123" customFormat="1" x14ac:dyDescent="0.2">
      <c r="A969" s="125"/>
      <c r="B969" s="126"/>
      <c r="D969" s="126"/>
      <c r="E969" s="124"/>
      <c r="F969" s="155"/>
      <c r="G969" s="155"/>
    </row>
    <row r="970" spans="1:7" s="123" customFormat="1" x14ac:dyDescent="0.2">
      <c r="A970" s="125"/>
      <c r="B970" s="126"/>
      <c r="D970" s="126"/>
      <c r="E970" s="124"/>
      <c r="F970" s="155"/>
      <c r="G970" s="155"/>
    </row>
    <row r="971" spans="1:7" s="123" customFormat="1" x14ac:dyDescent="0.2">
      <c r="A971" s="125"/>
      <c r="B971" s="126"/>
      <c r="D971" s="126"/>
      <c r="E971" s="124"/>
      <c r="F971" s="155"/>
      <c r="G971" s="155"/>
    </row>
    <row r="972" spans="1:7" s="123" customFormat="1" x14ac:dyDescent="0.2">
      <c r="A972" s="125"/>
      <c r="B972" s="126"/>
      <c r="D972" s="126"/>
      <c r="E972" s="124"/>
      <c r="F972" s="155"/>
      <c r="G972" s="155"/>
    </row>
    <row r="973" spans="1:7" s="123" customFormat="1" x14ac:dyDescent="0.2">
      <c r="A973" s="125"/>
      <c r="B973" s="126"/>
      <c r="D973" s="126"/>
      <c r="E973" s="124"/>
      <c r="F973" s="155"/>
      <c r="G973" s="155"/>
    </row>
    <row r="974" spans="1:7" s="123" customFormat="1" x14ac:dyDescent="0.2">
      <c r="A974" s="125"/>
      <c r="B974" s="126"/>
      <c r="D974" s="126"/>
      <c r="E974" s="124"/>
      <c r="F974" s="155"/>
      <c r="G974" s="155"/>
    </row>
    <row r="975" spans="1:7" s="123" customFormat="1" x14ac:dyDescent="0.2">
      <c r="A975" s="125"/>
      <c r="B975" s="126"/>
      <c r="D975" s="126"/>
      <c r="E975" s="124"/>
      <c r="F975" s="155"/>
      <c r="G975" s="155"/>
    </row>
    <row r="976" spans="1:7" s="123" customFormat="1" x14ac:dyDescent="0.2">
      <c r="A976" s="125"/>
      <c r="B976" s="126"/>
      <c r="D976" s="126"/>
      <c r="E976" s="124"/>
      <c r="F976" s="155"/>
      <c r="G976" s="155"/>
    </row>
    <row r="977" spans="1:7" s="123" customFormat="1" x14ac:dyDescent="0.2">
      <c r="A977" s="125"/>
      <c r="B977" s="126"/>
      <c r="D977" s="126"/>
      <c r="E977" s="124"/>
      <c r="F977" s="155"/>
      <c r="G977" s="155"/>
    </row>
    <row r="978" spans="1:7" s="123" customFormat="1" x14ac:dyDescent="0.2">
      <c r="A978" s="125"/>
      <c r="B978" s="126"/>
      <c r="D978" s="126"/>
      <c r="E978" s="124"/>
      <c r="F978" s="155"/>
      <c r="G978" s="155"/>
    </row>
    <row r="979" spans="1:7" s="123" customFormat="1" x14ac:dyDescent="0.2">
      <c r="A979" s="125"/>
      <c r="B979" s="126"/>
      <c r="D979" s="126"/>
      <c r="E979" s="124"/>
      <c r="F979" s="155"/>
      <c r="G979" s="155"/>
    </row>
    <row r="980" spans="1:7" s="123" customFormat="1" x14ac:dyDescent="0.2">
      <c r="A980" s="125"/>
      <c r="B980" s="126"/>
      <c r="D980" s="126"/>
      <c r="E980" s="124"/>
      <c r="F980" s="155"/>
      <c r="G980" s="155"/>
    </row>
    <row r="981" spans="1:7" s="123" customFormat="1" x14ac:dyDescent="0.2">
      <c r="A981" s="125"/>
      <c r="B981" s="126"/>
      <c r="D981" s="126"/>
      <c r="E981" s="124"/>
      <c r="F981" s="155"/>
      <c r="G981" s="155"/>
    </row>
    <row r="982" spans="1:7" s="123" customFormat="1" x14ac:dyDescent="0.2">
      <c r="A982" s="125"/>
      <c r="B982" s="126"/>
      <c r="D982" s="126"/>
      <c r="E982" s="124"/>
      <c r="F982" s="155"/>
      <c r="G982" s="155"/>
    </row>
    <row r="983" spans="1:7" s="123" customFormat="1" x14ac:dyDescent="0.2">
      <c r="A983" s="125"/>
      <c r="B983" s="126"/>
      <c r="D983" s="126"/>
      <c r="E983" s="124"/>
      <c r="F983" s="155"/>
      <c r="G983" s="155"/>
    </row>
    <row r="984" spans="1:7" s="123" customFormat="1" x14ac:dyDescent="0.2">
      <c r="A984" s="125"/>
      <c r="B984" s="126"/>
      <c r="D984" s="126"/>
      <c r="E984" s="124"/>
      <c r="F984" s="155"/>
      <c r="G984" s="155"/>
    </row>
    <row r="985" spans="1:7" s="123" customFormat="1" x14ac:dyDescent="0.2">
      <c r="A985" s="125"/>
      <c r="B985" s="126"/>
      <c r="D985" s="126"/>
      <c r="E985" s="124"/>
      <c r="F985" s="155"/>
      <c r="G985" s="155"/>
    </row>
    <row r="986" spans="1:7" s="123" customFormat="1" x14ac:dyDescent="0.2">
      <c r="A986" s="125"/>
      <c r="B986" s="126"/>
      <c r="D986" s="126"/>
      <c r="E986" s="124"/>
      <c r="F986" s="155"/>
      <c r="G986" s="155"/>
    </row>
    <row r="987" spans="1:7" s="123" customFormat="1" x14ac:dyDescent="0.2">
      <c r="A987" s="125"/>
      <c r="B987" s="126"/>
      <c r="D987" s="126"/>
      <c r="E987" s="124"/>
      <c r="F987" s="155"/>
      <c r="G987" s="155"/>
    </row>
    <row r="988" spans="1:7" s="123" customFormat="1" x14ac:dyDescent="0.2">
      <c r="A988" s="125"/>
      <c r="B988" s="126"/>
      <c r="D988" s="126"/>
      <c r="E988" s="124"/>
      <c r="F988" s="155"/>
      <c r="G988" s="155"/>
    </row>
    <row r="989" spans="1:7" s="123" customFormat="1" x14ac:dyDescent="0.2">
      <c r="A989" s="125"/>
      <c r="B989" s="126"/>
      <c r="D989" s="126"/>
      <c r="E989" s="124"/>
      <c r="F989" s="155"/>
      <c r="G989" s="155"/>
    </row>
    <row r="990" spans="1:7" s="123" customFormat="1" x14ac:dyDescent="0.2">
      <c r="A990" s="125"/>
      <c r="B990" s="126"/>
      <c r="D990" s="126"/>
      <c r="E990" s="124"/>
      <c r="F990" s="155"/>
      <c r="G990" s="155"/>
    </row>
    <row r="991" spans="1:7" s="123" customFormat="1" x14ac:dyDescent="0.2">
      <c r="A991" s="125"/>
      <c r="B991" s="126"/>
      <c r="D991" s="126"/>
      <c r="E991" s="124"/>
      <c r="F991" s="155"/>
      <c r="G991" s="155"/>
    </row>
    <row r="992" spans="1:7" s="123" customFormat="1" x14ac:dyDescent="0.2">
      <c r="A992" s="125"/>
      <c r="B992" s="126"/>
      <c r="D992" s="126"/>
      <c r="E992" s="124"/>
      <c r="F992" s="155"/>
      <c r="G992" s="155"/>
    </row>
    <row r="993" spans="1:7" s="123" customFormat="1" x14ac:dyDescent="0.2">
      <c r="A993" s="125"/>
      <c r="B993" s="126"/>
      <c r="D993" s="126"/>
      <c r="E993" s="124"/>
      <c r="F993" s="155"/>
      <c r="G993" s="155"/>
    </row>
    <row r="994" spans="1:7" s="123" customFormat="1" x14ac:dyDescent="0.2">
      <c r="A994" s="125"/>
      <c r="B994" s="126"/>
      <c r="D994" s="126"/>
      <c r="E994" s="124"/>
      <c r="F994" s="155"/>
      <c r="G994" s="155"/>
    </row>
    <row r="995" spans="1:7" s="123" customFormat="1" x14ac:dyDescent="0.2">
      <c r="A995" s="125"/>
      <c r="B995" s="126"/>
      <c r="D995" s="126"/>
      <c r="E995" s="124"/>
      <c r="F995" s="155"/>
      <c r="G995" s="155"/>
    </row>
    <row r="996" spans="1:7" s="123" customFormat="1" x14ac:dyDescent="0.2">
      <c r="A996" s="125"/>
      <c r="B996" s="126"/>
      <c r="D996" s="126"/>
      <c r="E996" s="124"/>
      <c r="F996" s="155"/>
      <c r="G996" s="155"/>
    </row>
    <row r="997" spans="1:7" s="123" customFormat="1" x14ac:dyDescent="0.2">
      <c r="A997" s="125"/>
      <c r="B997" s="126"/>
      <c r="D997" s="126"/>
      <c r="E997" s="124"/>
      <c r="F997" s="155"/>
      <c r="G997" s="155"/>
    </row>
    <row r="998" spans="1:7" s="123" customFormat="1" x14ac:dyDescent="0.2">
      <c r="A998" s="125"/>
      <c r="B998" s="126"/>
      <c r="D998" s="126"/>
      <c r="E998" s="124"/>
      <c r="F998" s="155"/>
      <c r="G998" s="155"/>
    </row>
    <row r="999" spans="1:7" s="123" customFormat="1" x14ac:dyDescent="0.2">
      <c r="A999" s="125"/>
      <c r="B999" s="126"/>
      <c r="D999" s="126"/>
      <c r="E999" s="124"/>
      <c r="F999" s="155"/>
      <c r="G999" s="155"/>
    </row>
    <row r="1000" spans="1:7" s="123" customFormat="1" x14ac:dyDescent="0.2">
      <c r="A1000" s="125"/>
      <c r="B1000" s="126"/>
      <c r="D1000" s="126"/>
      <c r="E1000" s="124"/>
      <c r="F1000" s="155"/>
      <c r="G1000" s="155"/>
    </row>
    <row r="1001" spans="1:7" s="123" customFormat="1" x14ac:dyDescent="0.2">
      <c r="A1001" s="125"/>
      <c r="B1001" s="126"/>
      <c r="D1001" s="126"/>
      <c r="E1001" s="124"/>
      <c r="F1001" s="155"/>
      <c r="G1001" s="155"/>
    </row>
    <row r="1002" spans="1:7" s="123" customFormat="1" x14ac:dyDescent="0.2">
      <c r="A1002" s="125"/>
      <c r="B1002" s="126"/>
      <c r="D1002" s="126"/>
      <c r="E1002" s="124"/>
      <c r="F1002" s="155"/>
      <c r="G1002" s="155"/>
    </row>
    <row r="1003" spans="1:7" s="123" customFormat="1" x14ac:dyDescent="0.2">
      <c r="A1003" s="125"/>
      <c r="B1003" s="126"/>
      <c r="D1003" s="126"/>
      <c r="E1003" s="124"/>
      <c r="F1003" s="155"/>
      <c r="G1003" s="155"/>
    </row>
    <row r="1004" spans="1:7" s="123" customFormat="1" x14ac:dyDescent="0.2">
      <c r="A1004" s="125"/>
      <c r="B1004" s="126"/>
      <c r="D1004" s="126"/>
      <c r="E1004" s="124"/>
      <c r="F1004" s="155"/>
      <c r="G1004" s="155"/>
    </row>
    <row r="1005" spans="1:7" s="123" customFormat="1" x14ac:dyDescent="0.2">
      <c r="A1005" s="125"/>
      <c r="B1005" s="126"/>
      <c r="D1005" s="126"/>
      <c r="E1005" s="124"/>
      <c r="F1005" s="155"/>
      <c r="G1005" s="155"/>
    </row>
    <row r="1006" spans="1:7" s="123" customFormat="1" x14ac:dyDescent="0.2">
      <c r="A1006" s="125"/>
      <c r="B1006" s="126"/>
      <c r="D1006" s="126"/>
      <c r="E1006" s="124"/>
      <c r="F1006" s="155"/>
      <c r="G1006" s="155"/>
    </row>
    <row r="1007" spans="1:7" s="123" customFormat="1" x14ac:dyDescent="0.2">
      <c r="A1007" s="125"/>
      <c r="B1007" s="126"/>
      <c r="D1007" s="126"/>
      <c r="E1007" s="124"/>
      <c r="F1007" s="155"/>
      <c r="G1007" s="155"/>
    </row>
    <row r="1008" spans="1:7" s="123" customFormat="1" x14ac:dyDescent="0.2">
      <c r="A1008" s="125"/>
      <c r="B1008" s="126"/>
      <c r="D1008" s="126"/>
      <c r="E1008" s="124"/>
      <c r="F1008" s="155"/>
      <c r="G1008" s="155"/>
    </row>
    <row r="1009" spans="1:7" s="123" customFormat="1" x14ac:dyDescent="0.2">
      <c r="A1009" s="125"/>
      <c r="B1009" s="126"/>
      <c r="D1009" s="126"/>
      <c r="E1009" s="124"/>
      <c r="F1009" s="155"/>
      <c r="G1009" s="155"/>
    </row>
    <row r="1010" spans="1:7" s="123" customFormat="1" x14ac:dyDescent="0.2">
      <c r="A1010" s="125"/>
      <c r="B1010" s="126"/>
      <c r="D1010" s="126"/>
      <c r="E1010" s="124"/>
      <c r="F1010" s="155"/>
      <c r="G1010" s="155"/>
    </row>
    <row r="1011" spans="1:7" s="123" customFormat="1" x14ac:dyDescent="0.2">
      <c r="A1011" s="125"/>
      <c r="B1011" s="126"/>
      <c r="D1011" s="126"/>
      <c r="E1011" s="124"/>
      <c r="F1011" s="155"/>
      <c r="G1011" s="155"/>
    </row>
    <row r="1012" spans="1:7" s="123" customFormat="1" x14ac:dyDescent="0.2">
      <c r="A1012" s="125"/>
      <c r="B1012" s="126"/>
      <c r="D1012" s="126"/>
      <c r="E1012" s="124"/>
      <c r="F1012" s="155"/>
      <c r="G1012" s="155"/>
    </row>
    <row r="1013" spans="1:7" s="123" customFormat="1" x14ac:dyDescent="0.2">
      <c r="A1013" s="125"/>
      <c r="B1013" s="126"/>
      <c r="D1013" s="126"/>
      <c r="E1013" s="124"/>
      <c r="F1013" s="155"/>
      <c r="G1013" s="155"/>
    </row>
    <row r="1014" spans="1:7" s="123" customFormat="1" x14ac:dyDescent="0.2">
      <c r="A1014" s="125"/>
      <c r="B1014" s="126"/>
      <c r="D1014" s="126"/>
      <c r="E1014" s="124"/>
      <c r="F1014" s="155"/>
      <c r="G1014" s="155"/>
    </row>
    <row r="1015" spans="1:7" s="123" customFormat="1" x14ac:dyDescent="0.2">
      <c r="A1015" s="125"/>
      <c r="B1015" s="126"/>
      <c r="D1015" s="126"/>
      <c r="E1015" s="124"/>
      <c r="F1015" s="155"/>
      <c r="G1015" s="155"/>
    </row>
    <row r="1016" spans="1:7" s="123" customFormat="1" x14ac:dyDescent="0.2">
      <c r="A1016" s="125"/>
      <c r="B1016" s="126"/>
      <c r="D1016" s="126"/>
      <c r="E1016" s="124"/>
      <c r="F1016" s="155"/>
      <c r="G1016" s="155"/>
    </row>
    <row r="1017" spans="1:7" s="123" customFormat="1" x14ac:dyDescent="0.2">
      <c r="A1017" s="125"/>
      <c r="B1017" s="126"/>
      <c r="D1017" s="126"/>
      <c r="E1017" s="124"/>
      <c r="F1017" s="155"/>
      <c r="G1017" s="155"/>
    </row>
    <row r="1018" spans="1:7" s="123" customFormat="1" x14ac:dyDescent="0.2">
      <c r="A1018" s="125"/>
      <c r="B1018" s="126"/>
      <c r="D1018" s="126"/>
      <c r="E1018" s="124"/>
      <c r="F1018" s="155"/>
      <c r="G1018" s="155"/>
    </row>
    <row r="1019" spans="1:7" s="123" customFormat="1" x14ac:dyDescent="0.2">
      <c r="A1019" s="125"/>
      <c r="B1019" s="126"/>
      <c r="D1019" s="126"/>
      <c r="E1019" s="124"/>
      <c r="F1019" s="155"/>
      <c r="G1019" s="155"/>
    </row>
    <row r="1020" spans="1:7" s="123" customFormat="1" x14ac:dyDescent="0.2">
      <c r="A1020" s="125"/>
      <c r="B1020" s="126"/>
      <c r="D1020" s="126"/>
      <c r="E1020" s="124"/>
      <c r="F1020" s="155"/>
      <c r="G1020" s="155"/>
    </row>
    <row r="1021" spans="1:7" s="123" customFormat="1" x14ac:dyDescent="0.2">
      <c r="A1021" s="125"/>
      <c r="B1021" s="126"/>
      <c r="D1021" s="126"/>
      <c r="E1021" s="124"/>
      <c r="F1021" s="155"/>
      <c r="G1021" s="155"/>
    </row>
    <row r="1022" spans="1:7" s="123" customFormat="1" x14ac:dyDescent="0.2">
      <c r="A1022" s="125"/>
      <c r="B1022" s="126"/>
      <c r="D1022" s="126"/>
      <c r="E1022" s="124"/>
      <c r="F1022" s="155"/>
      <c r="G1022" s="155"/>
    </row>
    <row r="1023" spans="1:7" s="123" customFormat="1" x14ac:dyDescent="0.2">
      <c r="A1023" s="125"/>
      <c r="B1023" s="126"/>
      <c r="D1023" s="126"/>
      <c r="E1023" s="124"/>
      <c r="F1023" s="155"/>
      <c r="G1023" s="155"/>
    </row>
    <row r="1024" spans="1:7" s="123" customFormat="1" x14ac:dyDescent="0.2">
      <c r="A1024" s="125"/>
      <c r="B1024" s="126"/>
      <c r="D1024" s="126"/>
      <c r="E1024" s="124"/>
      <c r="F1024" s="155"/>
      <c r="G1024" s="155"/>
    </row>
    <row r="1025" spans="1:7" s="123" customFormat="1" x14ac:dyDescent="0.2">
      <c r="A1025" s="125"/>
      <c r="B1025" s="126"/>
      <c r="D1025" s="126"/>
      <c r="E1025" s="124"/>
      <c r="F1025" s="155"/>
      <c r="G1025" s="155"/>
    </row>
    <row r="1026" spans="1:7" s="123" customFormat="1" x14ac:dyDescent="0.2">
      <c r="A1026" s="125"/>
      <c r="B1026" s="126"/>
      <c r="D1026" s="126"/>
      <c r="E1026" s="124"/>
      <c r="F1026" s="155"/>
      <c r="G1026" s="155"/>
    </row>
    <row r="1027" spans="1:7" s="123" customFormat="1" x14ac:dyDescent="0.2">
      <c r="A1027" s="125"/>
      <c r="B1027" s="126"/>
      <c r="D1027" s="126"/>
      <c r="E1027" s="124"/>
      <c r="F1027" s="155"/>
      <c r="G1027" s="155"/>
    </row>
    <row r="1028" spans="1:7" s="123" customFormat="1" x14ac:dyDescent="0.2">
      <c r="A1028" s="125"/>
      <c r="B1028" s="126"/>
      <c r="D1028" s="126"/>
      <c r="E1028" s="124"/>
      <c r="F1028" s="155"/>
      <c r="G1028" s="155"/>
    </row>
    <row r="1029" spans="1:7" s="123" customFormat="1" x14ac:dyDescent="0.2">
      <c r="A1029" s="125"/>
      <c r="B1029" s="126"/>
      <c r="D1029" s="126"/>
      <c r="E1029" s="124"/>
      <c r="F1029" s="155"/>
      <c r="G1029" s="155"/>
    </row>
    <row r="1030" spans="1:7" s="123" customFormat="1" x14ac:dyDescent="0.2">
      <c r="A1030" s="125"/>
      <c r="B1030" s="126"/>
      <c r="D1030" s="126"/>
      <c r="E1030" s="124"/>
      <c r="F1030" s="155"/>
      <c r="G1030" s="155"/>
    </row>
    <row r="1031" spans="1:7" s="123" customFormat="1" x14ac:dyDescent="0.2">
      <c r="A1031" s="125"/>
      <c r="B1031" s="126"/>
      <c r="D1031" s="126"/>
      <c r="E1031" s="124"/>
      <c r="F1031" s="155"/>
      <c r="G1031" s="155"/>
    </row>
    <row r="1032" spans="1:7" s="123" customFormat="1" x14ac:dyDescent="0.2">
      <c r="A1032" s="125"/>
      <c r="B1032" s="126"/>
      <c r="D1032" s="126"/>
      <c r="E1032" s="124"/>
      <c r="F1032" s="155"/>
      <c r="G1032" s="155"/>
    </row>
    <row r="1033" spans="1:7" s="123" customFormat="1" x14ac:dyDescent="0.2">
      <c r="A1033" s="125"/>
      <c r="B1033" s="126"/>
      <c r="D1033" s="126"/>
      <c r="E1033" s="124"/>
      <c r="F1033" s="155"/>
      <c r="G1033" s="155"/>
    </row>
    <row r="1034" spans="1:7" s="123" customFormat="1" x14ac:dyDescent="0.2">
      <c r="A1034" s="125"/>
      <c r="B1034" s="126"/>
      <c r="D1034" s="126"/>
      <c r="E1034" s="124"/>
      <c r="F1034" s="155"/>
      <c r="G1034" s="155"/>
    </row>
    <row r="1035" spans="1:7" s="123" customFormat="1" x14ac:dyDescent="0.2">
      <c r="A1035" s="125"/>
      <c r="B1035" s="126"/>
      <c r="D1035" s="126"/>
      <c r="E1035" s="124"/>
      <c r="F1035" s="155"/>
      <c r="G1035" s="155"/>
    </row>
    <row r="1036" spans="1:7" s="123" customFormat="1" x14ac:dyDescent="0.2">
      <c r="A1036" s="125"/>
      <c r="B1036" s="126"/>
      <c r="D1036" s="126"/>
      <c r="E1036" s="124"/>
      <c r="F1036" s="155"/>
      <c r="G1036" s="155"/>
    </row>
    <row r="1037" spans="1:7" s="123" customFormat="1" x14ac:dyDescent="0.2">
      <c r="A1037" s="125"/>
      <c r="B1037" s="126"/>
      <c r="D1037" s="126"/>
      <c r="E1037" s="124"/>
      <c r="F1037" s="155"/>
      <c r="G1037" s="155"/>
    </row>
    <row r="1038" spans="1:7" s="123" customFormat="1" x14ac:dyDescent="0.2">
      <c r="A1038" s="125"/>
      <c r="B1038" s="126"/>
      <c r="D1038" s="126"/>
      <c r="E1038" s="124"/>
      <c r="F1038" s="155"/>
      <c r="G1038" s="155"/>
    </row>
    <row r="1039" spans="1:7" s="123" customFormat="1" x14ac:dyDescent="0.2">
      <c r="A1039" s="125"/>
      <c r="B1039" s="126"/>
      <c r="D1039" s="126"/>
      <c r="E1039" s="124"/>
      <c r="F1039" s="155"/>
      <c r="G1039" s="155"/>
    </row>
    <row r="1040" spans="1:7" s="123" customFormat="1" x14ac:dyDescent="0.2">
      <c r="A1040" s="125"/>
      <c r="B1040" s="126"/>
      <c r="D1040" s="126"/>
      <c r="E1040" s="124"/>
      <c r="F1040" s="155"/>
      <c r="G1040" s="155"/>
    </row>
    <row r="1041" spans="1:7" s="123" customFormat="1" x14ac:dyDescent="0.2">
      <c r="A1041" s="125"/>
      <c r="B1041" s="126"/>
      <c r="D1041" s="126"/>
      <c r="E1041" s="124"/>
      <c r="F1041" s="155"/>
      <c r="G1041" s="155"/>
    </row>
    <row r="1042" spans="1:7" s="123" customFormat="1" x14ac:dyDescent="0.2">
      <c r="A1042" s="125"/>
      <c r="B1042" s="126"/>
      <c r="D1042" s="126"/>
      <c r="E1042" s="124"/>
      <c r="F1042" s="155"/>
      <c r="G1042" s="155"/>
    </row>
    <row r="1043" spans="1:7" s="123" customFormat="1" x14ac:dyDescent="0.2">
      <c r="A1043" s="125"/>
      <c r="B1043" s="126"/>
      <c r="D1043" s="126"/>
      <c r="E1043" s="124"/>
      <c r="F1043" s="155"/>
      <c r="G1043" s="155"/>
    </row>
    <row r="1044" spans="1:7" s="123" customFormat="1" x14ac:dyDescent="0.2">
      <c r="A1044" s="125"/>
      <c r="B1044" s="126"/>
      <c r="D1044" s="126"/>
      <c r="E1044" s="124"/>
      <c r="F1044" s="155"/>
      <c r="G1044" s="155"/>
    </row>
    <row r="1045" spans="1:7" s="123" customFormat="1" x14ac:dyDescent="0.2">
      <c r="A1045" s="125"/>
      <c r="B1045" s="126"/>
      <c r="D1045" s="126"/>
      <c r="E1045" s="124"/>
      <c r="F1045" s="155"/>
      <c r="G1045" s="155"/>
    </row>
    <row r="1046" spans="1:7" s="123" customFormat="1" x14ac:dyDescent="0.2">
      <c r="A1046" s="125"/>
      <c r="B1046" s="126"/>
      <c r="D1046" s="126"/>
      <c r="E1046" s="124"/>
      <c r="F1046" s="155"/>
      <c r="G1046" s="155"/>
    </row>
    <row r="1047" spans="1:7" s="123" customFormat="1" x14ac:dyDescent="0.2">
      <c r="A1047" s="125"/>
      <c r="B1047" s="126"/>
      <c r="D1047" s="126"/>
      <c r="E1047" s="124"/>
      <c r="F1047" s="155"/>
      <c r="G1047" s="155"/>
    </row>
    <row r="1048" spans="1:7" s="123" customFormat="1" x14ac:dyDescent="0.2">
      <c r="A1048" s="125"/>
      <c r="B1048" s="126"/>
      <c r="D1048" s="126"/>
      <c r="E1048" s="124"/>
      <c r="F1048" s="155"/>
      <c r="G1048" s="155"/>
    </row>
    <row r="1049" spans="1:7" s="123" customFormat="1" x14ac:dyDescent="0.2">
      <c r="A1049" s="125"/>
      <c r="B1049" s="126"/>
      <c r="D1049" s="126"/>
      <c r="E1049" s="124"/>
      <c r="F1049" s="155"/>
      <c r="G1049" s="155"/>
    </row>
    <row r="1050" spans="1:7" s="123" customFormat="1" x14ac:dyDescent="0.2">
      <c r="A1050" s="125"/>
      <c r="B1050" s="126"/>
      <c r="D1050" s="126"/>
      <c r="E1050" s="124"/>
      <c r="F1050" s="155"/>
      <c r="G1050" s="155"/>
    </row>
    <row r="1051" spans="1:7" s="123" customFormat="1" x14ac:dyDescent="0.2">
      <c r="A1051" s="125"/>
      <c r="B1051" s="126"/>
      <c r="D1051" s="126"/>
      <c r="E1051" s="124"/>
      <c r="F1051" s="155"/>
      <c r="G1051" s="155"/>
    </row>
    <row r="1052" spans="1:7" s="123" customFormat="1" x14ac:dyDescent="0.2">
      <c r="A1052" s="125"/>
      <c r="B1052" s="126"/>
      <c r="D1052" s="126"/>
      <c r="E1052" s="124"/>
      <c r="F1052" s="155"/>
      <c r="G1052" s="155"/>
    </row>
    <row r="1053" spans="1:7" s="123" customFormat="1" x14ac:dyDescent="0.2">
      <c r="A1053" s="125"/>
      <c r="B1053" s="126"/>
      <c r="D1053" s="126"/>
      <c r="E1053" s="124"/>
      <c r="F1053" s="155"/>
      <c r="G1053" s="155"/>
    </row>
    <row r="1054" spans="1:7" s="123" customFormat="1" x14ac:dyDescent="0.2">
      <c r="A1054" s="125"/>
      <c r="B1054" s="126"/>
      <c r="D1054" s="126"/>
      <c r="E1054" s="124"/>
      <c r="F1054" s="155"/>
      <c r="G1054" s="155"/>
    </row>
    <row r="1055" spans="1:7" s="123" customFormat="1" x14ac:dyDescent="0.2">
      <c r="A1055" s="125"/>
      <c r="B1055" s="126"/>
      <c r="D1055" s="126"/>
      <c r="E1055" s="124"/>
      <c r="F1055" s="155"/>
      <c r="G1055" s="155"/>
    </row>
    <row r="1056" spans="1:7" s="123" customFormat="1" x14ac:dyDescent="0.2">
      <c r="A1056" s="125"/>
      <c r="B1056" s="126"/>
      <c r="D1056" s="126"/>
      <c r="E1056" s="124"/>
      <c r="F1056" s="155"/>
      <c r="G1056" s="155"/>
    </row>
    <row r="1057" spans="1:7" s="123" customFormat="1" x14ac:dyDescent="0.2">
      <c r="A1057" s="125"/>
      <c r="B1057" s="126"/>
      <c r="D1057" s="126"/>
      <c r="E1057" s="124"/>
      <c r="F1057" s="155"/>
      <c r="G1057" s="155"/>
    </row>
    <row r="1058" spans="1:7" s="123" customFormat="1" x14ac:dyDescent="0.2">
      <c r="A1058" s="125"/>
      <c r="B1058" s="126"/>
      <c r="D1058" s="126"/>
      <c r="E1058" s="124"/>
      <c r="F1058" s="155"/>
      <c r="G1058" s="155"/>
    </row>
    <row r="1059" spans="1:7" s="123" customFormat="1" x14ac:dyDescent="0.2">
      <c r="A1059" s="125"/>
      <c r="B1059" s="126"/>
      <c r="D1059" s="126"/>
      <c r="E1059" s="124"/>
      <c r="F1059" s="155"/>
      <c r="G1059" s="155"/>
    </row>
    <row r="1060" spans="1:7" s="123" customFormat="1" x14ac:dyDescent="0.2">
      <c r="A1060" s="125"/>
      <c r="B1060" s="126"/>
      <c r="D1060" s="126"/>
      <c r="E1060" s="124"/>
      <c r="F1060" s="155"/>
      <c r="G1060" s="155"/>
    </row>
    <row r="1061" spans="1:7" s="123" customFormat="1" x14ac:dyDescent="0.2">
      <c r="A1061" s="125"/>
      <c r="B1061" s="126"/>
      <c r="D1061" s="126"/>
      <c r="E1061" s="124"/>
      <c r="F1061" s="155"/>
      <c r="G1061" s="155"/>
    </row>
    <row r="1062" spans="1:7" s="123" customFormat="1" x14ac:dyDescent="0.2">
      <c r="A1062" s="125"/>
      <c r="B1062" s="126"/>
      <c r="D1062" s="126"/>
      <c r="E1062" s="124"/>
      <c r="F1062" s="155"/>
      <c r="G1062" s="155"/>
    </row>
    <row r="1063" spans="1:7" s="123" customFormat="1" x14ac:dyDescent="0.2">
      <c r="A1063" s="125"/>
      <c r="B1063" s="126"/>
      <c r="D1063" s="126"/>
      <c r="E1063" s="124"/>
      <c r="F1063" s="155"/>
      <c r="G1063" s="155"/>
    </row>
    <row r="1064" spans="1:7" s="123" customFormat="1" x14ac:dyDescent="0.2">
      <c r="A1064" s="125"/>
      <c r="B1064" s="126"/>
      <c r="D1064" s="126"/>
      <c r="E1064" s="124"/>
      <c r="F1064" s="155"/>
      <c r="G1064" s="155"/>
    </row>
    <row r="1065" spans="1:7" s="123" customFormat="1" x14ac:dyDescent="0.2">
      <c r="A1065" s="125"/>
      <c r="B1065" s="126"/>
      <c r="D1065" s="126"/>
      <c r="E1065" s="124"/>
      <c r="F1065" s="155"/>
      <c r="G1065" s="155"/>
    </row>
    <row r="1066" spans="1:7" s="123" customFormat="1" x14ac:dyDescent="0.2">
      <c r="A1066" s="125"/>
      <c r="B1066" s="126"/>
      <c r="D1066" s="126"/>
      <c r="E1066" s="124"/>
      <c r="F1066" s="155"/>
      <c r="G1066" s="155"/>
    </row>
    <row r="1067" spans="1:7" s="123" customFormat="1" x14ac:dyDescent="0.2">
      <c r="A1067" s="125"/>
      <c r="B1067" s="126"/>
      <c r="D1067" s="126"/>
      <c r="E1067" s="124"/>
      <c r="F1067" s="155"/>
      <c r="G1067" s="155"/>
    </row>
    <row r="1068" spans="1:7" s="123" customFormat="1" x14ac:dyDescent="0.2">
      <c r="A1068" s="125"/>
      <c r="B1068" s="126"/>
      <c r="D1068" s="126"/>
      <c r="E1068" s="124"/>
      <c r="F1068" s="155"/>
      <c r="G1068" s="155"/>
    </row>
    <row r="1069" spans="1:7" s="123" customFormat="1" x14ac:dyDescent="0.2">
      <c r="A1069" s="125"/>
      <c r="B1069" s="126"/>
      <c r="D1069" s="126"/>
      <c r="E1069" s="124"/>
      <c r="F1069" s="155"/>
      <c r="G1069" s="155"/>
    </row>
    <row r="1070" spans="1:7" s="123" customFormat="1" x14ac:dyDescent="0.2">
      <c r="A1070" s="125"/>
      <c r="B1070" s="126"/>
      <c r="D1070" s="126"/>
      <c r="E1070" s="124"/>
      <c r="F1070" s="155"/>
      <c r="G1070" s="155"/>
    </row>
    <row r="1071" spans="1:7" s="123" customFormat="1" x14ac:dyDescent="0.2">
      <c r="A1071" s="125"/>
      <c r="B1071" s="126"/>
      <c r="D1071" s="126"/>
      <c r="E1071" s="124"/>
      <c r="F1071" s="155"/>
      <c r="G1071" s="155"/>
    </row>
    <row r="1072" spans="1:7" s="123" customFormat="1" x14ac:dyDescent="0.2">
      <c r="A1072" s="125"/>
      <c r="B1072" s="126"/>
      <c r="D1072" s="126"/>
      <c r="E1072" s="124"/>
      <c r="F1072" s="155"/>
      <c r="G1072" s="155"/>
    </row>
    <row r="1073" spans="1:7" s="123" customFormat="1" x14ac:dyDescent="0.2">
      <c r="A1073" s="125"/>
      <c r="B1073" s="126"/>
      <c r="D1073" s="126"/>
      <c r="E1073" s="124"/>
      <c r="F1073" s="155"/>
      <c r="G1073" s="155"/>
    </row>
    <row r="1074" spans="1:7" s="123" customFormat="1" x14ac:dyDescent="0.2">
      <c r="A1074" s="125"/>
      <c r="B1074" s="126"/>
      <c r="D1074" s="126"/>
      <c r="E1074" s="124"/>
      <c r="F1074" s="155"/>
      <c r="G1074" s="155"/>
    </row>
    <row r="1075" spans="1:7" s="123" customFormat="1" x14ac:dyDescent="0.2">
      <c r="A1075" s="125"/>
      <c r="B1075" s="126"/>
      <c r="D1075" s="126"/>
      <c r="E1075" s="124"/>
      <c r="F1075" s="155"/>
      <c r="G1075" s="155"/>
    </row>
    <row r="1076" spans="1:7" s="123" customFormat="1" x14ac:dyDescent="0.2">
      <c r="A1076" s="125"/>
      <c r="B1076" s="126"/>
      <c r="D1076" s="126"/>
      <c r="E1076" s="124"/>
      <c r="F1076" s="155"/>
      <c r="G1076" s="155"/>
    </row>
    <row r="1077" spans="1:7" s="123" customFormat="1" x14ac:dyDescent="0.2">
      <c r="A1077" s="125"/>
      <c r="B1077" s="126"/>
      <c r="D1077" s="126"/>
      <c r="E1077" s="124"/>
      <c r="F1077" s="155"/>
      <c r="G1077" s="155"/>
    </row>
    <row r="1078" spans="1:7" s="123" customFormat="1" x14ac:dyDescent="0.2">
      <c r="A1078" s="125"/>
      <c r="B1078" s="126"/>
      <c r="D1078" s="126"/>
      <c r="E1078" s="124"/>
      <c r="F1078" s="155"/>
      <c r="G1078" s="155"/>
    </row>
    <row r="1079" spans="1:7" s="123" customFormat="1" x14ac:dyDescent="0.2">
      <c r="A1079" s="125"/>
      <c r="B1079" s="126"/>
      <c r="D1079" s="126"/>
      <c r="E1079" s="124"/>
      <c r="F1079" s="155"/>
      <c r="G1079" s="155"/>
    </row>
    <row r="1080" spans="1:7" s="123" customFormat="1" x14ac:dyDescent="0.2">
      <c r="A1080" s="125"/>
      <c r="B1080" s="126"/>
      <c r="D1080" s="126"/>
      <c r="E1080" s="124"/>
      <c r="F1080" s="155"/>
      <c r="G1080" s="155"/>
    </row>
    <row r="1081" spans="1:7" s="123" customFormat="1" x14ac:dyDescent="0.2">
      <c r="A1081" s="125"/>
      <c r="B1081" s="126"/>
      <c r="D1081" s="126"/>
      <c r="E1081" s="124"/>
      <c r="F1081" s="155"/>
      <c r="G1081" s="155"/>
    </row>
    <row r="1082" spans="1:7" s="123" customFormat="1" x14ac:dyDescent="0.2">
      <c r="A1082" s="125"/>
      <c r="B1082" s="126"/>
      <c r="D1082" s="126"/>
      <c r="E1082" s="124"/>
      <c r="F1082" s="155"/>
      <c r="G1082" s="155"/>
    </row>
    <row r="1083" spans="1:7" s="123" customFormat="1" x14ac:dyDescent="0.2">
      <c r="A1083" s="125"/>
      <c r="B1083" s="126"/>
      <c r="D1083" s="126"/>
      <c r="E1083" s="124"/>
      <c r="F1083" s="155"/>
      <c r="G1083" s="155"/>
    </row>
    <row r="1084" spans="1:7" s="123" customFormat="1" x14ac:dyDescent="0.2">
      <c r="A1084" s="125"/>
      <c r="B1084" s="126"/>
      <c r="D1084" s="126"/>
      <c r="E1084" s="124"/>
      <c r="F1084" s="155"/>
      <c r="G1084" s="155"/>
    </row>
    <row r="1085" spans="1:7" s="123" customFormat="1" x14ac:dyDescent="0.2">
      <c r="A1085" s="125"/>
      <c r="B1085" s="126"/>
      <c r="D1085" s="126"/>
      <c r="E1085" s="124"/>
      <c r="F1085" s="155"/>
      <c r="G1085" s="155"/>
    </row>
    <row r="1086" spans="1:7" s="123" customFormat="1" x14ac:dyDescent="0.2">
      <c r="A1086" s="125"/>
      <c r="B1086" s="126"/>
      <c r="D1086" s="126"/>
      <c r="E1086" s="124"/>
      <c r="F1086" s="155"/>
      <c r="G1086" s="155"/>
    </row>
    <row r="1087" spans="1:7" s="123" customFormat="1" x14ac:dyDescent="0.2">
      <c r="A1087" s="125"/>
      <c r="B1087" s="126"/>
      <c r="D1087" s="126"/>
      <c r="E1087" s="124"/>
      <c r="F1087" s="155"/>
      <c r="G1087" s="155"/>
    </row>
    <row r="1088" spans="1:7" s="123" customFormat="1" x14ac:dyDescent="0.2">
      <c r="A1088" s="125"/>
      <c r="B1088" s="126"/>
      <c r="D1088" s="126"/>
      <c r="E1088" s="124"/>
      <c r="F1088" s="155"/>
      <c r="G1088" s="155"/>
    </row>
    <row r="1089" spans="1:7" s="123" customFormat="1" x14ac:dyDescent="0.2">
      <c r="A1089" s="125"/>
      <c r="B1089" s="126"/>
      <c r="D1089" s="126"/>
      <c r="E1089" s="124"/>
      <c r="F1089" s="155"/>
      <c r="G1089" s="155"/>
    </row>
    <row r="1090" spans="1:7" s="123" customFormat="1" x14ac:dyDescent="0.2">
      <c r="A1090" s="125"/>
      <c r="B1090" s="126"/>
      <c r="D1090" s="126"/>
      <c r="E1090" s="124"/>
      <c r="F1090" s="155"/>
      <c r="G1090" s="155"/>
    </row>
    <row r="1091" spans="1:7" s="123" customFormat="1" x14ac:dyDescent="0.2">
      <c r="A1091" s="125"/>
      <c r="B1091" s="126"/>
      <c r="D1091" s="126"/>
      <c r="E1091" s="124"/>
      <c r="F1091" s="155"/>
      <c r="G1091" s="155"/>
    </row>
    <row r="1092" spans="1:7" s="123" customFormat="1" x14ac:dyDescent="0.2">
      <c r="A1092" s="125"/>
      <c r="B1092" s="126"/>
      <c r="D1092" s="126"/>
      <c r="E1092" s="124"/>
      <c r="F1092" s="155"/>
      <c r="G1092" s="155"/>
    </row>
    <row r="1093" spans="1:7" s="123" customFormat="1" x14ac:dyDescent="0.2">
      <c r="A1093" s="125"/>
      <c r="B1093" s="126"/>
      <c r="D1093" s="126"/>
      <c r="E1093" s="124"/>
      <c r="F1093" s="155"/>
      <c r="G1093" s="155"/>
    </row>
    <row r="1094" spans="1:7" s="123" customFormat="1" x14ac:dyDescent="0.2">
      <c r="A1094" s="125"/>
      <c r="B1094" s="126"/>
      <c r="D1094" s="126"/>
      <c r="E1094" s="124"/>
      <c r="F1094" s="155"/>
      <c r="G1094" s="155"/>
    </row>
    <row r="1095" spans="1:7" s="123" customFormat="1" x14ac:dyDescent="0.2">
      <c r="A1095" s="125"/>
      <c r="B1095" s="126"/>
      <c r="D1095" s="126"/>
      <c r="E1095" s="124"/>
      <c r="F1095" s="155"/>
      <c r="G1095" s="155"/>
    </row>
    <row r="1096" spans="1:7" s="123" customFormat="1" x14ac:dyDescent="0.2">
      <c r="A1096" s="125"/>
      <c r="B1096" s="126"/>
      <c r="D1096" s="126"/>
      <c r="E1096" s="124"/>
      <c r="F1096" s="155"/>
      <c r="G1096" s="155"/>
    </row>
    <row r="1097" spans="1:7" s="123" customFormat="1" x14ac:dyDescent="0.2">
      <c r="A1097" s="125"/>
      <c r="B1097" s="126"/>
      <c r="D1097" s="126"/>
      <c r="E1097" s="124"/>
      <c r="F1097" s="155"/>
      <c r="G1097" s="155"/>
    </row>
    <row r="1098" spans="1:7" s="123" customFormat="1" x14ac:dyDescent="0.2">
      <c r="A1098" s="125"/>
      <c r="B1098" s="126"/>
      <c r="D1098" s="126"/>
      <c r="E1098" s="124"/>
      <c r="F1098" s="155"/>
      <c r="G1098" s="155"/>
    </row>
    <row r="1099" spans="1:7" s="123" customFormat="1" x14ac:dyDescent="0.2">
      <c r="A1099" s="125"/>
      <c r="B1099" s="126"/>
      <c r="D1099" s="126"/>
      <c r="E1099" s="124"/>
      <c r="F1099" s="155"/>
      <c r="G1099" s="155"/>
    </row>
    <row r="1100" spans="1:7" s="123" customFormat="1" x14ac:dyDescent="0.2">
      <c r="A1100" s="125"/>
      <c r="B1100" s="126"/>
      <c r="D1100" s="126"/>
      <c r="E1100" s="124"/>
      <c r="F1100" s="155"/>
      <c r="G1100" s="155"/>
    </row>
    <row r="1101" spans="1:7" s="123" customFormat="1" x14ac:dyDescent="0.2">
      <c r="A1101" s="125"/>
      <c r="B1101" s="126"/>
      <c r="D1101" s="126"/>
      <c r="E1101" s="124"/>
      <c r="F1101" s="155"/>
      <c r="G1101" s="155"/>
    </row>
    <row r="1102" spans="1:7" s="123" customFormat="1" x14ac:dyDescent="0.2">
      <c r="A1102" s="125"/>
      <c r="B1102" s="126"/>
      <c r="D1102" s="126"/>
      <c r="E1102" s="124"/>
      <c r="F1102" s="155"/>
      <c r="G1102" s="155"/>
    </row>
    <row r="1103" spans="1:7" s="123" customFormat="1" x14ac:dyDescent="0.2">
      <c r="A1103" s="125"/>
      <c r="B1103" s="126"/>
      <c r="D1103" s="126"/>
      <c r="E1103" s="124"/>
      <c r="F1103" s="155"/>
      <c r="G1103" s="155"/>
    </row>
    <row r="1104" spans="1:7" s="123" customFormat="1" x14ac:dyDescent="0.2">
      <c r="A1104" s="125"/>
      <c r="B1104" s="126"/>
      <c r="D1104" s="126"/>
      <c r="E1104" s="124"/>
      <c r="F1104" s="155"/>
      <c r="G1104" s="155"/>
    </row>
    <row r="1105" spans="1:7" s="123" customFormat="1" x14ac:dyDescent="0.2">
      <c r="A1105" s="125"/>
      <c r="B1105" s="126"/>
      <c r="D1105" s="126"/>
      <c r="E1105" s="124"/>
      <c r="F1105" s="155"/>
      <c r="G1105" s="155"/>
    </row>
    <row r="1106" spans="1:7" s="123" customFormat="1" x14ac:dyDescent="0.2">
      <c r="A1106" s="125"/>
      <c r="B1106" s="126"/>
      <c r="D1106" s="126"/>
      <c r="E1106" s="124"/>
      <c r="F1106" s="155"/>
      <c r="G1106" s="155"/>
    </row>
    <row r="1107" spans="1:7" s="123" customFormat="1" x14ac:dyDescent="0.2">
      <c r="A1107" s="125"/>
      <c r="B1107" s="126"/>
      <c r="D1107" s="126"/>
      <c r="E1107" s="124"/>
      <c r="F1107" s="155"/>
      <c r="G1107" s="155"/>
    </row>
    <row r="1108" spans="1:7" s="123" customFormat="1" x14ac:dyDescent="0.2">
      <c r="A1108" s="125"/>
      <c r="B1108" s="126"/>
      <c r="D1108" s="126"/>
      <c r="E1108" s="124"/>
      <c r="F1108" s="155"/>
      <c r="G1108" s="155"/>
    </row>
    <row r="1109" spans="1:7" s="123" customFormat="1" x14ac:dyDescent="0.2">
      <c r="A1109" s="125"/>
      <c r="B1109" s="126"/>
      <c r="D1109" s="126"/>
      <c r="E1109" s="124"/>
      <c r="F1109" s="155"/>
      <c r="G1109" s="155"/>
    </row>
    <row r="1110" spans="1:7" s="123" customFormat="1" x14ac:dyDescent="0.2">
      <c r="A1110" s="125"/>
      <c r="B1110" s="126"/>
      <c r="D1110" s="126"/>
      <c r="E1110" s="124"/>
      <c r="F1110" s="155"/>
      <c r="G1110" s="155"/>
    </row>
    <row r="1111" spans="1:7" s="123" customFormat="1" x14ac:dyDescent="0.2">
      <c r="A1111" s="125"/>
      <c r="B1111" s="126"/>
      <c r="D1111" s="126"/>
      <c r="E1111" s="124"/>
      <c r="F1111" s="155"/>
      <c r="G1111" s="155"/>
    </row>
    <row r="1112" spans="1:7" s="123" customFormat="1" x14ac:dyDescent="0.2">
      <c r="A1112" s="125"/>
      <c r="B1112" s="126"/>
      <c r="D1112" s="126"/>
      <c r="E1112" s="124"/>
      <c r="F1112" s="155"/>
      <c r="G1112" s="155"/>
    </row>
    <row r="1113" spans="1:7" s="123" customFormat="1" x14ac:dyDescent="0.2">
      <c r="A1113" s="125"/>
      <c r="B1113" s="126"/>
      <c r="D1113" s="126"/>
      <c r="E1113" s="124"/>
      <c r="F1113" s="155"/>
      <c r="G1113" s="155"/>
    </row>
    <row r="1114" spans="1:7" s="123" customFormat="1" x14ac:dyDescent="0.2">
      <c r="A1114" s="125"/>
      <c r="B1114" s="126"/>
      <c r="D1114" s="126"/>
      <c r="E1114" s="124"/>
      <c r="F1114" s="155"/>
      <c r="G1114" s="155"/>
    </row>
    <row r="1115" spans="1:7" s="123" customFormat="1" x14ac:dyDescent="0.2">
      <c r="A1115" s="125"/>
      <c r="B1115" s="126"/>
      <c r="D1115" s="126"/>
      <c r="E1115" s="124"/>
      <c r="F1115" s="155"/>
      <c r="G1115" s="155"/>
    </row>
    <row r="1116" spans="1:7" s="123" customFormat="1" x14ac:dyDescent="0.2">
      <c r="A1116" s="125"/>
      <c r="B1116" s="126"/>
      <c r="D1116" s="126"/>
      <c r="E1116" s="124"/>
      <c r="F1116" s="155"/>
      <c r="G1116" s="155"/>
    </row>
    <row r="1117" spans="1:7" s="123" customFormat="1" x14ac:dyDescent="0.2">
      <c r="A1117" s="125"/>
      <c r="B1117" s="126"/>
      <c r="D1117" s="126"/>
      <c r="E1117" s="124"/>
      <c r="F1117" s="155"/>
      <c r="G1117" s="155"/>
    </row>
    <row r="1118" spans="1:7" s="123" customFormat="1" x14ac:dyDescent="0.2">
      <c r="A1118" s="125"/>
      <c r="B1118" s="126"/>
      <c r="D1118" s="126"/>
      <c r="E1118" s="124"/>
      <c r="F1118" s="155"/>
      <c r="G1118" s="155"/>
    </row>
    <row r="1119" spans="1:7" s="123" customFormat="1" x14ac:dyDescent="0.2">
      <c r="A1119" s="125"/>
      <c r="B1119" s="126"/>
      <c r="D1119" s="126"/>
      <c r="E1119" s="124"/>
      <c r="F1119" s="155"/>
      <c r="G1119" s="155"/>
    </row>
    <row r="1120" spans="1:7" s="123" customFormat="1" x14ac:dyDescent="0.2">
      <c r="A1120" s="125"/>
      <c r="B1120" s="126"/>
      <c r="D1120" s="126"/>
      <c r="E1120" s="124"/>
      <c r="F1120" s="155"/>
      <c r="G1120" s="155"/>
    </row>
    <row r="1121" spans="1:7" s="123" customFormat="1" x14ac:dyDescent="0.2">
      <c r="A1121" s="125"/>
      <c r="B1121" s="126"/>
      <c r="D1121" s="126"/>
      <c r="E1121" s="124"/>
      <c r="F1121" s="155"/>
      <c r="G1121" s="155"/>
    </row>
    <row r="1122" spans="1:7" s="123" customFormat="1" x14ac:dyDescent="0.2">
      <c r="A1122" s="125"/>
      <c r="B1122" s="126"/>
      <c r="D1122" s="126"/>
      <c r="E1122" s="124"/>
      <c r="F1122" s="155"/>
      <c r="G1122" s="155"/>
    </row>
    <row r="1123" spans="1:7" s="123" customFormat="1" x14ac:dyDescent="0.2">
      <c r="A1123" s="125"/>
      <c r="B1123" s="126"/>
      <c r="D1123" s="126"/>
      <c r="E1123" s="124"/>
      <c r="F1123" s="155"/>
      <c r="G1123" s="155"/>
    </row>
    <row r="1124" spans="1:7" s="123" customFormat="1" x14ac:dyDescent="0.2">
      <c r="A1124" s="125"/>
      <c r="B1124" s="126"/>
      <c r="D1124" s="126"/>
      <c r="E1124" s="124"/>
      <c r="F1124" s="155"/>
      <c r="G1124" s="155"/>
    </row>
    <row r="1125" spans="1:7" s="123" customFormat="1" x14ac:dyDescent="0.2">
      <c r="A1125" s="125"/>
      <c r="B1125" s="126"/>
      <c r="D1125" s="126"/>
      <c r="E1125" s="124"/>
      <c r="F1125" s="155"/>
      <c r="G1125" s="155"/>
    </row>
    <row r="1126" spans="1:7" s="123" customFormat="1" x14ac:dyDescent="0.2">
      <c r="A1126" s="125"/>
      <c r="B1126" s="126"/>
      <c r="D1126" s="126"/>
      <c r="E1126" s="124"/>
      <c r="F1126" s="155"/>
      <c r="G1126" s="155"/>
    </row>
    <row r="1127" spans="1:7" s="123" customFormat="1" x14ac:dyDescent="0.2">
      <c r="A1127" s="125"/>
      <c r="B1127" s="126"/>
      <c r="D1127" s="126"/>
      <c r="E1127" s="124"/>
      <c r="F1127" s="155"/>
      <c r="G1127" s="155"/>
    </row>
    <row r="1128" spans="1:7" s="123" customFormat="1" x14ac:dyDescent="0.2">
      <c r="A1128" s="125"/>
      <c r="B1128" s="126"/>
      <c r="D1128" s="126"/>
      <c r="E1128" s="124"/>
      <c r="F1128" s="155"/>
      <c r="G1128" s="155"/>
    </row>
    <row r="1129" spans="1:7" s="123" customFormat="1" x14ac:dyDescent="0.2">
      <c r="A1129" s="125"/>
      <c r="B1129" s="126"/>
      <c r="D1129" s="126"/>
      <c r="E1129" s="124"/>
      <c r="F1129" s="155"/>
      <c r="G1129" s="155"/>
    </row>
    <row r="1130" spans="1:7" s="123" customFormat="1" x14ac:dyDescent="0.2">
      <c r="A1130" s="125"/>
      <c r="B1130" s="126"/>
      <c r="D1130" s="126"/>
      <c r="E1130" s="124"/>
      <c r="F1130" s="155"/>
      <c r="G1130" s="155"/>
    </row>
    <row r="1131" spans="1:7" s="123" customFormat="1" x14ac:dyDescent="0.2">
      <c r="A1131" s="125"/>
      <c r="B1131" s="126"/>
      <c r="D1131" s="126"/>
      <c r="E1131" s="124"/>
      <c r="F1131" s="155"/>
      <c r="G1131" s="155"/>
    </row>
    <row r="1132" spans="1:7" s="123" customFormat="1" x14ac:dyDescent="0.2">
      <c r="A1132" s="125"/>
      <c r="B1132" s="126"/>
      <c r="D1132" s="126"/>
      <c r="E1132" s="124"/>
      <c r="F1132" s="155"/>
      <c r="G1132" s="155"/>
    </row>
    <row r="1133" spans="1:7" s="123" customFormat="1" x14ac:dyDescent="0.2">
      <c r="A1133" s="125"/>
      <c r="B1133" s="126"/>
      <c r="D1133" s="126"/>
      <c r="E1133" s="124"/>
      <c r="F1133" s="155"/>
      <c r="G1133" s="155"/>
    </row>
    <row r="1134" spans="1:7" s="123" customFormat="1" x14ac:dyDescent="0.2">
      <c r="A1134" s="125"/>
      <c r="B1134" s="126"/>
      <c r="D1134" s="126"/>
      <c r="E1134" s="124"/>
      <c r="F1134" s="155"/>
      <c r="G1134" s="155"/>
    </row>
    <row r="1135" spans="1:7" s="123" customFormat="1" x14ac:dyDescent="0.2">
      <c r="A1135" s="125"/>
      <c r="B1135" s="126"/>
      <c r="D1135" s="126"/>
      <c r="E1135" s="124"/>
      <c r="F1135" s="155"/>
      <c r="G1135" s="155"/>
    </row>
    <row r="1136" spans="1:7" s="123" customFormat="1" x14ac:dyDescent="0.2">
      <c r="A1136" s="125"/>
      <c r="B1136" s="126"/>
      <c r="D1136" s="126"/>
      <c r="E1136" s="124"/>
      <c r="F1136" s="155"/>
      <c r="G1136" s="155"/>
    </row>
    <row r="1137" spans="1:7" s="123" customFormat="1" x14ac:dyDescent="0.2">
      <c r="A1137" s="125"/>
      <c r="B1137" s="126"/>
      <c r="D1137" s="126"/>
      <c r="E1137" s="124"/>
      <c r="F1137" s="155"/>
      <c r="G1137" s="155"/>
    </row>
    <row r="1138" spans="1:7" s="123" customFormat="1" x14ac:dyDescent="0.2">
      <c r="A1138" s="125"/>
      <c r="B1138" s="126"/>
      <c r="D1138" s="126"/>
      <c r="E1138" s="124"/>
      <c r="F1138" s="155"/>
      <c r="G1138" s="155"/>
    </row>
    <row r="1139" spans="1:7" s="123" customFormat="1" x14ac:dyDescent="0.2">
      <c r="A1139" s="125"/>
      <c r="B1139" s="126"/>
      <c r="D1139" s="126"/>
      <c r="E1139" s="124"/>
      <c r="F1139" s="155"/>
      <c r="G1139" s="155"/>
    </row>
    <row r="1140" spans="1:7" s="123" customFormat="1" x14ac:dyDescent="0.2">
      <c r="A1140" s="125"/>
      <c r="B1140" s="126"/>
      <c r="D1140" s="126"/>
      <c r="E1140" s="124"/>
      <c r="F1140" s="155"/>
      <c r="G1140" s="155"/>
    </row>
    <row r="1141" spans="1:7" s="123" customFormat="1" x14ac:dyDescent="0.2">
      <c r="A1141" s="125"/>
      <c r="B1141" s="126"/>
      <c r="D1141" s="126"/>
      <c r="E1141" s="124"/>
      <c r="F1141" s="155"/>
      <c r="G1141" s="155"/>
    </row>
    <row r="1142" spans="1:7" s="123" customFormat="1" x14ac:dyDescent="0.2">
      <c r="A1142" s="125"/>
      <c r="B1142" s="126"/>
      <c r="D1142" s="126"/>
      <c r="E1142" s="124"/>
      <c r="F1142" s="155"/>
      <c r="G1142" s="155"/>
    </row>
    <row r="1143" spans="1:7" s="123" customFormat="1" x14ac:dyDescent="0.2">
      <c r="A1143" s="125"/>
      <c r="B1143" s="126"/>
      <c r="D1143" s="126"/>
      <c r="E1143" s="124"/>
      <c r="F1143" s="155"/>
      <c r="G1143" s="155"/>
    </row>
    <row r="1144" spans="1:7" s="123" customFormat="1" x14ac:dyDescent="0.2">
      <c r="A1144" s="125"/>
      <c r="B1144" s="126"/>
      <c r="D1144" s="126"/>
      <c r="E1144" s="124"/>
      <c r="F1144" s="155"/>
      <c r="G1144" s="155"/>
    </row>
    <row r="1145" spans="1:7" s="123" customFormat="1" x14ac:dyDescent="0.2">
      <c r="A1145" s="125"/>
      <c r="B1145" s="126"/>
      <c r="D1145" s="126"/>
      <c r="E1145" s="124"/>
      <c r="F1145" s="155"/>
      <c r="G1145" s="155"/>
    </row>
    <row r="1146" spans="1:7" s="123" customFormat="1" x14ac:dyDescent="0.2">
      <c r="A1146" s="125"/>
      <c r="B1146" s="126"/>
      <c r="D1146" s="126"/>
      <c r="E1146" s="124"/>
      <c r="F1146" s="155"/>
      <c r="G1146" s="155"/>
    </row>
    <row r="1147" spans="1:7" s="123" customFormat="1" x14ac:dyDescent="0.2">
      <c r="A1147" s="125"/>
      <c r="B1147" s="126"/>
      <c r="D1147" s="126"/>
      <c r="E1147" s="124"/>
      <c r="F1147" s="155"/>
      <c r="G1147" s="155"/>
    </row>
    <row r="1148" spans="1:7" s="123" customFormat="1" x14ac:dyDescent="0.2">
      <c r="A1148" s="125"/>
      <c r="B1148" s="126"/>
      <c r="D1148" s="126"/>
      <c r="E1148" s="124"/>
      <c r="F1148" s="155"/>
      <c r="G1148" s="155"/>
    </row>
    <row r="1149" spans="1:7" s="123" customFormat="1" x14ac:dyDescent="0.2">
      <c r="A1149" s="125"/>
      <c r="B1149" s="126"/>
      <c r="D1149" s="126"/>
      <c r="E1149" s="124"/>
      <c r="F1149" s="155"/>
      <c r="G1149" s="155"/>
    </row>
    <row r="1150" spans="1:7" s="123" customFormat="1" x14ac:dyDescent="0.2">
      <c r="A1150" s="125"/>
      <c r="B1150" s="126"/>
      <c r="D1150" s="126"/>
      <c r="E1150" s="124"/>
      <c r="F1150" s="155"/>
      <c r="G1150" s="155"/>
    </row>
    <row r="1151" spans="1:7" s="123" customFormat="1" x14ac:dyDescent="0.2">
      <c r="A1151" s="125"/>
      <c r="B1151" s="126"/>
      <c r="D1151" s="126"/>
      <c r="E1151" s="124"/>
      <c r="F1151" s="155"/>
      <c r="G1151" s="155"/>
    </row>
    <row r="1152" spans="1:7" s="123" customFormat="1" x14ac:dyDescent="0.2">
      <c r="A1152" s="125"/>
      <c r="B1152" s="126"/>
      <c r="D1152" s="126"/>
      <c r="E1152" s="124"/>
      <c r="F1152" s="155"/>
      <c r="G1152" s="155"/>
    </row>
    <row r="1153" spans="1:7" s="123" customFormat="1" x14ac:dyDescent="0.2">
      <c r="A1153" s="125"/>
      <c r="B1153" s="126"/>
      <c r="D1153" s="126"/>
      <c r="E1153" s="124"/>
      <c r="F1153" s="155"/>
      <c r="G1153" s="155"/>
    </row>
    <row r="1154" spans="1:7" s="123" customFormat="1" x14ac:dyDescent="0.2">
      <c r="A1154" s="125"/>
      <c r="B1154" s="126"/>
      <c r="D1154" s="126"/>
      <c r="E1154" s="124"/>
      <c r="F1154" s="155"/>
      <c r="G1154" s="155"/>
    </row>
    <row r="1155" spans="1:7" s="123" customFormat="1" x14ac:dyDescent="0.2">
      <c r="A1155" s="125"/>
      <c r="B1155" s="126"/>
      <c r="D1155" s="126"/>
      <c r="E1155" s="124"/>
      <c r="F1155" s="155"/>
      <c r="G1155" s="155"/>
    </row>
    <row r="1156" spans="1:7" s="123" customFormat="1" x14ac:dyDescent="0.2">
      <c r="A1156" s="125"/>
      <c r="B1156" s="126"/>
      <c r="D1156" s="126"/>
      <c r="E1156" s="124"/>
      <c r="F1156" s="155"/>
      <c r="G1156" s="155"/>
    </row>
    <row r="1157" spans="1:7" s="123" customFormat="1" x14ac:dyDescent="0.2">
      <c r="A1157" s="125"/>
      <c r="B1157" s="126"/>
      <c r="D1157" s="126"/>
      <c r="E1157" s="124"/>
      <c r="F1157" s="155"/>
      <c r="G1157" s="155"/>
    </row>
    <row r="1158" spans="1:7" s="123" customFormat="1" x14ac:dyDescent="0.2">
      <c r="A1158" s="125"/>
      <c r="B1158" s="126"/>
      <c r="D1158" s="126"/>
      <c r="E1158" s="124"/>
      <c r="F1158" s="155"/>
      <c r="G1158" s="155"/>
    </row>
    <row r="1159" spans="1:7" s="123" customFormat="1" x14ac:dyDescent="0.2">
      <c r="A1159" s="125"/>
      <c r="B1159" s="126"/>
      <c r="D1159" s="126"/>
      <c r="E1159" s="124"/>
      <c r="F1159" s="155"/>
      <c r="G1159" s="155"/>
    </row>
    <row r="1160" spans="1:7" s="123" customFormat="1" x14ac:dyDescent="0.2">
      <c r="A1160" s="125"/>
      <c r="B1160" s="126"/>
      <c r="D1160" s="126"/>
      <c r="E1160" s="124"/>
      <c r="F1160" s="155"/>
      <c r="G1160" s="155"/>
    </row>
    <row r="1161" spans="1:7" s="123" customFormat="1" x14ac:dyDescent="0.2">
      <c r="A1161" s="125"/>
      <c r="B1161" s="126"/>
      <c r="D1161" s="126"/>
      <c r="E1161" s="124"/>
      <c r="F1161" s="155"/>
      <c r="G1161" s="155"/>
    </row>
    <row r="1162" spans="1:7" s="123" customFormat="1" x14ac:dyDescent="0.2">
      <c r="A1162" s="125"/>
      <c r="B1162" s="126"/>
      <c r="D1162" s="126"/>
      <c r="E1162" s="124"/>
      <c r="F1162" s="155"/>
      <c r="G1162" s="155"/>
    </row>
    <row r="1163" spans="1:7" s="123" customFormat="1" x14ac:dyDescent="0.2">
      <c r="A1163" s="125"/>
      <c r="B1163" s="126"/>
      <c r="D1163" s="126"/>
      <c r="E1163" s="124"/>
      <c r="F1163" s="155"/>
      <c r="G1163" s="155"/>
    </row>
    <row r="1164" spans="1:7" s="123" customFormat="1" x14ac:dyDescent="0.2">
      <c r="A1164" s="125"/>
      <c r="B1164" s="126"/>
      <c r="D1164" s="126"/>
      <c r="E1164" s="124"/>
      <c r="F1164" s="155"/>
      <c r="G1164" s="155"/>
    </row>
    <row r="1165" spans="1:7" s="123" customFormat="1" x14ac:dyDescent="0.2">
      <c r="A1165" s="125"/>
      <c r="B1165" s="126"/>
      <c r="D1165" s="126"/>
      <c r="E1165" s="124"/>
      <c r="F1165" s="155"/>
      <c r="G1165" s="155"/>
    </row>
    <row r="1166" spans="1:7" s="123" customFormat="1" x14ac:dyDescent="0.2">
      <c r="A1166" s="125"/>
      <c r="B1166" s="126"/>
      <c r="D1166" s="126"/>
      <c r="E1166" s="124"/>
      <c r="F1166" s="155"/>
      <c r="G1166" s="155"/>
    </row>
    <row r="1167" spans="1:7" s="123" customFormat="1" x14ac:dyDescent="0.2">
      <c r="A1167" s="125"/>
      <c r="B1167" s="126"/>
      <c r="D1167" s="126"/>
      <c r="E1167" s="124"/>
      <c r="F1167" s="155"/>
      <c r="G1167" s="155"/>
    </row>
    <row r="1168" spans="1:7" s="123" customFormat="1" x14ac:dyDescent="0.2">
      <c r="A1168" s="125"/>
      <c r="B1168" s="126"/>
      <c r="D1168" s="126"/>
      <c r="E1168" s="124"/>
      <c r="F1168" s="155"/>
      <c r="G1168" s="155"/>
    </row>
    <row r="1169" spans="1:7" s="123" customFormat="1" x14ac:dyDescent="0.2">
      <c r="A1169" s="125"/>
      <c r="B1169" s="126"/>
      <c r="D1169" s="126"/>
      <c r="E1169" s="124"/>
      <c r="F1169" s="155"/>
      <c r="G1169" s="155"/>
    </row>
    <row r="1170" spans="1:7" s="123" customFormat="1" x14ac:dyDescent="0.2">
      <c r="A1170" s="125"/>
      <c r="B1170" s="126"/>
      <c r="D1170" s="126"/>
      <c r="E1170" s="124"/>
      <c r="F1170" s="155"/>
      <c r="G1170" s="155"/>
    </row>
    <row r="1171" spans="1:7" s="123" customFormat="1" x14ac:dyDescent="0.2">
      <c r="A1171" s="125"/>
      <c r="B1171" s="126"/>
      <c r="D1171" s="126"/>
      <c r="E1171" s="124"/>
      <c r="F1171" s="155"/>
      <c r="G1171" s="155"/>
    </row>
    <row r="1172" spans="1:7" s="123" customFormat="1" x14ac:dyDescent="0.2">
      <c r="A1172" s="125"/>
      <c r="B1172" s="126"/>
      <c r="D1172" s="126"/>
      <c r="E1172" s="124"/>
      <c r="F1172" s="155"/>
      <c r="G1172" s="155"/>
    </row>
    <row r="1173" spans="1:7" s="123" customFormat="1" x14ac:dyDescent="0.2">
      <c r="A1173" s="125"/>
      <c r="B1173" s="126"/>
      <c r="D1173" s="126"/>
      <c r="E1173" s="124"/>
      <c r="F1173" s="155"/>
      <c r="G1173" s="155"/>
    </row>
    <row r="1174" spans="1:7" s="123" customFormat="1" x14ac:dyDescent="0.2">
      <c r="A1174" s="125"/>
      <c r="B1174" s="126"/>
      <c r="D1174" s="126"/>
      <c r="E1174" s="124"/>
      <c r="F1174" s="155"/>
      <c r="G1174" s="155"/>
    </row>
    <row r="1175" spans="1:7" s="123" customFormat="1" x14ac:dyDescent="0.2">
      <c r="A1175" s="125"/>
      <c r="B1175" s="126"/>
      <c r="D1175" s="126"/>
      <c r="E1175" s="124"/>
      <c r="F1175" s="155"/>
      <c r="G1175" s="155"/>
    </row>
    <row r="1176" spans="1:7" s="123" customFormat="1" x14ac:dyDescent="0.2">
      <c r="A1176" s="125"/>
      <c r="B1176" s="126"/>
      <c r="D1176" s="126"/>
      <c r="E1176" s="124"/>
      <c r="F1176" s="155"/>
      <c r="G1176" s="155"/>
    </row>
    <row r="1177" spans="1:7" s="123" customFormat="1" x14ac:dyDescent="0.2">
      <c r="A1177" s="125"/>
      <c r="B1177" s="126"/>
      <c r="D1177" s="126"/>
      <c r="E1177" s="124"/>
      <c r="F1177" s="155"/>
      <c r="G1177" s="155"/>
    </row>
    <row r="1178" spans="1:7" s="123" customFormat="1" x14ac:dyDescent="0.2">
      <c r="A1178" s="125"/>
      <c r="B1178" s="126"/>
      <c r="D1178" s="126"/>
      <c r="E1178" s="124"/>
      <c r="F1178" s="155"/>
      <c r="G1178" s="155"/>
    </row>
    <row r="1179" spans="1:7" s="123" customFormat="1" x14ac:dyDescent="0.2">
      <c r="A1179" s="125"/>
      <c r="B1179" s="126"/>
      <c r="D1179" s="126"/>
      <c r="E1179" s="124"/>
      <c r="F1179" s="155"/>
      <c r="G1179" s="155"/>
    </row>
    <row r="1180" spans="1:7" s="123" customFormat="1" x14ac:dyDescent="0.2">
      <c r="A1180" s="125"/>
      <c r="B1180" s="126"/>
      <c r="D1180" s="126"/>
      <c r="E1180" s="124"/>
      <c r="F1180" s="155"/>
      <c r="G1180" s="155"/>
    </row>
    <row r="1181" spans="1:7" s="123" customFormat="1" x14ac:dyDescent="0.2">
      <c r="A1181" s="125"/>
      <c r="B1181" s="126"/>
      <c r="D1181" s="126"/>
      <c r="E1181" s="124"/>
      <c r="F1181" s="155"/>
      <c r="G1181" s="155"/>
    </row>
    <row r="1182" spans="1:7" s="123" customFormat="1" x14ac:dyDescent="0.2">
      <c r="A1182" s="125"/>
      <c r="B1182" s="126"/>
      <c r="D1182" s="126"/>
      <c r="E1182" s="124"/>
      <c r="F1182" s="155"/>
      <c r="G1182" s="155"/>
    </row>
    <row r="1183" spans="1:7" s="123" customFormat="1" x14ac:dyDescent="0.2">
      <c r="A1183" s="125"/>
      <c r="B1183" s="126"/>
      <c r="D1183" s="126"/>
      <c r="E1183" s="124"/>
      <c r="F1183" s="155"/>
      <c r="G1183" s="155"/>
    </row>
    <row r="1184" spans="1:7" s="123" customFormat="1" x14ac:dyDescent="0.2">
      <c r="A1184" s="125"/>
      <c r="B1184" s="126"/>
      <c r="D1184" s="126"/>
      <c r="E1184" s="124"/>
      <c r="F1184" s="155"/>
      <c r="G1184" s="155"/>
    </row>
    <row r="1185" spans="1:7" s="123" customFormat="1" x14ac:dyDescent="0.2">
      <c r="A1185" s="125"/>
      <c r="B1185" s="126"/>
      <c r="D1185" s="126"/>
      <c r="E1185" s="124"/>
      <c r="F1185" s="155"/>
      <c r="G1185" s="155"/>
    </row>
    <row r="1186" spans="1:7" s="123" customFormat="1" x14ac:dyDescent="0.2">
      <c r="A1186" s="125"/>
      <c r="B1186" s="126"/>
      <c r="D1186" s="126"/>
      <c r="E1186" s="124"/>
      <c r="F1186" s="155"/>
      <c r="G1186" s="155"/>
    </row>
    <row r="1187" spans="1:7" s="123" customFormat="1" x14ac:dyDescent="0.2">
      <c r="A1187" s="125"/>
      <c r="B1187" s="126"/>
      <c r="D1187" s="126"/>
      <c r="E1187" s="124"/>
      <c r="F1187" s="155"/>
      <c r="G1187" s="155"/>
    </row>
    <row r="1188" spans="1:7" s="123" customFormat="1" x14ac:dyDescent="0.2">
      <c r="A1188" s="125"/>
      <c r="B1188" s="126"/>
      <c r="D1188" s="126"/>
      <c r="E1188" s="124"/>
      <c r="F1188" s="155"/>
      <c r="G1188" s="155"/>
    </row>
    <row r="1189" spans="1:7" s="123" customFormat="1" x14ac:dyDescent="0.2">
      <c r="A1189" s="125"/>
      <c r="B1189" s="126"/>
      <c r="D1189" s="126"/>
      <c r="E1189" s="124"/>
      <c r="F1189" s="155"/>
      <c r="G1189" s="155"/>
    </row>
    <row r="1190" spans="1:7" s="123" customFormat="1" x14ac:dyDescent="0.2">
      <c r="A1190" s="125"/>
      <c r="B1190" s="126"/>
      <c r="D1190" s="126"/>
      <c r="E1190" s="124"/>
      <c r="F1190" s="155"/>
      <c r="G1190" s="155"/>
    </row>
    <row r="1191" spans="1:7" s="123" customFormat="1" x14ac:dyDescent="0.2">
      <c r="A1191" s="125"/>
      <c r="B1191" s="126"/>
      <c r="D1191" s="126"/>
      <c r="E1191" s="124"/>
      <c r="F1191" s="155"/>
      <c r="G1191" s="155"/>
    </row>
    <row r="1192" spans="1:7" s="123" customFormat="1" x14ac:dyDescent="0.2">
      <c r="A1192" s="125"/>
      <c r="B1192" s="126"/>
      <c r="D1192" s="126"/>
      <c r="E1192" s="124"/>
      <c r="F1192" s="155"/>
      <c r="G1192" s="155"/>
    </row>
    <row r="1193" spans="1:7" s="123" customFormat="1" x14ac:dyDescent="0.2">
      <c r="A1193" s="125"/>
      <c r="B1193" s="126"/>
      <c r="D1193" s="126"/>
      <c r="E1193" s="124"/>
      <c r="F1193" s="155"/>
      <c r="G1193" s="155"/>
    </row>
    <row r="1194" spans="1:7" s="123" customFormat="1" x14ac:dyDescent="0.2">
      <c r="A1194" s="125"/>
      <c r="B1194" s="126"/>
      <c r="D1194" s="126"/>
      <c r="E1194" s="124"/>
      <c r="F1194" s="155"/>
      <c r="G1194" s="155"/>
    </row>
    <row r="1195" spans="1:7" s="123" customFormat="1" x14ac:dyDescent="0.2">
      <c r="A1195" s="125"/>
      <c r="B1195" s="126"/>
      <c r="D1195" s="126"/>
      <c r="E1195" s="124"/>
      <c r="F1195" s="155"/>
      <c r="G1195" s="155"/>
    </row>
    <row r="1196" spans="1:7" s="123" customFormat="1" x14ac:dyDescent="0.2">
      <c r="A1196" s="125"/>
      <c r="B1196" s="126"/>
      <c r="D1196" s="126"/>
      <c r="E1196" s="124"/>
      <c r="F1196" s="155"/>
      <c r="G1196" s="155"/>
    </row>
    <row r="1197" spans="1:7" s="123" customFormat="1" x14ac:dyDescent="0.2">
      <c r="A1197" s="125"/>
      <c r="B1197" s="126"/>
      <c r="D1197" s="126"/>
      <c r="E1197" s="124"/>
      <c r="F1197" s="155"/>
      <c r="G1197" s="155"/>
    </row>
    <row r="1198" spans="1:7" s="123" customFormat="1" x14ac:dyDescent="0.2">
      <c r="A1198" s="125"/>
      <c r="B1198" s="126"/>
      <c r="D1198" s="126"/>
      <c r="E1198" s="124"/>
      <c r="F1198" s="155"/>
      <c r="G1198" s="155"/>
    </row>
    <row r="1199" spans="1:7" s="123" customFormat="1" x14ac:dyDescent="0.2">
      <c r="A1199" s="125"/>
      <c r="B1199" s="126"/>
      <c r="D1199" s="126"/>
      <c r="E1199" s="124"/>
      <c r="F1199" s="155"/>
      <c r="G1199" s="155"/>
    </row>
    <row r="1200" spans="1:7" s="123" customFormat="1" x14ac:dyDescent="0.2">
      <c r="A1200" s="125"/>
      <c r="B1200" s="126"/>
      <c r="D1200" s="126"/>
      <c r="E1200" s="124"/>
      <c r="F1200" s="155"/>
      <c r="G1200" s="155"/>
    </row>
    <row r="1201" spans="1:7" s="123" customFormat="1" x14ac:dyDescent="0.2">
      <c r="A1201" s="125"/>
      <c r="B1201" s="126"/>
      <c r="D1201" s="126"/>
      <c r="E1201" s="124"/>
      <c r="F1201" s="155"/>
      <c r="G1201" s="155"/>
    </row>
    <row r="1202" spans="1:7" s="123" customFormat="1" x14ac:dyDescent="0.2">
      <c r="A1202" s="125"/>
      <c r="B1202" s="126"/>
      <c r="D1202" s="126"/>
      <c r="E1202" s="124"/>
      <c r="F1202" s="155"/>
      <c r="G1202" s="155"/>
    </row>
    <row r="1203" spans="1:7" s="123" customFormat="1" x14ac:dyDescent="0.2">
      <c r="A1203" s="125"/>
      <c r="B1203" s="126"/>
      <c r="D1203" s="126"/>
      <c r="E1203" s="124"/>
      <c r="F1203" s="155"/>
      <c r="G1203" s="155"/>
    </row>
    <row r="1204" spans="1:7" s="123" customFormat="1" x14ac:dyDescent="0.2">
      <c r="A1204" s="125"/>
      <c r="B1204" s="126"/>
      <c r="D1204" s="126"/>
      <c r="E1204" s="124"/>
      <c r="F1204" s="155"/>
      <c r="G1204" s="155"/>
    </row>
    <row r="1205" spans="1:7" s="123" customFormat="1" x14ac:dyDescent="0.2">
      <c r="A1205" s="125"/>
      <c r="B1205" s="126"/>
      <c r="D1205" s="126"/>
      <c r="E1205" s="124"/>
      <c r="F1205" s="155"/>
      <c r="G1205" s="155"/>
    </row>
    <row r="1206" spans="1:7" s="123" customFormat="1" x14ac:dyDescent="0.2">
      <c r="A1206" s="125"/>
      <c r="B1206" s="126"/>
      <c r="D1206" s="126"/>
      <c r="E1206" s="124"/>
      <c r="F1206" s="155"/>
      <c r="G1206" s="155"/>
    </row>
    <row r="1207" spans="1:7" s="123" customFormat="1" x14ac:dyDescent="0.2">
      <c r="A1207" s="125"/>
      <c r="B1207" s="126"/>
      <c r="D1207" s="126"/>
      <c r="E1207" s="124"/>
      <c r="F1207" s="155"/>
      <c r="G1207" s="155"/>
    </row>
    <row r="1208" spans="1:7" s="123" customFormat="1" x14ac:dyDescent="0.2">
      <c r="A1208" s="125"/>
      <c r="B1208" s="126"/>
      <c r="D1208" s="126"/>
      <c r="E1208" s="124"/>
      <c r="F1208" s="155"/>
      <c r="G1208" s="155"/>
    </row>
    <row r="1209" spans="1:7" s="123" customFormat="1" x14ac:dyDescent="0.2">
      <c r="A1209" s="125"/>
      <c r="B1209" s="126"/>
      <c r="D1209" s="126"/>
      <c r="E1209" s="124"/>
      <c r="F1209" s="155"/>
      <c r="G1209" s="155"/>
    </row>
    <row r="1210" spans="1:7" s="123" customFormat="1" x14ac:dyDescent="0.2">
      <c r="A1210" s="125"/>
      <c r="B1210" s="126"/>
      <c r="D1210" s="126"/>
      <c r="E1210" s="124"/>
      <c r="F1210" s="155"/>
      <c r="G1210" s="155"/>
    </row>
    <row r="1211" spans="1:7" s="123" customFormat="1" x14ac:dyDescent="0.2">
      <c r="A1211" s="125"/>
      <c r="B1211" s="126"/>
      <c r="D1211" s="126"/>
      <c r="E1211" s="124"/>
      <c r="F1211" s="155"/>
      <c r="G1211" s="155"/>
    </row>
    <row r="1212" spans="1:7" s="123" customFormat="1" x14ac:dyDescent="0.2">
      <c r="A1212" s="125"/>
      <c r="B1212" s="126"/>
      <c r="D1212" s="126"/>
      <c r="E1212" s="124"/>
      <c r="F1212" s="155"/>
      <c r="G1212" s="155"/>
    </row>
    <row r="1213" spans="1:7" s="123" customFormat="1" x14ac:dyDescent="0.2">
      <c r="A1213" s="125"/>
      <c r="B1213" s="126"/>
      <c r="D1213" s="126"/>
      <c r="E1213" s="124"/>
      <c r="F1213" s="155"/>
      <c r="G1213" s="155"/>
    </row>
    <row r="1214" spans="1:7" s="123" customFormat="1" x14ac:dyDescent="0.2">
      <c r="A1214" s="125"/>
      <c r="B1214" s="126"/>
      <c r="D1214" s="126"/>
      <c r="E1214" s="124"/>
      <c r="F1214" s="155"/>
      <c r="G1214" s="155"/>
    </row>
    <row r="1215" spans="1:7" s="123" customFormat="1" x14ac:dyDescent="0.2">
      <c r="A1215" s="125"/>
      <c r="B1215" s="126"/>
      <c r="D1215" s="126"/>
      <c r="E1215" s="124"/>
      <c r="F1215" s="155"/>
      <c r="G1215" s="155"/>
    </row>
    <row r="1216" spans="1:7" s="123" customFormat="1" x14ac:dyDescent="0.2">
      <c r="A1216" s="125"/>
      <c r="B1216" s="126"/>
      <c r="D1216" s="126"/>
      <c r="E1216" s="124"/>
      <c r="F1216" s="155"/>
      <c r="G1216" s="155"/>
    </row>
    <row r="1217" spans="1:7" s="123" customFormat="1" x14ac:dyDescent="0.2">
      <c r="A1217" s="125"/>
      <c r="B1217" s="126"/>
      <c r="D1217" s="126"/>
      <c r="E1217" s="124"/>
      <c r="F1217" s="155"/>
      <c r="G1217" s="155"/>
    </row>
    <row r="1218" spans="1:7" s="123" customFormat="1" x14ac:dyDescent="0.2">
      <c r="A1218" s="125"/>
      <c r="B1218" s="126"/>
      <c r="D1218" s="126"/>
      <c r="E1218" s="124"/>
      <c r="F1218" s="155"/>
      <c r="G1218" s="155"/>
    </row>
    <row r="1219" spans="1:7" s="123" customFormat="1" x14ac:dyDescent="0.2">
      <c r="A1219" s="125"/>
      <c r="B1219" s="126"/>
      <c r="D1219" s="126"/>
      <c r="E1219" s="124"/>
      <c r="F1219" s="155"/>
      <c r="G1219" s="155"/>
    </row>
    <row r="1220" spans="1:7" s="123" customFormat="1" x14ac:dyDescent="0.2">
      <c r="A1220" s="125"/>
      <c r="B1220" s="126"/>
      <c r="D1220" s="126"/>
      <c r="E1220" s="124"/>
      <c r="F1220" s="155"/>
      <c r="G1220" s="155"/>
    </row>
    <row r="1221" spans="1:7" s="123" customFormat="1" x14ac:dyDescent="0.2">
      <c r="A1221" s="125"/>
      <c r="B1221" s="126"/>
      <c r="D1221" s="126"/>
      <c r="E1221" s="124"/>
      <c r="F1221" s="155"/>
      <c r="G1221" s="155"/>
    </row>
    <row r="1222" spans="1:7" s="123" customFormat="1" x14ac:dyDescent="0.2">
      <c r="A1222" s="125"/>
      <c r="B1222" s="126"/>
      <c r="D1222" s="126"/>
      <c r="E1222" s="124"/>
      <c r="F1222" s="155"/>
      <c r="G1222" s="155"/>
    </row>
    <row r="1223" spans="1:7" s="123" customFormat="1" x14ac:dyDescent="0.2">
      <c r="A1223" s="125"/>
      <c r="B1223" s="126"/>
      <c r="D1223" s="126"/>
      <c r="E1223" s="124"/>
      <c r="F1223" s="155"/>
      <c r="G1223" s="155"/>
    </row>
    <row r="1224" spans="1:7" s="123" customFormat="1" x14ac:dyDescent="0.2">
      <c r="A1224" s="125"/>
      <c r="B1224" s="126"/>
      <c r="D1224" s="126"/>
      <c r="E1224" s="124"/>
      <c r="F1224" s="155"/>
      <c r="G1224" s="155"/>
    </row>
    <row r="1225" spans="1:7" s="123" customFormat="1" x14ac:dyDescent="0.2">
      <c r="A1225" s="125"/>
      <c r="B1225" s="126"/>
      <c r="D1225" s="126"/>
      <c r="E1225" s="124"/>
      <c r="F1225" s="155"/>
      <c r="G1225" s="155"/>
    </row>
    <row r="1226" spans="1:7" s="123" customFormat="1" x14ac:dyDescent="0.2">
      <c r="A1226" s="125"/>
      <c r="B1226" s="126"/>
      <c r="D1226" s="126"/>
      <c r="E1226" s="124"/>
      <c r="F1226" s="155"/>
      <c r="G1226" s="155"/>
    </row>
    <row r="1227" spans="1:7" s="123" customFormat="1" x14ac:dyDescent="0.2">
      <c r="A1227" s="125"/>
      <c r="B1227" s="126"/>
      <c r="D1227" s="126"/>
      <c r="E1227" s="124"/>
      <c r="F1227" s="155"/>
      <c r="G1227" s="155"/>
    </row>
    <row r="1228" spans="1:7" s="123" customFormat="1" x14ac:dyDescent="0.2">
      <c r="A1228" s="125"/>
      <c r="B1228" s="126"/>
      <c r="D1228" s="126"/>
      <c r="E1228" s="124"/>
      <c r="F1228" s="155"/>
      <c r="G1228" s="155"/>
    </row>
    <row r="1229" spans="1:7" s="123" customFormat="1" x14ac:dyDescent="0.2">
      <c r="A1229" s="125"/>
      <c r="B1229" s="126"/>
      <c r="D1229" s="126"/>
      <c r="E1229" s="124"/>
      <c r="F1229" s="155"/>
      <c r="G1229" s="155"/>
    </row>
    <row r="1230" spans="1:7" s="123" customFormat="1" x14ac:dyDescent="0.2">
      <c r="A1230" s="125"/>
      <c r="B1230" s="126"/>
      <c r="D1230" s="126"/>
      <c r="E1230" s="124"/>
      <c r="F1230" s="155"/>
      <c r="G1230" s="155"/>
    </row>
    <row r="1231" spans="1:7" s="123" customFormat="1" x14ac:dyDescent="0.2">
      <c r="A1231" s="125"/>
      <c r="B1231" s="126"/>
      <c r="D1231" s="126"/>
      <c r="E1231" s="124"/>
      <c r="F1231" s="155"/>
      <c r="G1231" s="155"/>
    </row>
    <row r="1232" spans="1:7" s="123" customFormat="1" x14ac:dyDescent="0.2">
      <c r="A1232" s="125"/>
      <c r="B1232" s="126"/>
      <c r="D1232" s="126"/>
      <c r="E1232" s="124"/>
      <c r="F1232" s="155"/>
      <c r="G1232" s="155"/>
    </row>
    <row r="1233" spans="1:7" s="123" customFormat="1" x14ac:dyDescent="0.2">
      <c r="A1233" s="125"/>
      <c r="B1233" s="126"/>
      <c r="D1233" s="126"/>
      <c r="E1233" s="124"/>
      <c r="F1233" s="155"/>
      <c r="G1233" s="155"/>
    </row>
    <row r="1234" spans="1:7" s="123" customFormat="1" x14ac:dyDescent="0.2">
      <c r="A1234" s="125"/>
      <c r="B1234" s="126"/>
      <c r="D1234" s="126"/>
      <c r="E1234" s="124"/>
      <c r="F1234" s="155"/>
      <c r="G1234" s="155"/>
    </row>
    <row r="1235" spans="1:7" s="123" customFormat="1" x14ac:dyDescent="0.2">
      <c r="A1235" s="125"/>
      <c r="B1235" s="126"/>
      <c r="D1235" s="126"/>
      <c r="E1235" s="124"/>
      <c r="F1235" s="155"/>
      <c r="G1235" s="155"/>
    </row>
    <row r="1236" spans="1:7" s="123" customFormat="1" x14ac:dyDescent="0.2">
      <c r="A1236" s="125"/>
      <c r="B1236" s="126"/>
      <c r="D1236" s="126"/>
      <c r="E1236" s="124"/>
      <c r="F1236" s="155"/>
      <c r="G1236" s="155"/>
    </row>
    <row r="1237" spans="1:7" s="123" customFormat="1" x14ac:dyDescent="0.2">
      <c r="A1237" s="125"/>
      <c r="B1237" s="126"/>
      <c r="D1237" s="126"/>
      <c r="E1237" s="124"/>
      <c r="F1237" s="155"/>
      <c r="G1237" s="155"/>
    </row>
    <row r="1238" spans="1:7" s="123" customFormat="1" x14ac:dyDescent="0.2">
      <c r="A1238" s="125"/>
      <c r="B1238" s="126"/>
      <c r="D1238" s="126"/>
      <c r="E1238" s="124"/>
      <c r="F1238" s="155"/>
      <c r="G1238" s="155"/>
    </row>
    <row r="1239" spans="1:7" s="123" customFormat="1" x14ac:dyDescent="0.2">
      <c r="A1239" s="125"/>
      <c r="B1239" s="126"/>
      <c r="D1239" s="126"/>
      <c r="E1239" s="124"/>
      <c r="F1239" s="155"/>
      <c r="G1239" s="155"/>
    </row>
    <row r="1240" spans="1:7" s="123" customFormat="1" x14ac:dyDescent="0.2">
      <c r="A1240" s="125"/>
      <c r="B1240" s="126"/>
      <c r="D1240" s="126"/>
      <c r="E1240" s="124"/>
      <c r="F1240" s="155"/>
      <c r="G1240" s="155"/>
    </row>
    <row r="1241" spans="1:7" s="123" customFormat="1" x14ac:dyDescent="0.2">
      <c r="A1241" s="125"/>
      <c r="B1241" s="126"/>
      <c r="D1241" s="126"/>
      <c r="E1241" s="124"/>
      <c r="F1241" s="155"/>
      <c r="G1241" s="155"/>
    </row>
    <row r="1242" spans="1:7" s="123" customFormat="1" x14ac:dyDescent="0.2">
      <c r="A1242" s="125"/>
      <c r="B1242" s="126"/>
      <c r="D1242" s="126"/>
      <c r="E1242" s="124"/>
      <c r="F1242" s="155"/>
      <c r="G1242" s="155"/>
    </row>
    <row r="1243" spans="1:7" s="123" customFormat="1" x14ac:dyDescent="0.2">
      <c r="A1243" s="125"/>
      <c r="B1243" s="126"/>
      <c r="D1243" s="126"/>
      <c r="E1243" s="124"/>
      <c r="F1243" s="155"/>
      <c r="G1243" s="155"/>
    </row>
    <row r="1244" spans="1:7" s="123" customFormat="1" x14ac:dyDescent="0.2">
      <c r="A1244" s="125"/>
      <c r="B1244" s="126"/>
      <c r="D1244" s="126"/>
      <c r="E1244" s="124"/>
      <c r="F1244" s="155"/>
      <c r="G1244" s="155"/>
    </row>
    <row r="1245" spans="1:7" s="123" customFormat="1" x14ac:dyDescent="0.2">
      <c r="A1245" s="125"/>
      <c r="B1245" s="126"/>
      <c r="D1245" s="126"/>
      <c r="E1245" s="124"/>
      <c r="F1245" s="155"/>
      <c r="G1245" s="155"/>
    </row>
    <row r="1246" spans="1:7" s="123" customFormat="1" x14ac:dyDescent="0.2">
      <c r="A1246" s="125"/>
      <c r="B1246" s="126"/>
      <c r="D1246" s="126"/>
      <c r="E1246" s="124"/>
      <c r="F1246" s="155"/>
      <c r="G1246" s="155"/>
    </row>
    <row r="1247" spans="1:7" s="123" customFormat="1" x14ac:dyDescent="0.2">
      <c r="A1247" s="125"/>
      <c r="B1247" s="126"/>
      <c r="D1247" s="126"/>
      <c r="E1247" s="124"/>
      <c r="F1247" s="155"/>
      <c r="G1247" s="155"/>
    </row>
    <row r="1248" spans="1:7" s="123" customFormat="1" x14ac:dyDescent="0.2">
      <c r="A1248" s="125"/>
      <c r="B1248" s="126"/>
      <c r="D1248" s="126"/>
      <c r="E1248" s="124"/>
      <c r="F1248" s="155"/>
      <c r="G1248" s="155"/>
    </row>
    <row r="1249" spans="1:7" s="123" customFormat="1" x14ac:dyDescent="0.2">
      <c r="A1249" s="125"/>
      <c r="B1249" s="126"/>
      <c r="D1249" s="126"/>
      <c r="E1249" s="124"/>
      <c r="F1249" s="155"/>
      <c r="G1249" s="155"/>
    </row>
    <row r="1250" spans="1:7" s="123" customFormat="1" x14ac:dyDescent="0.2">
      <c r="A1250" s="125"/>
      <c r="B1250" s="126"/>
      <c r="D1250" s="126"/>
      <c r="E1250" s="124"/>
      <c r="F1250" s="155"/>
      <c r="G1250" s="155"/>
    </row>
    <row r="1251" spans="1:7" s="123" customFormat="1" x14ac:dyDescent="0.2">
      <c r="A1251" s="125"/>
      <c r="B1251" s="126"/>
      <c r="D1251" s="126"/>
      <c r="E1251" s="124"/>
      <c r="F1251" s="155"/>
      <c r="G1251" s="155"/>
    </row>
    <row r="1252" spans="1:7" s="123" customFormat="1" x14ac:dyDescent="0.2">
      <c r="A1252" s="125"/>
      <c r="B1252" s="126"/>
      <c r="D1252" s="126"/>
      <c r="E1252" s="124"/>
      <c r="F1252" s="155"/>
      <c r="G1252" s="155"/>
    </row>
    <row r="1253" spans="1:7" s="123" customFormat="1" x14ac:dyDescent="0.2">
      <c r="A1253" s="125"/>
      <c r="B1253" s="126"/>
      <c r="D1253" s="126"/>
      <c r="E1253" s="124"/>
      <c r="F1253" s="155"/>
      <c r="G1253" s="155"/>
    </row>
    <row r="1254" spans="1:7" s="123" customFormat="1" x14ac:dyDescent="0.2">
      <c r="A1254" s="125"/>
      <c r="B1254" s="126"/>
      <c r="D1254" s="126"/>
      <c r="E1254" s="124"/>
      <c r="F1254" s="155"/>
      <c r="G1254" s="155"/>
    </row>
    <row r="1255" spans="1:7" s="123" customFormat="1" x14ac:dyDescent="0.2">
      <c r="A1255" s="125"/>
      <c r="B1255" s="126"/>
      <c r="D1255" s="126"/>
      <c r="E1255" s="124"/>
      <c r="F1255" s="155"/>
      <c r="G1255" s="155"/>
    </row>
    <row r="1256" spans="1:7" s="123" customFormat="1" x14ac:dyDescent="0.2">
      <c r="A1256" s="125"/>
      <c r="B1256" s="126"/>
      <c r="D1256" s="126"/>
      <c r="E1256" s="124"/>
      <c r="F1256" s="155"/>
      <c r="G1256" s="155"/>
    </row>
    <row r="1257" spans="1:7" s="123" customFormat="1" x14ac:dyDescent="0.2">
      <c r="A1257" s="125"/>
      <c r="B1257" s="126"/>
      <c r="D1257" s="126"/>
      <c r="E1257" s="124"/>
      <c r="F1257" s="155"/>
      <c r="G1257" s="155"/>
    </row>
    <row r="1258" spans="1:7" s="123" customFormat="1" x14ac:dyDescent="0.2">
      <c r="A1258" s="125"/>
      <c r="B1258" s="126"/>
      <c r="D1258" s="126"/>
      <c r="E1258" s="124"/>
      <c r="F1258" s="155"/>
      <c r="G1258" s="155"/>
    </row>
    <row r="1259" spans="1:7" s="123" customFormat="1" x14ac:dyDescent="0.2">
      <c r="A1259" s="125"/>
      <c r="B1259" s="126"/>
      <c r="D1259" s="126"/>
      <c r="E1259" s="124"/>
      <c r="F1259" s="155"/>
      <c r="G1259" s="155"/>
    </row>
    <row r="1260" spans="1:7" s="123" customFormat="1" x14ac:dyDescent="0.2">
      <c r="A1260" s="125"/>
      <c r="B1260" s="126"/>
      <c r="D1260" s="126"/>
      <c r="E1260" s="124"/>
      <c r="F1260" s="155"/>
      <c r="G1260" s="155"/>
    </row>
    <row r="1261" spans="1:7" s="123" customFormat="1" x14ac:dyDescent="0.2">
      <c r="A1261" s="125"/>
      <c r="B1261" s="126"/>
      <c r="D1261" s="126"/>
      <c r="E1261" s="124"/>
      <c r="F1261" s="155"/>
      <c r="G1261" s="155"/>
    </row>
    <row r="1262" spans="1:7" s="123" customFormat="1" x14ac:dyDescent="0.2">
      <c r="A1262" s="125"/>
      <c r="B1262" s="126"/>
      <c r="D1262" s="126"/>
      <c r="E1262" s="124"/>
      <c r="F1262" s="155"/>
      <c r="G1262" s="155"/>
    </row>
    <row r="1263" spans="1:7" s="123" customFormat="1" x14ac:dyDescent="0.2">
      <c r="A1263" s="125"/>
      <c r="B1263" s="126"/>
      <c r="D1263" s="126"/>
      <c r="E1263" s="124"/>
      <c r="F1263" s="155"/>
      <c r="G1263" s="155"/>
    </row>
    <row r="1264" spans="1:7" s="123" customFormat="1" x14ac:dyDescent="0.2">
      <c r="A1264" s="125"/>
      <c r="B1264" s="126"/>
      <c r="D1264" s="126"/>
      <c r="E1264" s="124"/>
      <c r="F1264" s="155"/>
      <c r="G1264" s="155"/>
    </row>
    <row r="1265" spans="1:7" s="123" customFormat="1" x14ac:dyDescent="0.2">
      <c r="A1265" s="125"/>
      <c r="B1265" s="126"/>
      <c r="D1265" s="126"/>
      <c r="E1265" s="124"/>
      <c r="F1265" s="155"/>
      <c r="G1265" s="155"/>
    </row>
    <row r="1266" spans="1:7" s="123" customFormat="1" x14ac:dyDescent="0.2">
      <c r="A1266" s="125"/>
      <c r="B1266" s="126"/>
      <c r="D1266" s="126"/>
      <c r="E1266" s="124"/>
      <c r="F1266" s="155"/>
      <c r="G1266" s="155"/>
    </row>
    <row r="1267" spans="1:7" s="123" customFormat="1" x14ac:dyDescent="0.2">
      <c r="A1267" s="125"/>
      <c r="B1267" s="126"/>
      <c r="D1267" s="126"/>
      <c r="E1267" s="124"/>
      <c r="F1267" s="155"/>
      <c r="G1267" s="155"/>
    </row>
    <row r="1268" spans="1:7" s="123" customFormat="1" x14ac:dyDescent="0.2">
      <c r="A1268" s="125"/>
      <c r="B1268" s="126"/>
      <c r="D1268" s="126"/>
      <c r="E1268" s="124"/>
      <c r="F1268" s="155"/>
      <c r="G1268" s="155"/>
    </row>
    <row r="1269" spans="1:7" s="123" customFormat="1" x14ac:dyDescent="0.2">
      <c r="A1269" s="125"/>
      <c r="B1269" s="126"/>
      <c r="D1269" s="126"/>
      <c r="E1269" s="124"/>
      <c r="F1269" s="155"/>
      <c r="G1269" s="155"/>
    </row>
    <row r="1270" spans="1:7" s="123" customFormat="1" x14ac:dyDescent="0.2">
      <c r="A1270" s="125"/>
      <c r="B1270" s="126"/>
      <c r="D1270" s="126"/>
      <c r="E1270" s="124"/>
      <c r="F1270" s="155"/>
      <c r="G1270" s="155"/>
    </row>
    <row r="1271" spans="1:7" s="123" customFormat="1" x14ac:dyDescent="0.2">
      <c r="A1271" s="125"/>
      <c r="B1271" s="126"/>
      <c r="D1271" s="126"/>
      <c r="E1271" s="124"/>
      <c r="F1271" s="155"/>
      <c r="G1271" s="155"/>
    </row>
    <row r="1272" spans="1:7" s="123" customFormat="1" x14ac:dyDescent="0.2">
      <c r="A1272" s="125"/>
      <c r="B1272" s="126"/>
      <c r="D1272" s="126"/>
      <c r="E1272" s="124"/>
      <c r="F1272" s="155"/>
      <c r="G1272" s="155"/>
    </row>
    <row r="1273" spans="1:7" s="123" customFormat="1" x14ac:dyDescent="0.2">
      <c r="A1273" s="125"/>
      <c r="B1273" s="126"/>
      <c r="D1273" s="126"/>
      <c r="E1273" s="124"/>
      <c r="F1273" s="155"/>
      <c r="G1273" s="155"/>
    </row>
    <row r="1274" spans="1:7" s="123" customFormat="1" x14ac:dyDescent="0.2">
      <c r="A1274" s="125"/>
      <c r="B1274" s="126"/>
      <c r="D1274" s="126"/>
      <c r="E1274" s="124"/>
      <c r="F1274" s="155"/>
      <c r="G1274" s="155"/>
    </row>
    <row r="1275" spans="1:7" s="123" customFormat="1" x14ac:dyDescent="0.2">
      <c r="A1275" s="125"/>
      <c r="B1275" s="126"/>
      <c r="D1275" s="126"/>
      <c r="E1275" s="124"/>
      <c r="F1275" s="155"/>
      <c r="G1275" s="155"/>
    </row>
    <row r="1276" spans="1:7" s="123" customFormat="1" x14ac:dyDescent="0.2">
      <c r="A1276" s="125"/>
      <c r="B1276" s="126"/>
      <c r="D1276" s="126"/>
      <c r="E1276" s="124"/>
      <c r="F1276" s="155"/>
      <c r="G1276" s="155"/>
    </row>
    <row r="1277" spans="1:7" s="123" customFormat="1" x14ac:dyDescent="0.2">
      <c r="A1277" s="125"/>
      <c r="B1277" s="126"/>
      <c r="D1277" s="126"/>
      <c r="E1277" s="124"/>
      <c r="F1277" s="155"/>
      <c r="G1277" s="155"/>
    </row>
    <row r="1278" spans="1:7" s="123" customFormat="1" x14ac:dyDescent="0.2">
      <c r="A1278" s="125"/>
      <c r="B1278" s="126"/>
      <c r="D1278" s="126"/>
      <c r="E1278" s="124"/>
      <c r="F1278" s="155"/>
      <c r="G1278" s="155"/>
    </row>
    <row r="1279" spans="1:7" s="123" customFormat="1" x14ac:dyDescent="0.2">
      <c r="A1279" s="125"/>
      <c r="B1279" s="126"/>
      <c r="D1279" s="126"/>
      <c r="E1279" s="124"/>
      <c r="F1279" s="155"/>
      <c r="G1279" s="155"/>
    </row>
    <row r="1280" spans="1:7" s="123" customFormat="1" x14ac:dyDescent="0.2">
      <c r="A1280" s="125"/>
      <c r="B1280" s="126"/>
      <c r="D1280" s="126"/>
      <c r="E1280" s="124"/>
      <c r="F1280" s="155"/>
      <c r="G1280" s="155"/>
    </row>
    <row r="1281" spans="1:7" s="123" customFormat="1" x14ac:dyDescent="0.2">
      <c r="A1281" s="125"/>
      <c r="B1281" s="126"/>
      <c r="D1281" s="126"/>
      <c r="E1281" s="124"/>
      <c r="F1281" s="155"/>
      <c r="G1281" s="155"/>
    </row>
    <row r="1282" spans="1:7" s="123" customFormat="1" x14ac:dyDescent="0.2">
      <c r="A1282" s="125"/>
      <c r="B1282" s="126"/>
      <c r="D1282" s="126"/>
      <c r="E1282" s="124"/>
      <c r="F1282" s="155"/>
      <c r="G1282" s="155"/>
    </row>
    <row r="1283" spans="1:7" s="123" customFormat="1" x14ac:dyDescent="0.2">
      <c r="A1283" s="125"/>
      <c r="B1283" s="126"/>
      <c r="D1283" s="126"/>
      <c r="E1283" s="124"/>
      <c r="F1283" s="155"/>
      <c r="G1283" s="155"/>
    </row>
    <row r="1284" spans="1:7" s="123" customFormat="1" x14ac:dyDescent="0.2">
      <c r="A1284" s="125"/>
      <c r="B1284" s="126"/>
      <c r="D1284" s="126"/>
      <c r="E1284" s="124"/>
      <c r="F1284" s="155"/>
      <c r="G1284" s="155"/>
    </row>
    <row r="1285" spans="1:7" s="123" customFormat="1" x14ac:dyDescent="0.2">
      <c r="A1285" s="125"/>
      <c r="B1285" s="126"/>
      <c r="D1285" s="126"/>
      <c r="E1285" s="124"/>
      <c r="F1285" s="155"/>
      <c r="G1285" s="155"/>
    </row>
    <row r="1286" spans="1:7" s="123" customFormat="1" x14ac:dyDescent="0.2">
      <c r="A1286" s="125"/>
      <c r="B1286" s="126"/>
      <c r="D1286" s="126"/>
      <c r="E1286" s="124"/>
      <c r="F1286" s="155"/>
      <c r="G1286" s="155"/>
    </row>
    <row r="1287" spans="1:7" s="123" customFormat="1" x14ac:dyDescent="0.2">
      <c r="A1287" s="125"/>
      <c r="B1287" s="126"/>
      <c r="D1287" s="126"/>
      <c r="E1287" s="124"/>
      <c r="F1287" s="155"/>
      <c r="G1287" s="155"/>
    </row>
    <row r="1288" spans="1:7" s="123" customFormat="1" x14ac:dyDescent="0.2">
      <c r="A1288" s="125"/>
      <c r="B1288" s="126"/>
      <c r="D1288" s="126"/>
      <c r="E1288" s="124"/>
      <c r="F1288" s="155"/>
      <c r="G1288" s="155"/>
    </row>
    <row r="1289" spans="1:7" s="123" customFormat="1" x14ac:dyDescent="0.2">
      <c r="A1289" s="125"/>
      <c r="B1289" s="126"/>
      <c r="D1289" s="126"/>
      <c r="E1289" s="124"/>
      <c r="F1289" s="155"/>
      <c r="G1289" s="155"/>
    </row>
    <row r="1290" spans="1:7" s="123" customFormat="1" x14ac:dyDescent="0.2">
      <c r="A1290" s="125"/>
      <c r="B1290" s="126"/>
      <c r="D1290" s="126"/>
      <c r="E1290" s="124"/>
      <c r="F1290" s="155"/>
      <c r="G1290" s="155"/>
    </row>
    <row r="1291" spans="1:7" s="123" customFormat="1" x14ac:dyDescent="0.2">
      <c r="A1291" s="125"/>
      <c r="B1291" s="126"/>
      <c r="D1291" s="126"/>
      <c r="E1291" s="124"/>
      <c r="F1291" s="155"/>
      <c r="G1291" s="155"/>
    </row>
    <row r="1292" spans="1:7" s="123" customFormat="1" x14ac:dyDescent="0.2">
      <c r="A1292" s="125"/>
      <c r="B1292" s="126"/>
      <c r="D1292" s="126"/>
      <c r="E1292" s="124"/>
      <c r="F1292" s="155"/>
      <c r="G1292" s="155"/>
    </row>
    <row r="1293" spans="1:7" s="123" customFormat="1" x14ac:dyDescent="0.2">
      <c r="A1293" s="125"/>
      <c r="B1293" s="126"/>
      <c r="D1293" s="126"/>
      <c r="E1293" s="124"/>
      <c r="F1293" s="155"/>
      <c r="G1293" s="155"/>
    </row>
    <row r="1294" spans="1:7" s="123" customFormat="1" x14ac:dyDescent="0.2">
      <c r="A1294" s="125"/>
      <c r="B1294" s="126"/>
      <c r="D1294" s="126"/>
      <c r="E1294" s="124"/>
      <c r="F1294" s="155"/>
      <c r="G1294" s="155"/>
    </row>
    <row r="1295" spans="1:7" s="123" customFormat="1" x14ac:dyDescent="0.2">
      <c r="A1295" s="125"/>
      <c r="B1295" s="126"/>
      <c r="D1295" s="126"/>
      <c r="E1295" s="124"/>
      <c r="F1295" s="155"/>
      <c r="G1295" s="155"/>
    </row>
    <row r="1296" spans="1:7" s="123" customFormat="1" x14ac:dyDescent="0.2">
      <c r="A1296" s="125"/>
      <c r="B1296" s="126"/>
      <c r="D1296" s="126"/>
      <c r="E1296" s="124"/>
      <c r="F1296" s="155"/>
      <c r="G1296" s="155"/>
    </row>
    <row r="1297" spans="1:7" s="123" customFormat="1" x14ac:dyDescent="0.2">
      <c r="A1297" s="125"/>
      <c r="B1297" s="126"/>
      <c r="D1297" s="126"/>
      <c r="E1297" s="124"/>
      <c r="F1297" s="155"/>
      <c r="G1297" s="155"/>
    </row>
    <row r="1298" spans="1:7" s="123" customFormat="1" x14ac:dyDescent="0.2">
      <c r="A1298" s="125"/>
      <c r="B1298" s="126"/>
      <c r="D1298" s="126"/>
      <c r="E1298" s="124"/>
      <c r="F1298" s="155"/>
      <c r="G1298" s="155"/>
    </row>
    <row r="1299" spans="1:7" s="123" customFormat="1" x14ac:dyDescent="0.2">
      <c r="A1299" s="125"/>
      <c r="B1299" s="126"/>
      <c r="D1299" s="126"/>
      <c r="E1299" s="124"/>
      <c r="F1299" s="155"/>
      <c r="G1299" s="155"/>
    </row>
    <row r="1300" spans="1:7" s="123" customFormat="1" x14ac:dyDescent="0.2">
      <c r="A1300" s="125"/>
      <c r="B1300" s="126"/>
      <c r="D1300" s="126"/>
      <c r="E1300" s="124"/>
      <c r="F1300" s="155"/>
      <c r="G1300" s="155"/>
    </row>
    <row r="1301" spans="1:7" s="123" customFormat="1" x14ac:dyDescent="0.2">
      <c r="A1301" s="125"/>
      <c r="B1301" s="126"/>
      <c r="D1301" s="126"/>
      <c r="E1301" s="124"/>
      <c r="F1301" s="155"/>
      <c r="G1301" s="155"/>
    </row>
    <row r="1302" spans="1:7" s="123" customFormat="1" x14ac:dyDescent="0.2">
      <c r="A1302" s="125"/>
      <c r="B1302" s="126"/>
      <c r="D1302" s="126"/>
      <c r="E1302" s="124"/>
      <c r="F1302" s="155"/>
      <c r="G1302" s="155"/>
    </row>
    <row r="1303" spans="1:7" s="123" customFormat="1" x14ac:dyDescent="0.2">
      <c r="A1303" s="125"/>
      <c r="B1303" s="126"/>
      <c r="D1303" s="126"/>
      <c r="E1303" s="124"/>
      <c r="F1303" s="155"/>
      <c r="G1303" s="155"/>
    </row>
    <row r="1304" spans="1:7" s="123" customFormat="1" x14ac:dyDescent="0.2">
      <c r="A1304" s="125"/>
      <c r="B1304" s="126"/>
      <c r="D1304" s="126"/>
      <c r="E1304" s="124"/>
      <c r="F1304" s="155"/>
      <c r="G1304" s="155"/>
    </row>
    <row r="1305" spans="1:7" s="123" customFormat="1" x14ac:dyDescent="0.2">
      <c r="A1305" s="125"/>
      <c r="B1305" s="126"/>
      <c r="D1305" s="126"/>
      <c r="E1305" s="124"/>
      <c r="F1305" s="155"/>
      <c r="G1305" s="155"/>
    </row>
    <row r="1306" spans="1:7" s="123" customFormat="1" x14ac:dyDescent="0.2">
      <c r="A1306" s="125"/>
      <c r="B1306" s="126"/>
      <c r="D1306" s="126"/>
      <c r="E1306" s="124"/>
      <c r="F1306" s="155"/>
      <c r="G1306" s="155"/>
    </row>
    <row r="1307" spans="1:7" s="123" customFormat="1" x14ac:dyDescent="0.2">
      <c r="A1307" s="125"/>
      <c r="B1307" s="126"/>
      <c r="D1307" s="126"/>
      <c r="E1307" s="124"/>
      <c r="F1307" s="155"/>
      <c r="G1307" s="155"/>
    </row>
    <row r="1308" spans="1:7" s="123" customFormat="1" x14ac:dyDescent="0.2">
      <c r="A1308" s="125"/>
      <c r="B1308" s="126"/>
      <c r="D1308" s="126"/>
      <c r="E1308" s="124"/>
      <c r="F1308" s="155"/>
      <c r="G1308" s="155"/>
    </row>
    <row r="1309" spans="1:7" s="123" customFormat="1" x14ac:dyDescent="0.2">
      <c r="A1309" s="125"/>
      <c r="B1309" s="126"/>
      <c r="D1309" s="126"/>
      <c r="E1309" s="124"/>
      <c r="F1309" s="155"/>
      <c r="G1309" s="155"/>
    </row>
    <row r="1310" spans="1:7" s="123" customFormat="1" x14ac:dyDescent="0.2">
      <c r="A1310" s="125"/>
      <c r="B1310" s="126"/>
      <c r="D1310" s="126"/>
      <c r="E1310" s="124"/>
      <c r="F1310" s="155"/>
      <c r="G1310" s="155"/>
    </row>
    <row r="1311" spans="1:7" s="123" customFormat="1" x14ac:dyDescent="0.2">
      <c r="A1311" s="125"/>
      <c r="B1311" s="126"/>
      <c r="D1311" s="126"/>
      <c r="E1311" s="124"/>
      <c r="F1311" s="155"/>
      <c r="G1311" s="155"/>
    </row>
    <row r="1312" spans="1:7" s="123" customFormat="1" x14ac:dyDescent="0.2">
      <c r="A1312" s="125"/>
      <c r="B1312" s="126"/>
      <c r="D1312" s="126"/>
      <c r="E1312" s="124"/>
      <c r="F1312" s="155"/>
      <c r="G1312" s="155"/>
    </row>
    <row r="1313" spans="1:7" s="123" customFormat="1" x14ac:dyDescent="0.2">
      <c r="A1313" s="125"/>
      <c r="B1313" s="126"/>
      <c r="D1313" s="126"/>
      <c r="E1313" s="124"/>
      <c r="F1313" s="155"/>
      <c r="G1313" s="155"/>
    </row>
    <row r="1314" spans="1:7" s="123" customFormat="1" x14ac:dyDescent="0.2">
      <c r="A1314" s="125"/>
      <c r="B1314" s="126"/>
      <c r="D1314" s="126"/>
      <c r="E1314" s="124"/>
      <c r="F1314" s="155"/>
      <c r="G1314" s="155"/>
    </row>
    <row r="1315" spans="1:7" s="123" customFormat="1" x14ac:dyDescent="0.2">
      <c r="A1315" s="125"/>
      <c r="B1315" s="126"/>
      <c r="D1315" s="126"/>
      <c r="E1315" s="124"/>
      <c r="F1315" s="155"/>
      <c r="G1315" s="155"/>
    </row>
    <row r="1316" spans="1:7" s="123" customFormat="1" x14ac:dyDescent="0.2">
      <c r="A1316" s="125"/>
      <c r="B1316" s="126"/>
      <c r="D1316" s="126"/>
      <c r="E1316" s="124"/>
      <c r="F1316" s="155"/>
      <c r="G1316" s="155"/>
    </row>
    <row r="1317" spans="1:7" s="123" customFormat="1" x14ac:dyDescent="0.2">
      <c r="A1317" s="125"/>
      <c r="B1317" s="126"/>
      <c r="D1317" s="126"/>
      <c r="E1317" s="124"/>
      <c r="F1317" s="155"/>
      <c r="G1317" s="155"/>
    </row>
    <row r="1318" spans="1:7" s="123" customFormat="1" x14ac:dyDescent="0.2">
      <c r="A1318" s="125"/>
      <c r="B1318" s="126"/>
      <c r="D1318" s="126"/>
      <c r="E1318" s="124"/>
      <c r="F1318" s="155"/>
      <c r="G1318" s="155"/>
    </row>
    <row r="1319" spans="1:7" s="123" customFormat="1" x14ac:dyDescent="0.2">
      <c r="A1319" s="125"/>
      <c r="B1319" s="126"/>
      <c r="D1319" s="126"/>
      <c r="E1319" s="124"/>
      <c r="F1319" s="155"/>
      <c r="G1319" s="155"/>
    </row>
    <row r="1320" spans="1:7" s="123" customFormat="1" x14ac:dyDescent="0.2">
      <c r="A1320" s="125"/>
      <c r="B1320" s="126"/>
      <c r="D1320" s="126"/>
      <c r="E1320" s="124"/>
      <c r="F1320" s="155"/>
      <c r="G1320" s="155"/>
    </row>
    <row r="1321" spans="1:7" s="123" customFormat="1" x14ac:dyDescent="0.2">
      <c r="A1321" s="125"/>
      <c r="B1321" s="126"/>
      <c r="D1321" s="126"/>
      <c r="E1321" s="124"/>
      <c r="F1321" s="155"/>
      <c r="G1321" s="155"/>
    </row>
    <row r="1322" spans="1:7" s="123" customFormat="1" x14ac:dyDescent="0.2">
      <c r="A1322" s="125"/>
      <c r="B1322" s="126"/>
      <c r="D1322" s="126"/>
      <c r="E1322" s="124"/>
      <c r="F1322" s="155"/>
      <c r="G1322" s="155"/>
    </row>
    <row r="1323" spans="1:7" s="123" customFormat="1" x14ac:dyDescent="0.2">
      <c r="A1323" s="125"/>
      <c r="B1323" s="126"/>
      <c r="D1323" s="126"/>
      <c r="E1323" s="124"/>
      <c r="F1323" s="155"/>
      <c r="G1323" s="155"/>
    </row>
    <row r="1324" spans="1:7" s="123" customFormat="1" x14ac:dyDescent="0.2">
      <c r="A1324" s="125"/>
      <c r="B1324" s="126"/>
      <c r="D1324" s="126"/>
      <c r="E1324" s="124"/>
      <c r="F1324" s="155"/>
      <c r="G1324" s="155"/>
    </row>
    <row r="1325" spans="1:7" s="123" customFormat="1" x14ac:dyDescent="0.2">
      <c r="A1325" s="125"/>
      <c r="B1325" s="126"/>
      <c r="D1325" s="126"/>
      <c r="E1325" s="124"/>
      <c r="F1325" s="155"/>
      <c r="G1325" s="155"/>
    </row>
    <row r="1326" spans="1:7" s="123" customFormat="1" x14ac:dyDescent="0.2">
      <c r="A1326" s="125"/>
      <c r="B1326" s="126"/>
      <c r="D1326" s="126"/>
      <c r="E1326" s="124"/>
      <c r="F1326" s="155"/>
      <c r="G1326" s="155"/>
    </row>
    <row r="1327" spans="1:7" s="123" customFormat="1" x14ac:dyDescent="0.2">
      <c r="A1327" s="125"/>
      <c r="B1327" s="126"/>
      <c r="D1327" s="126"/>
      <c r="E1327" s="124"/>
      <c r="F1327" s="155"/>
      <c r="G1327" s="155"/>
    </row>
    <row r="1328" spans="1:7" s="123" customFormat="1" x14ac:dyDescent="0.2">
      <c r="A1328" s="125"/>
      <c r="B1328" s="126"/>
      <c r="D1328" s="126"/>
      <c r="E1328" s="124"/>
      <c r="F1328" s="155"/>
      <c r="G1328" s="155"/>
    </row>
    <row r="1329" spans="1:7" s="123" customFormat="1" x14ac:dyDescent="0.2">
      <c r="A1329" s="125"/>
      <c r="B1329" s="126"/>
      <c r="D1329" s="126"/>
      <c r="E1329" s="124"/>
      <c r="F1329" s="155"/>
      <c r="G1329" s="155"/>
    </row>
    <row r="1330" spans="1:7" s="123" customFormat="1" x14ac:dyDescent="0.2">
      <c r="A1330" s="125"/>
      <c r="B1330" s="126"/>
      <c r="D1330" s="126"/>
      <c r="E1330" s="124"/>
      <c r="F1330" s="155"/>
      <c r="G1330" s="155"/>
    </row>
    <row r="1331" spans="1:7" s="123" customFormat="1" x14ac:dyDescent="0.2">
      <c r="A1331" s="125"/>
      <c r="B1331" s="126"/>
      <c r="D1331" s="126"/>
      <c r="E1331" s="124"/>
      <c r="F1331" s="155"/>
      <c r="G1331" s="155"/>
    </row>
    <row r="1332" spans="1:7" s="123" customFormat="1" x14ac:dyDescent="0.2">
      <c r="A1332" s="125"/>
      <c r="B1332" s="126"/>
      <c r="D1332" s="126"/>
      <c r="E1332" s="124"/>
      <c r="F1332" s="155"/>
      <c r="G1332" s="155"/>
    </row>
    <row r="1333" spans="1:7" s="123" customFormat="1" x14ac:dyDescent="0.2">
      <c r="A1333" s="125"/>
      <c r="B1333" s="126"/>
      <c r="D1333" s="126"/>
      <c r="E1333" s="124"/>
      <c r="F1333" s="155"/>
      <c r="G1333" s="155"/>
    </row>
    <row r="1334" spans="1:7" s="123" customFormat="1" x14ac:dyDescent="0.2">
      <c r="A1334" s="125"/>
      <c r="B1334" s="126"/>
      <c r="D1334" s="126"/>
      <c r="E1334" s="124"/>
      <c r="F1334" s="155"/>
      <c r="G1334" s="155"/>
    </row>
    <row r="1335" spans="1:7" s="123" customFormat="1" x14ac:dyDescent="0.2">
      <c r="A1335" s="125"/>
      <c r="B1335" s="126"/>
      <c r="D1335" s="126"/>
      <c r="E1335" s="124"/>
      <c r="F1335" s="155"/>
      <c r="G1335" s="155"/>
    </row>
    <row r="1336" spans="1:7" s="123" customFormat="1" x14ac:dyDescent="0.2">
      <c r="A1336" s="125"/>
      <c r="B1336" s="126"/>
      <c r="D1336" s="126"/>
      <c r="E1336" s="124"/>
      <c r="F1336" s="155"/>
      <c r="G1336" s="155"/>
    </row>
    <row r="1337" spans="1:7" s="123" customFormat="1" x14ac:dyDescent="0.2">
      <c r="A1337" s="125"/>
      <c r="B1337" s="126"/>
      <c r="D1337" s="126"/>
      <c r="E1337" s="124"/>
      <c r="F1337" s="155"/>
      <c r="G1337" s="155"/>
    </row>
    <row r="1338" spans="1:7" s="123" customFormat="1" x14ac:dyDescent="0.2">
      <c r="A1338" s="125"/>
      <c r="B1338" s="126"/>
      <c r="D1338" s="126"/>
      <c r="E1338" s="124"/>
      <c r="F1338" s="155"/>
      <c r="G1338" s="155"/>
    </row>
    <row r="1339" spans="1:7" s="123" customFormat="1" x14ac:dyDescent="0.2">
      <c r="A1339" s="125"/>
      <c r="B1339" s="126"/>
      <c r="D1339" s="126"/>
      <c r="E1339" s="124"/>
      <c r="F1339" s="155"/>
      <c r="G1339" s="155"/>
    </row>
    <row r="1340" spans="1:7" s="123" customFormat="1" x14ac:dyDescent="0.2">
      <c r="A1340" s="125"/>
      <c r="B1340" s="126"/>
      <c r="D1340" s="126"/>
      <c r="E1340" s="124"/>
      <c r="F1340" s="155"/>
      <c r="G1340" s="155"/>
    </row>
    <row r="1341" spans="1:7" s="123" customFormat="1" x14ac:dyDescent="0.2">
      <c r="A1341" s="125"/>
      <c r="B1341" s="126"/>
      <c r="D1341" s="126"/>
      <c r="E1341" s="124"/>
      <c r="F1341" s="155"/>
      <c r="G1341" s="155"/>
    </row>
    <row r="1342" spans="1:7" s="123" customFormat="1" x14ac:dyDescent="0.2">
      <c r="A1342" s="125"/>
      <c r="B1342" s="126"/>
      <c r="D1342" s="126"/>
      <c r="E1342" s="124"/>
      <c r="F1342" s="155"/>
      <c r="G1342" s="155"/>
    </row>
    <row r="1343" spans="1:7" s="123" customFormat="1" x14ac:dyDescent="0.2">
      <c r="A1343" s="125"/>
      <c r="B1343" s="126"/>
      <c r="D1343" s="126"/>
      <c r="E1343" s="124"/>
      <c r="F1343" s="155"/>
      <c r="G1343" s="155"/>
    </row>
    <row r="1344" spans="1:7" s="123" customFormat="1" x14ac:dyDescent="0.2">
      <c r="A1344" s="125"/>
      <c r="B1344" s="126"/>
      <c r="D1344" s="126"/>
      <c r="E1344" s="124"/>
      <c r="F1344" s="155"/>
      <c r="G1344" s="155"/>
    </row>
    <row r="1345" spans="1:7" s="123" customFormat="1" x14ac:dyDescent="0.2">
      <c r="A1345" s="125"/>
      <c r="B1345" s="126"/>
      <c r="D1345" s="126"/>
      <c r="E1345" s="124"/>
      <c r="F1345" s="155"/>
      <c r="G1345" s="155"/>
    </row>
    <row r="1346" spans="1:7" s="123" customFormat="1" x14ac:dyDescent="0.2">
      <c r="A1346" s="125"/>
      <c r="B1346" s="126"/>
      <c r="D1346" s="126"/>
      <c r="E1346" s="124"/>
      <c r="F1346" s="155"/>
      <c r="G1346" s="155"/>
    </row>
    <row r="1347" spans="1:7" s="123" customFormat="1" x14ac:dyDescent="0.2">
      <c r="A1347" s="125"/>
      <c r="B1347" s="126"/>
      <c r="D1347" s="126"/>
      <c r="E1347" s="124"/>
      <c r="F1347" s="155"/>
      <c r="G1347" s="155"/>
    </row>
    <row r="1348" spans="1:7" s="123" customFormat="1" x14ac:dyDescent="0.2">
      <c r="A1348" s="125"/>
      <c r="B1348" s="126"/>
      <c r="D1348" s="126"/>
      <c r="E1348" s="124"/>
      <c r="F1348" s="155"/>
      <c r="G1348" s="155"/>
    </row>
    <row r="1349" spans="1:7" s="123" customFormat="1" x14ac:dyDescent="0.2">
      <c r="A1349" s="125"/>
      <c r="B1349" s="126"/>
      <c r="D1349" s="126"/>
      <c r="E1349" s="124"/>
      <c r="F1349" s="155"/>
      <c r="G1349" s="155"/>
    </row>
    <row r="1350" spans="1:7" s="123" customFormat="1" x14ac:dyDescent="0.2">
      <c r="A1350" s="125"/>
      <c r="B1350" s="126"/>
      <c r="D1350" s="126"/>
      <c r="E1350" s="124"/>
      <c r="F1350" s="155"/>
      <c r="G1350" s="155"/>
    </row>
    <row r="1351" spans="1:7" s="123" customFormat="1" x14ac:dyDescent="0.2">
      <c r="A1351" s="125"/>
      <c r="B1351" s="126"/>
      <c r="D1351" s="126"/>
      <c r="E1351" s="124"/>
      <c r="F1351" s="155"/>
      <c r="G1351" s="155"/>
    </row>
    <row r="1352" spans="1:7" s="123" customFormat="1" x14ac:dyDescent="0.2">
      <c r="A1352" s="125"/>
      <c r="B1352" s="126"/>
      <c r="D1352" s="126"/>
      <c r="E1352" s="124"/>
      <c r="F1352" s="155"/>
      <c r="G1352" s="155"/>
    </row>
    <row r="1353" spans="1:7" s="123" customFormat="1" x14ac:dyDescent="0.2">
      <c r="A1353" s="125"/>
      <c r="B1353" s="126"/>
      <c r="D1353" s="126"/>
      <c r="E1353" s="124"/>
      <c r="F1353" s="155"/>
      <c r="G1353" s="155"/>
    </row>
    <row r="1354" spans="1:7" s="123" customFormat="1" x14ac:dyDescent="0.2">
      <c r="A1354" s="125"/>
      <c r="B1354" s="126"/>
      <c r="D1354" s="126"/>
      <c r="E1354" s="124"/>
      <c r="F1354" s="155"/>
      <c r="G1354" s="155"/>
    </row>
    <row r="1355" spans="1:7" s="123" customFormat="1" x14ac:dyDescent="0.2">
      <c r="A1355" s="125"/>
      <c r="B1355" s="126"/>
      <c r="D1355" s="126"/>
      <c r="E1355" s="124"/>
      <c r="F1355" s="155"/>
      <c r="G1355" s="155"/>
    </row>
    <row r="1356" spans="1:7" s="123" customFormat="1" x14ac:dyDescent="0.2">
      <c r="A1356" s="125"/>
      <c r="B1356" s="126"/>
      <c r="D1356" s="126"/>
      <c r="E1356" s="124"/>
      <c r="F1356" s="155"/>
      <c r="G1356" s="155"/>
    </row>
    <row r="1357" spans="1:7" s="123" customFormat="1" x14ac:dyDescent="0.2">
      <c r="A1357" s="125"/>
      <c r="B1357" s="126"/>
      <c r="D1357" s="126"/>
      <c r="E1357" s="124"/>
      <c r="F1357" s="155"/>
      <c r="G1357" s="155"/>
    </row>
    <row r="1358" spans="1:7" s="123" customFormat="1" x14ac:dyDescent="0.2">
      <c r="A1358" s="125"/>
      <c r="B1358" s="126"/>
      <c r="D1358" s="126"/>
      <c r="E1358" s="124"/>
      <c r="F1358" s="155"/>
      <c r="G1358" s="155"/>
    </row>
    <row r="1359" spans="1:7" s="123" customFormat="1" x14ac:dyDescent="0.2">
      <c r="A1359" s="125"/>
      <c r="B1359" s="126"/>
      <c r="D1359" s="126"/>
      <c r="E1359" s="124"/>
      <c r="F1359" s="155"/>
      <c r="G1359" s="155"/>
    </row>
    <row r="1360" spans="1:7" s="123" customFormat="1" x14ac:dyDescent="0.2">
      <c r="A1360" s="125"/>
      <c r="B1360" s="126"/>
      <c r="D1360" s="126"/>
      <c r="E1360" s="124"/>
      <c r="F1360" s="155"/>
      <c r="G1360" s="155"/>
    </row>
    <row r="1361" spans="1:7" s="123" customFormat="1" x14ac:dyDescent="0.2">
      <c r="A1361" s="125"/>
      <c r="B1361" s="126"/>
      <c r="D1361" s="126"/>
      <c r="E1361" s="124"/>
      <c r="F1361" s="155"/>
      <c r="G1361" s="155"/>
    </row>
    <row r="1362" spans="1:7" s="123" customFormat="1" x14ac:dyDescent="0.2">
      <c r="A1362" s="125"/>
      <c r="B1362" s="126"/>
      <c r="D1362" s="126"/>
      <c r="E1362" s="124"/>
      <c r="F1362" s="155"/>
      <c r="G1362" s="155"/>
    </row>
    <row r="1363" spans="1:7" s="123" customFormat="1" x14ac:dyDescent="0.2">
      <c r="A1363" s="125"/>
      <c r="B1363" s="126"/>
      <c r="D1363" s="126"/>
      <c r="E1363" s="124"/>
      <c r="F1363" s="155"/>
      <c r="G1363" s="155"/>
    </row>
    <row r="1364" spans="1:7" s="123" customFormat="1" x14ac:dyDescent="0.2">
      <c r="A1364" s="125"/>
      <c r="B1364" s="126"/>
      <c r="D1364" s="126"/>
      <c r="E1364" s="124"/>
      <c r="F1364" s="155"/>
      <c r="G1364" s="155"/>
    </row>
    <row r="1365" spans="1:7" s="123" customFormat="1" x14ac:dyDescent="0.2">
      <c r="A1365" s="125"/>
      <c r="B1365" s="126"/>
      <c r="D1365" s="126"/>
      <c r="E1365" s="124"/>
      <c r="F1365" s="155"/>
      <c r="G1365" s="155"/>
    </row>
    <row r="1366" spans="1:7" s="123" customFormat="1" x14ac:dyDescent="0.2">
      <c r="A1366" s="125"/>
      <c r="B1366" s="126"/>
      <c r="D1366" s="126"/>
      <c r="E1366" s="124"/>
      <c r="F1366" s="155"/>
      <c r="G1366" s="155"/>
    </row>
    <row r="1367" spans="1:7" s="123" customFormat="1" x14ac:dyDescent="0.2">
      <c r="A1367" s="125"/>
      <c r="B1367" s="126"/>
      <c r="D1367" s="126"/>
      <c r="E1367" s="124"/>
      <c r="F1367" s="155"/>
      <c r="G1367" s="155"/>
    </row>
    <row r="1368" spans="1:7" s="123" customFormat="1" x14ac:dyDescent="0.2">
      <c r="A1368" s="125"/>
      <c r="B1368" s="126"/>
      <c r="D1368" s="126"/>
      <c r="E1368" s="124"/>
      <c r="F1368" s="155"/>
      <c r="G1368" s="155"/>
    </row>
    <row r="1369" spans="1:7" s="123" customFormat="1" x14ac:dyDescent="0.2">
      <c r="A1369" s="125"/>
      <c r="B1369" s="126"/>
      <c r="D1369" s="126"/>
      <c r="E1369" s="124"/>
      <c r="F1369" s="155"/>
      <c r="G1369" s="155"/>
    </row>
    <row r="1370" spans="1:7" s="123" customFormat="1" x14ac:dyDescent="0.2">
      <c r="A1370" s="125"/>
      <c r="B1370" s="126"/>
      <c r="D1370" s="126"/>
      <c r="E1370" s="124"/>
      <c r="F1370" s="155"/>
      <c r="G1370" s="155"/>
    </row>
    <row r="1371" spans="1:7" s="123" customFormat="1" x14ac:dyDescent="0.2">
      <c r="A1371" s="125"/>
      <c r="B1371" s="126"/>
      <c r="D1371" s="126"/>
      <c r="E1371" s="124"/>
      <c r="F1371" s="155"/>
      <c r="G1371" s="155"/>
    </row>
    <row r="1372" spans="1:7" s="123" customFormat="1" x14ac:dyDescent="0.2">
      <c r="A1372" s="125"/>
      <c r="B1372" s="126"/>
      <c r="D1372" s="126"/>
      <c r="E1372" s="124"/>
      <c r="F1372" s="155"/>
      <c r="G1372" s="155"/>
    </row>
    <row r="1373" spans="1:7" s="123" customFormat="1" x14ac:dyDescent="0.2">
      <c r="A1373" s="125"/>
      <c r="B1373" s="126"/>
      <c r="D1373" s="126"/>
      <c r="E1373" s="124"/>
      <c r="F1373" s="155"/>
      <c r="G1373" s="155"/>
    </row>
    <row r="1374" spans="1:7" s="123" customFormat="1" x14ac:dyDescent="0.2">
      <c r="A1374" s="125"/>
      <c r="B1374" s="126"/>
      <c r="D1374" s="126"/>
      <c r="E1374" s="124"/>
      <c r="F1374" s="155"/>
      <c r="G1374" s="155"/>
    </row>
    <row r="1375" spans="1:7" s="123" customFormat="1" x14ac:dyDescent="0.2">
      <c r="A1375" s="125"/>
      <c r="B1375" s="126"/>
      <c r="D1375" s="126"/>
      <c r="E1375" s="124"/>
      <c r="F1375" s="155"/>
      <c r="G1375" s="155"/>
    </row>
    <row r="1376" spans="1:7" s="123" customFormat="1" x14ac:dyDescent="0.2">
      <c r="A1376" s="125"/>
      <c r="B1376" s="126"/>
      <c r="D1376" s="126"/>
      <c r="E1376" s="124"/>
      <c r="F1376" s="155"/>
      <c r="G1376" s="155"/>
    </row>
    <row r="1377" spans="1:7" s="123" customFormat="1" x14ac:dyDescent="0.2">
      <c r="A1377" s="125"/>
      <c r="B1377" s="126"/>
      <c r="D1377" s="126"/>
      <c r="E1377" s="124"/>
      <c r="F1377" s="155"/>
      <c r="G1377" s="155"/>
    </row>
    <row r="1378" spans="1:7" s="123" customFormat="1" x14ac:dyDescent="0.2">
      <c r="A1378" s="125"/>
      <c r="B1378" s="126"/>
      <c r="D1378" s="126"/>
      <c r="E1378" s="124"/>
      <c r="F1378" s="155"/>
      <c r="G1378" s="155"/>
    </row>
    <row r="1379" spans="1:7" s="123" customFormat="1" x14ac:dyDescent="0.2">
      <c r="A1379" s="125"/>
      <c r="B1379" s="126"/>
      <c r="D1379" s="126"/>
      <c r="E1379" s="124"/>
      <c r="F1379" s="155"/>
      <c r="G1379" s="155"/>
    </row>
    <row r="1380" spans="1:7" s="123" customFormat="1" x14ac:dyDescent="0.2">
      <c r="A1380" s="125"/>
      <c r="B1380" s="126"/>
      <c r="D1380" s="126"/>
      <c r="E1380" s="124"/>
      <c r="F1380" s="155"/>
      <c r="G1380" s="155"/>
    </row>
    <row r="1381" spans="1:7" s="123" customFormat="1" x14ac:dyDescent="0.2">
      <c r="A1381" s="125"/>
      <c r="B1381" s="126"/>
      <c r="D1381" s="126"/>
      <c r="E1381" s="124"/>
      <c r="F1381" s="155"/>
      <c r="G1381" s="155"/>
    </row>
    <row r="1382" spans="1:7" s="123" customFormat="1" x14ac:dyDescent="0.2">
      <c r="A1382" s="125"/>
      <c r="B1382" s="126"/>
      <c r="D1382" s="126"/>
      <c r="E1382" s="124"/>
      <c r="F1382" s="155"/>
      <c r="G1382" s="155"/>
    </row>
    <row r="1383" spans="1:7" s="123" customFormat="1" x14ac:dyDescent="0.2">
      <c r="A1383" s="125"/>
      <c r="B1383" s="126"/>
      <c r="D1383" s="126"/>
      <c r="E1383" s="124"/>
      <c r="F1383" s="155"/>
      <c r="G1383" s="155"/>
    </row>
    <row r="1384" spans="1:7" s="123" customFormat="1" x14ac:dyDescent="0.2">
      <c r="A1384" s="125"/>
      <c r="B1384" s="126"/>
      <c r="D1384" s="126"/>
      <c r="E1384" s="124"/>
      <c r="F1384" s="155"/>
      <c r="G1384" s="155"/>
    </row>
    <row r="1385" spans="1:7" s="123" customFormat="1" x14ac:dyDescent="0.2">
      <c r="A1385" s="125"/>
      <c r="B1385" s="126"/>
      <c r="D1385" s="126"/>
      <c r="E1385" s="124"/>
      <c r="F1385" s="155"/>
      <c r="G1385" s="155"/>
    </row>
    <row r="1386" spans="1:7" s="123" customFormat="1" x14ac:dyDescent="0.2">
      <c r="A1386" s="125"/>
      <c r="B1386" s="126"/>
      <c r="D1386" s="126"/>
      <c r="E1386" s="124"/>
      <c r="F1386" s="155"/>
      <c r="G1386" s="155"/>
    </row>
    <row r="1387" spans="1:7" s="123" customFormat="1" x14ac:dyDescent="0.2">
      <c r="A1387" s="125"/>
      <c r="B1387" s="126"/>
      <c r="D1387" s="126"/>
      <c r="E1387" s="124"/>
      <c r="F1387" s="155"/>
      <c r="G1387" s="155"/>
    </row>
    <row r="1388" spans="1:7" s="123" customFormat="1" x14ac:dyDescent="0.2">
      <c r="A1388" s="125"/>
      <c r="B1388" s="126"/>
      <c r="D1388" s="126"/>
      <c r="E1388" s="124"/>
      <c r="F1388" s="155"/>
      <c r="G1388" s="155"/>
    </row>
    <row r="1389" spans="1:7" s="123" customFormat="1" x14ac:dyDescent="0.2">
      <c r="A1389" s="125"/>
      <c r="B1389" s="126"/>
      <c r="D1389" s="126"/>
      <c r="E1389" s="124"/>
      <c r="F1389" s="155"/>
      <c r="G1389" s="155"/>
    </row>
    <row r="1390" spans="1:7" s="123" customFormat="1" x14ac:dyDescent="0.2">
      <c r="A1390" s="125"/>
      <c r="B1390" s="126"/>
      <c r="D1390" s="126"/>
      <c r="E1390" s="124"/>
      <c r="F1390" s="155"/>
      <c r="G1390" s="155"/>
    </row>
    <row r="1391" spans="1:7" s="123" customFormat="1" x14ac:dyDescent="0.2">
      <c r="A1391" s="125"/>
      <c r="B1391" s="126"/>
      <c r="D1391" s="126"/>
      <c r="E1391" s="124"/>
      <c r="F1391" s="155"/>
      <c r="G1391" s="155"/>
    </row>
    <row r="1392" spans="1:7" s="123" customFormat="1" x14ac:dyDescent="0.2">
      <c r="A1392" s="125"/>
      <c r="B1392" s="126"/>
      <c r="D1392" s="126"/>
      <c r="E1392" s="124"/>
      <c r="F1392" s="155"/>
      <c r="G1392" s="155"/>
    </row>
    <row r="1393" spans="1:7" s="123" customFormat="1" x14ac:dyDescent="0.2">
      <c r="A1393" s="125"/>
      <c r="B1393" s="126"/>
      <c r="D1393" s="126"/>
      <c r="E1393" s="124"/>
      <c r="F1393" s="155"/>
      <c r="G1393" s="155"/>
    </row>
    <row r="1394" spans="1:7" s="123" customFormat="1" x14ac:dyDescent="0.2">
      <c r="A1394" s="125"/>
      <c r="B1394" s="126"/>
      <c r="D1394" s="126"/>
      <c r="E1394" s="124"/>
      <c r="F1394" s="155"/>
      <c r="G1394" s="155"/>
    </row>
    <row r="1395" spans="1:7" s="123" customFormat="1" x14ac:dyDescent="0.2">
      <c r="A1395" s="125"/>
      <c r="B1395" s="126"/>
      <c r="D1395" s="126"/>
      <c r="E1395" s="124"/>
      <c r="F1395" s="155"/>
      <c r="G1395" s="155"/>
    </row>
    <row r="1396" spans="1:7" s="123" customFormat="1" x14ac:dyDescent="0.2">
      <c r="A1396" s="125"/>
      <c r="B1396" s="126"/>
      <c r="D1396" s="126"/>
      <c r="E1396" s="124"/>
      <c r="F1396" s="155"/>
      <c r="G1396" s="155"/>
    </row>
    <row r="1397" spans="1:7" s="123" customFormat="1" x14ac:dyDescent="0.2">
      <c r="A1397" s="125"/>
      <c r="B1397" s="126"/>
      <c r="D1397" s="126"/>
      <c r="E1397" s="124"/>
      <c r="F1397" s="155"/>
      <c r="G1397" s="155"/>
    </row>
    <row r="1398" spans="1:7" s="123" customFormat="1" x14ac:dyDescent="0.2">
      <c r="A1398" s="125"/>
      <c r="B1398" s="126"/>
      <c r="D1398" s="126"/>
      <c r="E1398" s="124"/>
      <c r="F1398" s="155"/>
      <c r="G1398" s="155"/>
    </row>
    <row r="1399" spans="1:7" s="123" customFormat="1" x14ac:dyDescent="0.2">
      <c r="A1399" s="125"/>
      <c r="B1399" s="126"/>
      <c r="D1399" s="126"/>
      <c r="E1399" s="124"/>
      <c r="F1399" s="155"/>
      <c r="G1399" s="155"/>
    </row>
    <row r="1400" spans="1:7" s="123" customFormat="1" x14ac:dyDescent="0.2">
      <c r="A1400" s="125"/>
      <c r="B1400" s="126"/>
      <c r="D1400" s="126"/>
      <c r="E1400" s="124"/>
      <c r="F1400" s="155"/>
      <c r="G1400" s="155"/>
    </row>
    <row r="1401" spans="1:7" s="123" customFormat="1" x14ac:dyDescent="0.2">
      <c r="A1401" s="125"/>
      <c r="B1401" s="126"/>
      <c r="D1401" s="126"/>
      <c r="E1401" s="124"/>
      <c r="F1401" s="155"/>
      <c r="G1401" s="155"/>
    </row>
    <row r="1402" spans="1:7" s="123" customFormat="1" x14ac:dyDescent="0.2">
      <c r="A1402" s="125"/>
      <c r="B1402" s="126"/>
      <c r="D1402" s="126"/>
      <c r="E1402" s="124"/>
      <c r="F1402" s="155"/>
      <c r="G1402" s="155"/>
    </row>
    <row r="1403" spans="1:7" s="123" customFormat="1" x14ac:dyDescent="0.2">
      <c r="A1403" s="125"/>
      <c r="B1403" s="126"/>
      <c r="D1403" s="126"/>
      <c r="E1403" s="124"/>
      <c r="F1403" s="155"/>
      <c r="G1403" s="155"/>
    </row>
    <row r="1404" spans="1:7" s="123" customFormat="1" x14ac:dyDescent="0.2">
      <c r="A1404" s="125"/>
      <c r="B1404" s="126"/>
      <c r="D1404" s="126"/>
      <c r="E1404" s="124"/>
      <c r="F1404" s="155"/>
      <c r="G1404" s="155"/>
    </row>
    <row r="1405" spans="1:7" s="123" customFormat="1" x14ac:dyDescent="0.2">
      <c r="A1405" s="125"/>
      <c r="B1405" s="126"/>
      <c r="D1405" s="126"/>
      <c r="E1405" s="124"/>
      <c r="F1405" s="155"/>
      <c r="G1405" s="155"/>
    </row>
    <row r="1406" spans="1:7" s="123" customFormat="1" x14ac:dyDescent="0.2">
      <c r="A1406" s="125"/>
      <c r="B1406" s="126"/>
      <c r="D1406" s="126"/>
      <c r="E1406" s="124"/>
      <c r="F1406" s="155"/>
      <c r="G1406" s="155"/>
    </row>
    <row r="1407" spans="1:7" s="123" customFormat="1" x14ac:dyDescent="0.2">
      <c r="A1407" s="125"/>
      <c r="B1407" s="126"/>
      <c r="D1407" s="126"/>
      <c r="E1407" s="124"/>
      <c r="F1407" s="155"/>
      <c r="G1407" s="155"/>
    </row>
    <row r="1408" spans="1:7" s="123" customFormat="1" x14ac:dyDescent="0.2">
      <c r="A1408" s="125"/>
      <c r="B1408" s="126"/>
      <c r="D1408" s="126"/>
      <c r="E1408" s="124"/>
      <c r="F1408" s="155"/>
      <c r="G1408" s="155"/>
    </row>
    <row r="1409" spans="1:7" s="123" customFormat="1" x14ac:dyDescent="0.2">
      <c r="A1409" s="125"/>
      <c r="B1409" s="126"/>
      <c r="D1409" s="126"/>
      <c r="E1409" s="124"/>
      <c r="F1409" s="155"/>
      <c r="G1409" s="155"/>
    </row>
    <row r="1410" spans="1:7" s="123" customFormat="1" x14ac:dyDescent="0.2">
      <c r="A1410" s="125"/>
      <c r="B1410" s="126"/>
      <c r="D1410" s="126"/>
      <c r="E1410" s="124"/>
      <c r="F1410" s="155"/>
      <c r="G1410" s="155"/>
    </row>
    <row r="1411" spans="1:7" s="123" customFormat="1" x14ac:dyDescent="0.2">
      <c r="A1411" s="125"/>
      <c r="B1411" s="126"/>
      <c r="D1411" s="126"/>
      <c r="E1411" s="124"/>
      <c r="F1411" s="155"/>
      <c r="G1411" s="155"/>
    </row>
    <row r="1412" spans="1:7" s="123" customFormat="1" x14ac:dyDescent="0.2">
      <c r="A1412" s="125"/>
      <c r="B1412" s="126"/>
      <c r="D1412" s="126"/>
      <c r="E1412" s="124"/>
      <c r="F1412" s="155"/>
      <c r="G1412" s="155"/>
    </row>
    <row r="1413" spans="1:7" s="123" customFormat="1" x14ac:dyDescent="0.2">
      <c r="A1413" s="125"/>
      <c r="B1413" s="126"/>
      <c r="D1413" s="126"/>
      <c r="E1413" s="124"/>
      <c r="F1413" s="155"/>
      <c r="G1413" s="155"/>
    </row>
    <row r="1414" spans="1:7" s="123" customFormat="1" x14ac:dyDescent="0.2">
      <c r="A1414" s="125"/>
      <c r="B1414" s="126"/>
      <c r="D1414" s="126"/>
      <c r="E1414" s="124"/>
      <c r="F1414" s="155"/>
      <c r="G1414" s="155"/>
    </row>
    <row r="1415" spans="1:7" s="123" customFormat="1" x14ac:dyDescent="0.2">
      <c r="A1415" s="125"/>
      <c r="B1415" s="126"/>
      <c r="D1415" s="126"/>
      <c r="E1415" s="124"/>
      <c r="F1415" s="155"/>
      <c r="G1415" s="155"/>
    </row>
    <row r="1416" spans="1:7" s="123" customFormat="1" x14ac:dyDescent="0.2">
      <c r="A1416" s="125"/>
      <c r="B1416" s="126"/>
      <c r="D1416" s="126"/>
      <c r="E1416" s="124"/>
      <c r="F1416" s="155"/>
      <c r="G1416" s="155"/>
    </row>
    <row r="1417" spans="1:7" s="123" customFormat="1" x14ac:dyDescent="0.2">
      <c r="A1417" s="125"/>
      <c r="B1417" s="126"/>
      <c r="D1417" s="126"/>
      <c r="E1417" s="124"/>
      <c r="F1417" s="155"/>
      <c r="G1417" s="155"/>
    </row>
    <row r="1418" spans="1:7" s="123" customFormat="1" x14ac:dyDescent="0.2">
      <c r="A1418" s="125"/>
      <c r="B1418" s="126"/>
      <c r="D1418" s="126"/>
      <c r="E1418" s="124"/>
      <c r="F1418" s="155"/>
      <c r="G1418" s="155"/>
    </row>
    <row r="1419" spans="1:7" s="123" customFormat="1" x14ac:dyDescent="0.2">
      <c r="A1419" s="125"/>
      <c r="B1419" s="126"/>
      <c r="D1419" s="126"/>
      <c r="E1419" s="124"/>
      <c r="F1419" s="155"/>
      <c r="G1419" s="155"/>
    </row>
    <row r="1420" spans="1:7" s="123" customFormat="1" x14ac:dyDescent="0.2">
      <c r="A1420" s="125"/>
      <c r="B1420" s="126"/>
      <c r="D1420" s="126"/>
      <c r="E1420" s="124"/>
      <c r="F1420" s="155"/>
      <c r="G1420" s="155"/>
    </row>
    <row r="1421" spans="1:7" s="123" customFormat="1" x14ac:dyDescent="0.2">
      <c r="A1421" s="125"/>
      <c r="B1421" s="126"/>
      <c r="D1421" s="126"/>
      <c r="E1421" s="124"/>
      <c r="F1421" s="155"/>
      <c r="G1421" s="155"/>
    </row>
    <row r="1422" spans="1:7" s="123" customFormat="1" x14ac:dyDescent="0.2">
      <c r="A1422" s="125"/>
      <c r="B1422" s="126"/>
      <c r="D1422" s="126"/>
      <c r="E1422" s="124"/>
      <c r="F1422" s="155"/>
      <c r="G1422" s="155"/>
    </row>
    <row r="1423" spans="1:7" s="123" customFormat="1" x14ac:dyDescent="0.2">
      <c r="A1423" s="125"/>
      <c r="B1423" s="126"/>
      <c r="D1423" s="126"/>
      <c r="E1423" s="124"/>
      <c r="F1423" s="155"/>
      <c r="G1423" s="155"/>
    </row>
    <row r="1424" spans="1:7" s="123" customFormat="1" x14ac:dyDescent="0.2">
      <c r="A1424" s="125"/>
      <c r="B1424" s="126"/>
      <c r="D1424" s="126"/>
      <c r="E1424" s="124"/>
      <c r="F1424" s="155"/>
      <c r="G1424" s="155"/>
    </row>
    <row r="1425" spans="1:7" s="123" customFormat="1" x14ac:dyDescent="0.2">
      <c r="A1425" s="125"/>
      <c r="B1425" s="126"/>
      <c r="D1425" s="126"/>
      <c r="E1425" s="124"/>
      <c r="F1425" s="155"/>
      <c r="G1425" s="155"/>
    </row>
    <row r="1426" spans="1:7" s="123" customFormat="1" x14ac:dyDescent="0.2">
      <c r="A1426" s="125"/>
      <c r="B1426" s="126"/>
      <c r="D1426" s="126"/>
      <c r="E1426" s="124"/>
      <c r="F1426" s="155"/>
      <c r="G1426" s="155"/>
    </row>
    <row r="1427" spans="1:7" s="123" customFormat="1" x14ac:dyDescent="0.2">
      <c r="A1427" s="125"/>
      <c r="B1427" s="126"/>
      <c r="D1427" s="126"/>
      <c r="E1427" s="124"/>
      <c r="F1427" s="155"/>
      <c r="G1427" s="155"/>
    </row>
    <row r="1428" spans="1:7" s="123" customFormat="1" x14ac:dyDescent="0.2">
      <c r="A1428" s="125"/>
      <c r="B1428" s="126"/>
      <c r="D1428" s="126"/>
      <c r="E1428" s="124"/>
      <c r="F1428" s="155"/>
      <c r="G1428" s="155"/>
    </row>
    <row r="1429" spans="1:7" s="123" customFormat="1" x14ac:dyDescent="0.2">
      <c r="A1429" s="125"/>
      <c r="B1429" s="126"/>
      <c r="D1429" s="126"/>
      <c r="E1429" s="124"/>
      <c r="F1429" s="155"/>
      <c r="G1429" s="155"/>
    </row>
    <row r="1430" spans="1:7" s="123" customFormat="1" x14ac:dyDescent="0.2">
      <c r="A1430" s="125"/>
      <c r="B1430" s="126"/>
      <c r="D1430" s="126"/>
      <c r="E1430" s="124"/>
      <c r="F1430" s="155"/>
      <c r="G1430" s="155"/>
    </row>
    <row r="1431" spans="1:7" s="123" customFormat="1" x14ac:dyDescent="0.2">
      <c r="A1431" s="125"/>
      <c r="B1431" s="126"/>
      <c r="D1431" s="126"/>
      <c r="E1431" s="124"/>
      <c r="F1431" s="155"/>
      <c r="G1431" s="155"/>
    </row>
    <row r="1432" spans="1:7" s="123" customFormat="1" x14ac:dyDescent="0.2">
      <c r="A1432" s="125"/>
      <c r="B1432" s="126"/>
      <c r="D1432" s="126"/>
      <c r="E1432" s="124"/>
      <c r="F1432" s="155"/>
      <c r="G1432" s="155"/>
    </row>
    <row r="1433" spans="1:7" s="123" customFormat="1" x14ac:dyDescent="0.2">
      <c r="A1433" s="125"/>
      <c r="B1433" s="126"/>
      <c r="D1433" s="126"/>
      <c r="E1433" s="124"/>
      <c r="F1433" s="155"/>
      <c r="G1433" s="155"/>
    </row>
    <row r="1434" spans="1:7" s="123" customFormat="1" x14ac:dyDescent="0.2">
      <c r="A1434" s="125"/>
      <c r="B1434" s="126"/>
      <c r="D1434" s="126"/>
      <c r="E1434" s="124"/>
      <c r="F1434" s="155"/>
      <c r="G1434" s="155"/>
    </row>
    <row r="1435" spans="1:7" s="123" customFormat="1" x14ac:dyDescent="0.2">
      <c r="A1435" s="125"/>
      <c r="B1435" s="126"/>
      <c r="D1435" s="126"/>
      <c r="E1435" s="124"/>
      <c r="F1435" s="155"/>
      <c r="G1435" s="155"/>
    </row>
    <row r="1436" spans="1:7" s="123" customFormat="1" x14ac:dyDescent="0.2">
      <c r="A1436" s="125"/>
      <c r="B1436" s="126"/>
      <c r="D1436" s="126"/>
      <c r="E1436" s="124"/>
      <c r="F1436" s="155"/>
      <c r="G1436" s="155"/>
    </row>
    <row r="1437" spans="1:7" s="123" customFormat="1" x14ac:dyDescent="0.2">
      <c r="A1437" s="125"/>
      <c r="B1437" s="126"/>
      <c r="D1437" s="126"/>
      <c r="E1437" s="124"/>
      <c r="F1437" s="155"/>
      <c r="G1437" s="155"/>
    </row>
    <row r="1438" spans="1:7" s="123" customFormat="1" x14ac:dyDescent="0.2">
      <c r="A1438" s="125"/>
      <c r="B1438" s="126"/>
      <c r="D1438" s="126"/>
      <c r="E1438" s="124"/>
      <c r="F1438" s="155"/>
      <c r="G1438" s="155"/>
    </row>
    <row r="1439" spans="1:7" s="123" customFormat="1" x14ac:dyDescent="0.2">
      <c r="A1439" s="125"/>
      <c r="B1439" s="126"/>
      <c r="D1439" s="126"/>
      <c r="E1439" s="124"/>
      <c r="F1439" s="155"/>
      <c r="G1439" s="155"/>
    </row>
    <row r="1440" spans="1:7" s="123" customFormat="1" x14ac:dyDescent="0.2">
      <c r="A1440" s="125"/>
      <c r="B1440" s="126"/>
      <c r="D1440" s="126"/>
      <c r="E1440" s="124"/>
      <c r="F1440" s="155"/>
      <c r="G1440" s="155"/>
    </row>
    <row r="1441" spans="1:7" s="123" customFormat="1" x14ac:dyDescent="0.2">
      <c r="A1441" s="125"/>
      <c r="B1441" s="126"/>
      <c r="D1441" s="126"/>
      <c r="E1441" s="124"/>
      <c r="F1441" s="155"/>
      <c r="G1441" s="155"/>
    </row>
    <row r="1442" spans="1:7" s="123" customFormat="1" x14ac:dyDescent="0.2">
      <c r="A1442" s="125"/>
      <c r="B1442" s="126"/>
      <c r="D1442" s="126"/>
      <c r="E1442" s="124"/>
      <c r="F1442" s="155"/>
      <c r="G1442" s="155"/>
    </row>
    <row r="1443" spans="1:7" s="123" customFormat="1" x14ac:dyDescent="0.2">
      <c r="A1443" s="125"/>
      <c r="B1443" s="126"/>
      <c r="D1443" s="126"/>
      <c r="E1443" s="124"/>
      <c r="F1443" s="155"/>
      <c r="G1443" s="155"/>
    </row>
    <row r="1444" spans="1:7" s="123" customFormat="1" x14ac:dyDescent="0.2">
      <c r="A1444" s="125"/>
      <c r="B1444" s="126"/>
      <c r="D1444" s="126"/>
      <c r="E1444" s="124"/>
      <c r="F1444" s="155"/>
      <c r="G1444" s="155"/>
    </row>
    <row r="1445" spans="1:7" s="123" customFormat="1" x14ac:dyDescent="0.2">
      <c r="A1445" s="125"/>
      <c r="B1445" s="126"/>
      <c r="D1445" s="126"/>
      <c r="E1445" s="124"/>
      <c r="F1445" s="155"/>
      <c r="G1445" s="155"/>
    </row>
    <row r="1446" spans="1:7" s="123" customFormat="1" x14ac:dyDescent="0.2">
      <c r="A1446" s="125"/>
      <c r="B1446" s="126"/>
      <c r="D1446" s="126"/>
      <c r="E1446" s="124"/>
      <c r="F1446" s="155"/>
      <c r="G1446" s="155"/>
    </row>
    <row r="1447" spans="1:7" s="123" customFormat="1" x14ac:dyDescent="0.2">
      <c r="A1447" s="125"/>
      <c r="B1447" s="126"/>
      <c r="D1447" s="126"/>
      <c r="E1447" s="124"/>
      <c r="F1447" s="155"/>
      <c r="G1447" s="155"/>
    </row>
    <row r="1448" spans="1:7" s="123" customFormat="1" x14ac:dyDescent="0.2">
      <c r="A1448" s="125"/>
      <c r="B1448" s="126"/>
      <c r="D1448" s="126"/>
      <c r="E1448" s="124"/>
      <c r="F1448" s="155"/>
      <c r="G1448" s="155"/>
    </row>
    <row r="1449" spans="1:7" s="123" customFormat="1" x14ac:dyDescent="0.2">
      <c r="A1449" s="125"/>
      <c r="B1449" s="126"/>
      <c r="D1449" s="126"/>
      <c r="E1449" s="124"/>
      <c r="F1449" s="155"/>
      <c r="G1449" s="155"/>
    </row>
    <row r="1450" spans="1:7" s="123" customFormat="1" x14ac:dyDescent="0.2">
      <c r="A1450" s="125"/>
      <c r="B1450" s="126"/>
      <c r="D1450" s="126"/>
      <c r="E1450" s="124"/>
      <c r="F1450" s="155"/>
      <c r="G1450" s="155"/>
    </row>
    <row r="1451" spans="1:7" s="123" customFormat="1" x14ac:dyDescent="0.2">
      <c r="A1451" s="125"/>
      <c r="B1451" s="126"/>
      <c r="D1451" s="126"/>
      <c r="E1451" s="124"/>
      <c r="F1451" s="155"/>
      <c r="G1451" s="155"/>
    </row>
    <row r="1452" spans="1:7" s="123" customFormat="1" x14ac:dyDescent="0.2">
      <c r="A1452" s="125"/>
      <c r="B1452" s="126"/>
      <c r="D1452" s="126"/>
      <c r="E1452" s="124"/>
      <c r="F1452" s="155"/>
      <c r="G1452" s="155"/>
    </row>
    <row r="1453" spans="1:7" s="123" customFormat="1" x14ac:dyDescent="0.2">
      <c r="A1453" s="125"/>
      <c r="B1453" s="126"/>
      <c r="D1453" s="126"/>
      <c r="E1453" s="124"/>
      <c r="F1453" s="155"/>
      <c r="G1453" s="155"/>
    </row>
    <row r="1454" spans="1:7" s="123" customFormat="1" x14ac:dyDescent="0.2">
      <c r="A1454" s="125"/>
      <c r="B1454" s="126"/>
      <c r="D1454" s="126"/>
      <c r="E1454" s="124"/>
      <c r="F1454" s="155"/>
      <c r="G1454" s="155"/>
    </row>
    <row r="1455" spans="1:7" s="123" customFormat="1" x14ac:dyDescent="0.2">
      <c r="A1455" s="125"/>
      <c r="B1455" s="126"/>
      <c r="D1455" s="126"/>
      <c r="E1455" s="124"/>
      <c r="F1455" s="155"/>
      <c r="G1455" s="155"/>
    </row>
    <row r="1456" spans="1:7" s="123" customFormat="1" x14ac:dyDescent="0.2">
      <c r="A1456" s="125"/>
      <c r="B1456" s="126"/>
      <c r="D1456" s="126"/>
      <c r="E1456" s="124"/>
      <c r="F1456" s="155"/>
      <c r="G1456" s="155"/>
    </row>
    <row r="1457" spans="1:7" s="123" customFormat="1" x14ac:dyDescent="0.2">
      <c r="A1457" s="125"/>
      <c r="B1457" s="126"/>
      <c r="D1457" s="126"/>
      <c r="E1457" s="124"/>
      <c r="F1457" s="155"/>
      <c r="G1457" s="155"/>
    </row>
    <row r="1458" spans="1:7" s="123" customFormat="1" x14ac:dyDescent="0.2">
      <c r="A1458" s="125"/>
      <c r="B1458" s="126"/>
      <c r="D1458" s="126"/>
      <c r="E1458" s="124"/>
      <c r="F1458" s="155"/>
      <c r="G1458" s="155"/>
    </row>
    <row r="1459" spans="1:7" s="123" customFormat="1" x14ac:dyDescent="0.2">
      <c r="A1459" s="125"/>
      <c r="B1459" s="126"/>
      <c r="D1459" s="126"/>
      <c r="E1459" s="124"/>
      <c r="F1459" s="155"/>
      <c r="G1459" s="155"/>
    </row>
    <row r="1460" spans="1:7" s="123" customFormat="1" x14ac:dyDescent="0.2">
      <c r="A1460" s="125"/>
      <c r="B1460" s="126"/>
      <c r="D1460" s="126"/>
      <c r="E1460" s="124"/>
      <c r="F1460" s="155"/>
      <c r="G1460" s="155"/>
    </row>
    <row r="1461" spans="1:7" s="123" customFormat="1" x14ac:dyDescent="0.2">
      <c r="A1461" s="125"/>
      <c r="B1461" s="126"/>
      <c r="D1461" s="126"/>
      <c r="E1461" s="124"/>
      <c r="F1461" s="155"/>
      <c r="G1461" s="155"/>
    </row>
    <row r="1462" spans="1:7" s="123" customFormat="1" x14ac:dyDescent="0.2">
      <c r="A1462" s="125"/>
      <c r="B1462" s="126"/>
      <c r="D1462" s="126"/>
      <c r="E1462" s="124"/>
      <c r="F1462" s="155"/>
      <c r="G1462" s="155"/>
    </row>
    <row r="1463" spans="1:7" s="123" customFormat="1" x14ac:dyDescent="0.2">
      <c r="A1463" s="125"/>
      <c r="B1463" s="126"/>
      <c r="D1463" s="126"/>
      <c r="E1463" s="124"/>
      <c r="F1463" s="155"/>
      <c r="G1463" s="155"/>
    </row>
    <row r="1464" spans="1:7" s="123" customFormat="1" x14ac:dyDescent="0.2">
      <c r="A1464" s="125"/>
      <c r="B1464" s="126"/>
      <c r="D1464" s="126"/>
      <c r="E1464" s="124"/>
      <c r="F1464" s="155"/>
      <c r="G1464" s="155"/>
    </row>
    <row r="1465" spans="1:7" s="123" customFormat="1" x14ac:dyDescent="0.2">
      <c r="A1465" s="125"/>
      <c r="B1465" s="126"/>
      <c r="D1465" s="126"/>
      <c r="E1465" s="124"/>
      <c r="F1465" s="155"/>
      <c r="G1465" s="155"/>
    </row>
    <row r="1466" spans="1:7" s="123" customFormat="1" x14ac:dyDescent="0.2">
      <c r="A1466" s="125"/>
      <c r="B1466" s="126"/>
      <c r="D1466" s="126"/>
      <c r="E1466" s="124"/>
      <c r="F1466" s="155"/>
      <c r="G1466" s="155"/>
    </row>
    <row r="1467" spans="1:7" s="123" customFormat="1" x14ac:dyDescent="0.2">
      <c r="A1467" s="125"/>
      <c r="B1467" s="126"/>
      <c r="D1467" s="126"/>
      <c r="E1467" s="124"/>
      <c r="F1467" s="155"/>
      <c r="G1467" s="155"/>
    </row>
    <row r="1468" spans="1:7" s="123" customFormat="1" x14ac:dyDescent="0.2">
      <c r="A1468" s="125"/>
      <c r="B1468" s="126"/>
      <c r="D1468" s="126"/>
      <c r="E1468" s="124"/>
      <c r="F1468" s="155"/>
      <c r="G1468" s="155"/>
    </row>
    <row r="1469" spans="1:7" s="123" customFormat="1" x14ac:dyDescent="0.2">
      <c r="A1469" s="125"/>
      <c r="B1469" s="126"/>
      <c r="D1469" s="126"/>
      <c r="E1469" s="124"/>
      <c r="F1469" s="155"/>
      <c r="G1469" s="155"/>
    </row>
    <row r="1470" spans="1:7" s="123" customFormat="1" x14ac:dyDescent="0.2">
      <c r="A1470" s="125"/>
      <c r="B1470" s="126"/>
      <c r="D1470" s="126"/>
      <c r="E1470" s="124"/>
      <c r="F1470" s="155"/>
      <c r="G1470" s="155"/>
    </row>
    <row r="1471" spans="1:7" s="123" customFormat="1" x14ac:dyDescent="0.2">
      <c r="A1471" s="125"/>
      <c r="B1471" s="126"/>
      <c r="D1471" s="126"/>
      <c r="E1471" s="124"/>
      <c r="F1471" s="155"/>
      <c r="G1471" s="155"/>
    </row>
    <row r="1472" spans="1:7" s="123" customFormat="1" x14ac:dyDescent="0.2">
      <c r="A1472" s="125"/>
      <c r="B1472" s="126"/>
      <c r="D1472" s="126"/>
      <c r="E1472" s="124"/>
      <c r="F1472" s="155"/>
      <c r="G1472" s="155"/>
    </row>
    <row r="1473" spans="1:7" s="123" customFormat="1" x14ac:dyDescent="0.2">
      <c r="A1473" s="125"/>
      <c r="B1473" s="126"/>
      <c r="D1473" s="126"/>
      <c r="E1473" s="124"/>
      <c r="F1473" s="155"/>
      <c r="G1473" s="155"/>
    </row>
    <row r="1474" spans="1:7" s="123" customFormat="1" x14ac:dyDescent="0.2">
      <c r="A1474" s="125"/>
      <c r="B1474" s="126"/>
      <c r="D1474" s="126"/>
      <c r="E1474" s="124"/>
      <c r="F1474" s="155"/>
      <c r="G1474" s="155"/>
    </row>
    <row r="1475" spans="1:7" s="123" customFormat="1" x14ac:dyDescent="0.2">
      <c r="A1475" s="125"/>
      <c r="B1475" s="126"/>
      <c r="D1475" s="126"/>
      <c r="E1475" s="124"/>
      <c r="F1475" s="155"/>
      <c r="G1475" s="155"/>
    </row>
    <row r="1476" spans="1:7" s="123" customFormat="1" x14ac:dyDescent="0.2">
      <c r="A1476" s="125"/>
      <c r="B1476" s="126"/>
      <c r="D1476" s="126"/>
      <c r="E1476" s="124"/>
      <c r="F1476" s="155"/>
      <c r="G1476" s="155"/>
    </row>
    <row r="1477" spans="1:7" s="123" customFormat="1" x14ac:dyDescent="0.2">
      <c r="A1477" s="125"/>
      <c r="B1477" s="126"/>
      <c r="D1477" s="126"/>
      <c r="E1477" s="124"/>
      <c r="F1477" s="155"/>
      <c r="G1477" s="155"/>
    </row>
    <row r="1478" spans="1:7" s="123" customFormat="1" x14ac:dyDescent="0.2">
      <c r="A1478" s="125"/>
      <c r="B1478" s="126"/>
      <c r="D1478" s="126"/>
      <c r="E1478" s="124"/>
      <c r="F1478" s="155"/>
      <c r="G1478" s="155"/>
    </row>
    <row r="1479" spans="1:7" s="123" customFormat="1" x14ac:dyDescent="0.2">
      <c r="A1479" s="125"/>
      <c r="B1479" s="126"/>
      <c r="D1479" s="126"/>
      <c r="E1479" s="124"/>
      <c r="F1479" s="155"/>
      <c r="G1479" s="155"/>
    </row>
    <row r="1480" spans="1:7" s="123" customFormat="1" x14ac:dyDescent="0.2">
      <c r="A1480" s="125"/>
      <c r="B1480" s="126"/>
      <c r="D1480" s="126"/>
      <c r="E1480" s="124"/>
      <c r="F1480" s="155"/>
      <c r="G1480" s="155"/>
    </row>
    <row r="1481" spans="1:7" s="123" customFormat="1" x14ac:dyDescent="0.2">
      <c r="A1481" s="125"/>
      <c r="B1481" s="126"/>
      <c r="D1481" s="126"/>
      <c r="E1481" s="124"/>
      <c r="F1481" s="155"/>
      <c r="G1481" s="155"/>
    </row>
    <row r="1482" spans="1:7" s="123" customFormat="1" x14ac:dyDescent="0.2">
      <c r="A1482" s="125"/>
      <c r="B1482" s="126"/>
      <c r="D1482" s="126"/>
      <c r="E1482" s="124"/>
      <c r="F1482" s="155"/>
      <c r="G1482" s="155"/>
    </row>
    <row r="1483" spans="1:7" s="123" customFormat="1" x14ac:dyDescent="0.2">
      <c r="A1483" s="125"/>
      <c r="B1483" s="126"/>
      <c r="D1483" s="126"/>
      <c r="E1483" s="124"/>
      <c r="F1483" s="155"/>
      <c r="G1483" s="155"/>
    </row>
    <row r="1484" spans="1:7" s="123" customFormat="1" x14ac:dyDescent="0.2">
      <c r="A1484" s="125"/>
      <c r="B1484" s="126"/>
      <c r="D1484" s="126"/>
      <c r="E1484" s="124"/>
      <c r="F1484" s="155"/>
      <c r="G1484" s="155"/>
    </row>
    <row r="1485" spans="1:7" s="123" customFormat="1" x14ac:dyDescent="0.2">
      <c r="A1485" s="125"/>
      <c r="B1485" s="126"/>
      <c r="D1485" s="126"/>
      <c r="E1485" s="124"/>
      <c r="F1485" s="155"/>
      <c r="G1485" s="155"/>
    </row>
    <row r="1486" spans="1:7" s="123" customFormat="1" x14ac:dyDescent="0.2">
      <c r="A1486" s="125"/>
      <c r="B1486" s="126"/>
      <c r="D1486" s="126"/>
      <c r="E1486" s="124"/>
      <c r="F1486" s="155"/>
      <c r="G1486" s="155"/>
    </row>
    <row r="1487" spans="1:7" s="123" customFormat="1" x14ac:dyDescent="0.2">
      <c r="A1487" s="125"/>
      <c r="B1487" s="126"/>
      <c r="D1487" s="126"/>
      <c r="E1487" s="124"/>
      <c r="F1487" s="155"/>
      <c r="G1487" s="155"/>
    </row>
    <row r="1488" spans="1:7" s="123" customFormat="1" x14ac:dyDescent="0.2">
      <c r="A1488" s="125"/>
      <c r="B1488" s="126"/>
      <c r="D1488" s="126"/>
      <c r="E1488" s="124"/>
      <c r="F1488" s="155"/>
      <c r="G1488" s="155"/>
    </row>
    <row r="1489" spans="1:7" s="123" customFormat="1" x14ac:dyDescent="0.2">
      <c r="A1489" s="125"/>
      <c r="B1489" s="126"/>
      <c r="D1489" s="126"/>
      <c r="E1489" s="124"/>
      <c r="F1489" s="155"/>
      <c r="G1489" s="155"/>
    </row>
    <row r="1490" spans="1:7" s="123" customFormat="1" x14ac:dyDescent="0.2">
      <c r="A1490" s="125"/>
      <c r="B1490" s="126"/>
      <c r="D1490" s="126"/>
      <c r="E1490" s="124"/>
      <c r="F1490" s="155"/>
      <c r="G1490" s="155"/>
    </row>
    <row r="1491" spans="1:7" s="123" customFormat="1" x14ac:dyDescent="0.2">
      <c r="A1491" s="125"/>
      <c r="B1491" s="126"/>
      <c r="D1491" s="126"/>
      <c r="E1491" s="124"/>
      <c r="F1491" s="155"/>
      <c r="G1491" s="155"/>
    </row>
    <row r="1492" spans="1:7" s="123" customFormat="1" x14ac:dyDescent="0.2">
      <c r="A1492" s="125"/>
      <c r="B1492" s="126"/>
      <c r="D1492" s="126"/>
      <c r="E1492" s="124"/>
      <c r="F1492" s="155"/>
      <c r="G1492" s="155"/>
    </row>
    <row r="1493" spans="1:7" s="123" customFormat="1" x14ac:dyDescent="0.2">
      <c r="A1493" s="125"/>
      <c r="B1493" s="126"/>
      <c r="D1493" s="126"/>
      <c r="E1493" s="124"/>
      <c r="F1493" s="155"/>
      <c r="G1493" s="155"/>
    </row>
    <row r="1494" spans="1:7" s="123" customFormat="1" x14ac:dyDescent="0.2">
      <c r="A1494" s="125"/>
      <c r="B1494" s="126"/>
      <c r="D1494" s="126"/>
      <c r="E1494" s="124"/>
      <c r="F1494" s="155"/>
      <c r="G1494" s="155"/>
    </row>
    <row r="1495" spans="1:7" s="123" customFormat="1" x14ac:dyDescent="0.2">
      <c r="A1495" s="125"/>
      <c r="B1495" s="126"/>
      <c r="D1495" s="126"/>
      <c r="E1495" s="124"/>
      <c r="F1495" s="155"/>
      <c r="G1495" s="155"/>
    </row>
    <row r="1496" spans="1:7" s="123" customFormat="1" x14ac:dyDescent="0.2">
      <c r="A1496" s="125"/>
      <c r="B1496" s="126"/>
      <c r="D1496" s="126"/>
      <c r="E1496" s="124"/>
      <c r="F1496" s="155"/>
      <c r="G1496" s="155"/>
    </row>
    <row r="1497" spans="1:7" s="123" customFormat="1" x14ac:dyDescent="0.2">
      <c r="A1497" s="125"/>
      <c r="B1497" s="126"/>
      <c r="D1497" s="126"/>
      <c r="E1497" s="124"/>
      <c r="F1497" s="155"/>
      <c r="G1497" s="155"/>
    </row>
    <row r="1498" spans="1:7" s="123" customFormat="1" x14ac:dyDescent="0.2">
      <c r="A1498" s="125"/>
      <c r="B1498" s="126"/>
      <c r="D1498" s="126"/>
      <c r="E1498" s="124"/>
      <c r="F1498" s="155"/>
      <c r="G1498" s="155"/>
    </row>
    <row r="1499" spans="1:7" s="123" customFormat="1" x14ac:dyDescent="0.2">
      <c r="A1499" s="125"/>
      <c r="B1499" s="126"/>
      <c r="D1499" s="126"/>
      <c r="E1499" s="124"/>
      <c r="F1499" s="155"/>
      <c r="G1499" s="155"/>
    </row>
    <row r="1500" spans="1:7" s="123" customFormat="1" x14ac:dyDescent="0.2">
      <c r="A1500" s="125"/>
      <c r="B1500" s="126"/>
      <c r="D1500" s="126"/>
      <c r="E1500" s="124"/>
      <c r="F1500" s="155"/>
      <c r="G1500" s="155"/>
    </row>
    <row r="1501" spans="1:7" s="123" customFormat="1" x14ac:dyDescent="0.2">
      <c r="A1501" s="125"/>
      <c r="B1501" s="126"/>
      <c r="D1501" s="126"/>
      <c r="E1501" s="124"/>
      <c r="F1501" s="155"/>
      <c r="G1501" s="155"/>
    </row>
    <row r="1502" spans="1:7" s="123" customFormat="1" x14ac:dyDescent="0.2">
      <c r="A1502" s="125"/>
      <c r="B1502" s="126"/>
      <c r="D1502" s="126"/>
      <c r="E1502" s="124"/>
      <c r="F1502" s="155"/>
      <c r="G1502" s="155"/>
    </row>
    <row r="1503" spans="1:7" s="123" customFormat="1" x14ac:dyDescent="0.2">
      <c r="A1503" s="125"/>
      <c r="B1503" s="126"/>
      <c r="D1503" s="126"/>
      <c r="E1503" s="124"/>
      <c r="F1503" s="155"/>
      <c r="G1503" s="155"/>
    </row>
    <row r="1504" spans="1:7" s="123" customFormat="1" x14ac:dyDescent="0.2">
      <c r="A1504" s="125"/>
      <c r="B1504" s="126"/>
      <c r="D1504" s="126"/>
      <c r="E1504" s="124"/>
      <c r="F1504" s="155"/>
      <c r="G1504" s="155"/>
    </row>
    <row r="1505" spans="1:7" s="123" customFormat="1" x14ac:dyDescent="0.2">
      <c r="A1505" s="125"/>
      <c r="B1505" s="126"/>
      <c r="D1505" s="126"/>
      <c r="E1505" s="124"/>
      <c r="F1505" s="155"/>
      <c r="G1505" s="155"/>
    </row>
    <row r="1506" spans="1:7" s="123" customFormat="1" x14ac:dyDescent="0.2">
      <c r="A1506" s="125"/>
      <c r="B1506" s="126"/>
      <c r="D1506" s="126"/>
      <c r="E1506" s="124"/>
      <c r="F1506" s="155"/>
      <c r="G1506" s="155"/>
    </row>
    <row r="1507" spans="1:7" s="123" customFormat="1" x14ac:dyDescent="0.2">
      <c r="A1507" s="125"/>
      <c r="B1507" s="126"/>
      <c r="D1507" s="126"/>
      <c r="E1507" s="124"/>
      <c r="F1507" s="155"/>
      <c r="G1507" s="155"/>
    </row>
    <row r="1508" spans="1:7" s="123" customFormat="1" x14ac:dyDescent="0.2">
      <c r="A1508" s="125"/>
      <c r="B1508" s="126"/>
      <c r="D1508" s="126"/>
      <c r="E1508" s="124"/>
      <c r="F1508" s="155"/>
      <c r="G1508" s="155"/>
    </row>
    <row r="1509" spans="1:7" s="123" customFormat="1" x14ac:dyDescent="0.2">
      <c r="A1509" s="125"/>
      <c r="B1509" s="126"/>
      <c r="D1509" s="126"/>
      <c r="E1509" s="124"/>
      <c r="F1509" s="155"/>
      <c r="G1509" s="155"/>
    </row>
    <row r="1510" spans="1:7" s="123" customFormat="1" x14ac:dyDescent="0.2">
      <c r="A1510" s="125"/>
      <c r="B1510" s="126"/>
      <c r="D1510" s="126"/>
      <c r="E1510" s="124"/>
      <c r="F1510" s="155"/>
      <c r="G1510" s="155"/>
    </row>
    <row r="1511" spans="1:7" s="123" customFormat="1" x14ac:dyDescent="0.2">
      <c r="A1511" s="125"/>
      <c r="B1511" s="126"/>
      <c r="D1511" s="126"/>
      <c r="E1511" s="124"/>
      <c r="F1511" s="155"/>
      <c r="G1511" s="155"/>
    </row>
    <row r="1512" spans="1:7" s="123" customFormat="1" x14ac:dyDescent="0.2">
      <c r="A1512" s="125"/>
      <c r="B1512" s="126"/>
      <c r="D1512" s="126"/>
      <c r="E1512" s="124"/>
      <c r="F1512" s="155"/>
      <c r="G1512" s="155"/>
    </row>
    <row r="1513" spans="1:7" s="123" customFormat="1" x14ac:dyDescent="0.2">
      <c r="A1513" s="125"/>
      <c r="B1513" s="126"/>
      <c r="D1513" s="126"/>
      <c r="E1513" s="124"/>
      <c r="F1513" s="155"/>
      <c r="G1513" s="155"/>
    </row>
    <row r="1514" spans="1:7" s="123" customFormat="1" x14ac:dyDescent="0.2">
      <c r="A1514" s="125"/>
      <c r="B1514" s="126"/>
      <c r="D1514" s="126"/>
      <c r="E1514" s="124"/>
      <c r="F1514" s="155"/>
      <c r="G1514" s="155"/>
    </row>
    <row r="1515" spans="1:7" s="123" customFormat="1" x14ac:dyDescent="0.2">
      <c r="A1515" s="125"/>
      <c r="B1515" s="126"/>
      <c r="D1515" s="126"/>
      <c r="E1515" s="124"/>
      <c r="F1515" s="155"/>
      <c r="G1515" s="155"/>
    </row>
    <row r="1516" spans="1:7" s="123" customFormat="1" x14ac:dyDescent="0.2">
      <c r="A1516" s="125"/>
      <c r="B1516" s="126"/>
      <c r="D1516" s="126"/>
      <c r="E1516" s="124"/>
      <c r="F1516" s="155"/>
      <c r="G1516" s="155"/>
    </row>
    <row r="1517" spans="1:7" s="123" customFormat="1" x14ac:dyDescent="0.2">
      <c r="A1517" s="125"/>
      <c r="B1517" s="126"/>
      <c r="D1517" s="126"/>
      <c r="E1517" s="124"/>
      <c r="F1517" s="155"/>
      <c r="G1517" s="155"/>
    </row>
    <row r="1518" spans="1:7" s="123" customFormat="1" x14ac:dyDescent="0.2">
      <c r="A1518" s="125"/>
      <c r="B1518" s="126"/>
      <c r="D1518" s="126"/>
      <c r="E1518" s="124"/>
      <c r="F1518" s="155"/>
      <c r="G1518" s="155"/>
    </row>
    <row r="1519" spans="1:7" s="123" customFormat="1" x14ac:dyDescent="0.2">
      <c r="A1519" s="125"/>
      <c r="B1519" s="126"/>
      <c r="D1519" s="126"/>
      <c r="E1519" s="124"/>
      <c r="F1519" s="155"/>
      <c r="G1519" s="155"/>
    </row>
    <row r="1520" spans="1:7" s="123" customFormat="1" x14ac:dyDescent="0.2">
      <c r="A1520" s="125"/>
      <c r="B1520" s="126"/>
      <c r="D1520" s="126"/>
      <c r="E1520" s="124"/>
      <c r="F1520" s="155"/>
      <c r="G1520" s="155"/>
    </row>
    <row r="1521" spans="1:7" s="123" customFormat="1" x14ac:dyDescent="0.2">
      <c r="A1521" s="125"/>
      <c r="B1521" s="126"/>
      <c r="D1521" s="126"/>
      <c r="E1521" s="124"/>
      <c r="F1521" s="155"/>
      <c r="G1521" s="155"/>
    </row>
    <row r="1522" spans="1:7" s="123" customFormat="1" x14ac:dyDescent="0.2">
      <c r="A1522" s="125"/>
      <c r="B1522" s="126"/>
      <c r="D1522" s="126"/>
      <c r="E1522" s="124"/>
      <c r="F1522" s="155"/>
      <c r="G1522" s="155"/>
    </row>
    <row r="1523" spans="1:7" s="123" customFormat="1" x14ac:dyDescent="0.2">
      <c r="A1523" s="125"/>
      <c r="B1523" s="126"/>
      <c r="D1523" s="126"/>
      <c r="E1523" s="124"/>
      <c r="F1523" s="155"/>
      <c r="G1523" s="155"/>
    </row>
    <row r="1524" spans="1:7" s="123" customFormat="1" x14ac:dyDescent="0.2">
      <c r="A1524" s="125"/>
      <c r="B1524" s="126"/>
      <c r="D1524" s="126"/>
      <c r="E1524" s="124"/>
      <c r="F1524" s="155"/>
      <c r="G1524" s="155"/>
    </row>
    <row r="1525" spans="1:7" s="123" customFormat="1" x14ac:dyDescent="0.2">
      <c r="A1525" s="125"/>
      <c r="B1525" s="126"/>
      <c r="D1525" s="126"/>
      <c r="E1525" s="124"/>
      <c r="F1525" s="155"/>
      <c r="G1525" s="155"/>
    </row>
    <row r="1526" spans="1:7" s="123" customFormat="1" x14ac:dyDescent="0.2">
      <c r="A1526" s="125"/>
      <c r="B1526" s="126"/>
      <c r="D1526" s="126"/>
      <c r="E1526" s="124"/>
      <c r="F1526" s="155"/>
      <c r="G1526" s="155"/>
    </row>
    <row r="1527" spans="1:7" s="123" customFormat="1" x14ac:dyDescent="0.2">
      <c r="A1527" s="125"/>
      <c r="B1527" s="126"/>
      <c r="D1527" s="126"/>
      <c r="E1527" s="124"/>
      <c r="F1527" s="155"/>
      <c r="G1527" s="155"/>
    </row>
    <row r="1528" spans="1:7" s="123" customFormat="1" x14ac:dyDescent="0.2">
      <c r="A1528" s="125"/>
      <c r="B1528" s="126"/>
      <c r="D1528" s="126"/>
      <c r="E1528" s="124"/>
      <c r="F1528" s="155"/>
      <c r="G1528" s="155"/>
    </row>
    <row r="1529" spans="1:7" s="123" customFormat="1" x14ac:dyDescent="0.2">
      <c r="A1529" s="125"/>
      <c r="B1529" s="126"/>
      <c r="D1529" s="126"/>
      <c r="E1529" s="124"/>
      <c r="F1529" s="155"/>
      <c r="G1529" s="155"/>
    </row>
    <row r="1530" spans="1:7" s="123" customFormat="1" x14ac:dyDescent="0.2">
      <c r="A1530" s="125"/>
      <c r="B1530" s="126"/>
      <c r="D1530" s="126"/>
      <c r="E1530" s="124"/>
      <c r="F1530" s="155"/>
      <c r="G1530" s="155"/>
    </row>
    <row r="1531" spans="1:7" s="123" customFormat="1" x14ac:dyDescent="0.2">
      <c r="A1531" s="125"/>
      <c r="B1531" s="126"/>
      <c r="D1531" s="126"/>
      <c r="E1531" s="124"/>
      <c r="F1531" s="155"/>
      <c r="G1531" s="155"/>
    </row>
    <row r="1532" spans="1:7" s="123" customFormat="1" x14ac:dyDescent="0.2">
      <c r="A1532" s="125"/>
      <c r="B1532" s="126"/>
      <c r="D1532" s="126"/>
      <c r="E1532" s="124"/>
      <c r="F1532" s="155"/>
      <c r="G1532" s="155"/>
    </row>
    <row r="1533" spans="1:7" s="123" customFormat="1" x14ac:dyDescent="0.2">
      <c r="A1533" s="125"/>
      <c r="B1533" s="126"/>
      <c r="D1533" s="126"/>
      <c r="E1533" s="124"/>
      <c r="F1533" s="155"/>
      <c r="G1533" s="155"/>
    </row>
    <row r="1534" spans="1:7" s="123" customFormat="1" x14ac:dyDescent="0.2">
      <c r="A1534" s="125"/>
      <c r="B1534" s="126"/>
      <c r="D1534" s="126"/>
      <c r="E1534" s="124"/>
      <c r="F1534" s="155"/>
      <c r="G1534" s="155"/>
    </row>
    <row r="1535" spans="1:7" s="123" customFormat="1" x14ac:dyDescent="0.2">
      <c r="A1535" s="125"/>
      <c r="B1535" s="126"/>
      <c r="D1535" s="126"/>
      <c r="E1535" s="124"/>
      <c r="F1535" s="155"/>
      <c r="G1535" s="155"/>
    </row>
    <row r="1536" spans="1:7" s="123" customFormat="1" x14ac:dyDescent="0.2">
      <c r="A1536" s="125"/>
      <c r="B1536" s="126"/>
      <c r="D1536" s="126"/>
      <c r="E1536" s="124"/>
      <c r="F1536" s="155"/>
      <c r="G1536" s="155"/>
    </row>
    <row r="1537" spans="1:7" s="123" customFormat="1" x14ac:dyDescent="0.2">
      <c r="A1537" s="125"/>
      <c r="B1537" s="126"/>
      <c r="D1537" s="126"/>
      <c r="E1537" s="124"/>
      <c r="F1537" s="155"/>
      <c r="G1537" s="155"/>
    </row>
    <row r="1538" spans="1:7" s="123" customFormat="1" x14ac:dyDescent="0.2">
      <c r="A1538" s="125"/>
      <c r="B1538" s="126"/>
      <c r="D1538" s="126"/>
      <c r="E1538" s="124"/>
      <c r="F1538" s="155"/>
      <c r="G1538" s="155"/>
    </row>
    <row r="1539" spans="1:7" s="123" customFormat="1" x14ac:dyDescent="0.2">
      <c r="A1539" s="125"/>
      <c r="B1539" s="126"/>
      <c r="D1539" s="126"/>
      <c r="E1539" s="124"/>
      <c r="F1539" s="155"/>
      <c r="G1539" s="155"/>
    </row>
    <row r="1540" spans="1:7" s="123" customFormat="1" x14ac:dyDescent="0.2">
      <c r="A1540" s="125"/>
      <c r="B1540" s="126"/>
      <c r="D1540" s="126"/>
      <c r="E1540" s="124"/>
      <c r="F1540" s="155"/>
      <c r="G1540" s="155"/>
    </row>
    <row r="1541" spans="1:7" s="123" customFormat="1" x14ac:dyDescent="0.2">
      <c r="A1541" s="125"/>
      <c r="B1541" s="126"/>
      <c r="D1541" s="126"/>
      <c r="E1541" s="124"/>
      <c r="F1541" s="155"/>
      <c r="G1541" s="155"/>
    </row>
    <row r="1542" spans="1:7" s="123" customFormat="1" x14ac:dyDescent="0.2">
      <c r="A1542" s="125"/>
      <c r="B1542" s="126"/>
      <c r="D1542" s="126"/>
      <c r="E1542" s="124"/>
      <c r="F1542" s="155"/>
      <c r="G1542" s="155"/>
    </row>
    <row r="1543" spans="1:7" s="123" customFormat="1" x14ac:dyDescent="0.2">
      <c r="A1543" s="125"/>
      <c r="B1543" s="126"/>
      <c r="D1543" s="126"/>
      <c r="E1543" s="124"/>
      <c r="F1543" s="155"/>
      <c r="G1543" s="155"/>
    </row>
    <row r="1544" spans="1:7" s="123" customFormat="1" x14ac:dyDescent="0.2">
      <c r="A1544" s="125"/>
      <c r="B1544" s="126"/>
      <c r="D1544" s="126"/>
      <c r="E1544" s="124"/>
      <c r="F1544" s="155"/>
      <c r="G1544" s="155"/>
    </row>
    <row r="1545" spans="1:7" s="123" customFormat="1" x14ac:dyDescent="0.2">
      <c r="A1545" s="125"/>
      <c r="B1545" s="126"/>
      <c r="D1545" s="126"/>
      <c r="E1545" s="124"/>
      <c r="F1545" s="155"/>
      <c r="G1545" s="155"/>
    </row>
    <row r="1546" spans="1:7" s="123" customFormat="1" x14ac:dyDescent="0.2">
      <c r="A1546" s="125"/>
      <c r="B1546" s="126"/>
      <c r="D1546" s="126"/>
      <c r="E1546" s="124"/>
      <c r="F1546" s="155"/>
      <c r="G1546" s="155"/>
    </row>
    <row r="1547" spans="1:7" s="123" customFormat="1" x14ac:dyDescent="0.2">
      <c r="A1547" s="125"/>
      <c r="B1547" s="126"/>
      <c r="D1547" s="126"/>
      <c r="E1547" s="124"/>
      <c r="F1547" s="155"/>
      <c r="G1547" s="155"/>
    </row>
    <row r="1548" spans="1:7" s="123" customFormat="1" x14ac:dyDescent="0.2">
      <c r="A1548" s="125"/>
      <c r="B1548" s="126"/>
      <c r="D1548" s="126"/>
      <c r="E1548" s="124"/>
      <c r="F1548" s="155"/>
      <c r="G1548" s="155"/>
    </row>
    <row r="1549" spans="1:7" s="123" customFormat="1" x14ac:dyDescent="0.2">
      <c r="A1549" s="125"/>
      <c r="B1549" s="126"/>
      <c r="D1549" s="126"/>
      <c r="E1549" s="124"/>
      <c r="F1549" s="155"/>
      <c r="G1549" s="155"/>
    </row>
    <row r="1550" spans="1:7" s="123" customFormat="1" x14ac:dyDescent="0.2">
      <c r="A1550" s="125"/>
      <c r="B1550" s="126"/>
      <c r="D1550" s="126"/>
      <c r="E1550" s="124"/>
      <c r="F1550" s="155"/>
      <c r="G1550" s="155"/>
    </row>
    <row r="1551" spans="1:7" s="123" customFormat="1" x14ac:dyDescent="0.2">
      <c r="A1551" s="125"/>
      <c r="B1551" s="126"/>
      <c r="D1551" s="126"/>
      <c r="E1551" s="124"/>
      <c r="F1551" s="155"/>
      <c r="G1551" s="155"/>
    </row>
    <row r="1552" spans="1:7" s="123" customFormat="1" x14ac:dyDescent="0.2">
      <c r="A1552" s="125"/>
      <c r="B1552" s="126"/>
      <c r="D1552" s="126"/>
      <c r="E1552" s="124"/>
      <c r="F1552" s="155"/>
      <c r="G1552" s="155"/>
    </row>
    <row r="1553" spans="1:7" s="123" customFormat="1" x14ac:dyDescent="0.2">
      <c r="A1553" s="125"/>
      <c r="B1553" s="126"/>
      <c r="D1553" s="126"/>
      <c r="E1553" s="124"/>
      <c r="F1553" s="155"/>
      <c r="G1553" s="155"/>
    </row>
    <row r="1554" spans="1:7" s="123" customFormat="1" x14ac:dyDescent="0.2">
      <c r="A1554" s="125"/>
      <c r="B1554" s="126"/>
      <c r="D1554" s="126"/>
      <c r="E1554" s="124"/>
      <c r="F1554" s="155"/>
      <c r="G1554" s="155"/>
    </row>
    <row r="1555" spans="1:7" s="123" customFormat="1" x14ac:dyDescent="0.2">
      <c r="A1555" s="125"/>
      <c r="B1555" s="126"/>
      <c r="D1555" s="126"/>
      <c r="E1555" s="124"/>
      <c r="F1555" s="155"/>
      <c r="G1555" s="155"/>
    </row>
    <row r="1556" spans="1:7" s="123" customFormat="1" x14ac:dyDescent="0.2">
      <c r="A1556" s="125"/>
      <c r="B1556" s="126"/>
      <c r="D1556" s="126"/>
      <c r="E1556" s="124"/>
      <c r="F1556" s="155"/>
      <c r="G1556" s="155"/>
    </row>
    <row r="1557" spans="1:7" s="123" customFormat="1" x14ac:dyDescent="0.2">
      <c r="A1557" s="125"/>
      <c r="B1557" s="126"/>
      <c r="D1557" s="126"/>
      <c r="E1557" s="124"/>
      <c r="F1557" s="155"/>
      <c r="G1557" s="155"/>
    </row>
    <row r="1558" spans="1:7" s="123" customFormat="1" x14ac:dyDescent="0.2">
      <c r="A1558" s="125"/>
      <c r="B1558" s="126"/>
      <c r="D1558" s="126"/>
      <c r="E1558" s="124"/>
      <c r="F1558" s="155"/>
      <c r="G1558" s="155"/>
    </row>
    <row r="1559" spans="1:7" s="123" customFormat="1" x14ac:dyDescent="0.2">
      <c r="A1559" s="125"/>
      <c r="B1559" s="126"/>
      <c r="D1559" s="126"/>
      <c r="E1559" s="124"/>
      <c r="F1559" s="155"/>
      <c r="G1559" s="155"/>
    </row>
    <row r="1560" spans="1:7" s="123" customFormat="1" x14ac:dyDescent="0.2">
      <c r="A1560" s="125"/>
      <c r="B1560" s="126"/>
      <c r="D1560" s="126"/>
      <c r="E1560" s="124"/>
      <c r="F1560" s="155"/>
      <c r="G1560" s="155"/>
    </row>
    <row r="1561" spans="1:7" s="123" customFormat="1" x14ac:dyDescent="0.2">
      <c r="A1561" s="125"/>
      <c r="B1561" s="126"/>
      <c r="D1561" s="126"/>
      <c r="E1561" s="124"/>
      <c r="F1561" s="155"/>
      <c r="G1561" s="155"/>
    </row>
    <row r="1562" spans="1:7" s="123" customFormat="1" x14ac:dyDescent="0.2">
      <c r="A1562" s="125"/>
      <c r="B1562" s="126"/>
      <c r="D1562" s="126"/>
      <c r="E1562" s="124"/>
      <c r="F1562" s="155"/>
      <c r="G1562" s="155"/>
    </row>
    <row r="1563" spans="1:7" s="123" customFormat="1" x14ac:dyDescent="0.2">
      <c r="A1563" s="125"/>
      <c r="B1563" s="126"/>
      <c r="D1563" s="126"/>
      <c r="E1563" s="124"/>
      <c r="F1563" s="155"/>
      <c r="G1563" s="155"/>
    </row>
    <row r="1564" spans="1:7" s="123" customFormat="1" x14ac:dyDescent="0.2">
      <c r="A1564" s="125"/>
      <c r="B1564" s="126"/>
      <c r="D1564" s="126"/>
      <c r="E1564" s="124"/>
      <c r="F1564" s="155"/>
      <c r="G1564" s="155"/>
    </row>
    <row r="1565" spans="1:7" s="123" customFormat="1" x14ac:dyDescent="0.2">
      <c r="A1565" s="125"/>
      <c r="B1565" s="126"/>
      <c r="D1565" s="126"/>
      <c r="E1565" s="124"/>
      <c r="F1565" s="155"/>
      <c r="G1565" s="155"/>
    </row>
    <row r="1566" spans="1:7" s="123" customFormat="1" x14ac:dyDescent="0.2">
      <c r="A1566" s="125"/>
      <c r="B1566" s="126"/>
      <c r="D1566" s="126"/>
      <c r="E1566" s="124"/>
      <c r="F1566" s="155"/>
      <c r="G1566" s="155"/>
    </row>
    <row r="1567" spans="1:7" s="123" customFormat="1" x14ac:dyDescent="0.2">
      <c r="A1567" s="125"/>
      <c r="B1567" s="126"/>
      <c r="D1567" s="126"/>
      <c r="E1567" s="124"/>
      <c r="F1567" s="155"/>
      <c r="G1567" s="155"/>
    </row>
    <row r="1568" spans="1:7" s="123" customFormat="1" x14ac:dyDescent="0.2">
      <c r="A1568" s="125"/>
      <c r="B1568" s="126"/>
      <c r="D1568" s="126"/>
      <c r="E1568" s="124"/>
      <c r="F1568" s="155"/>
      <c r="G1568" s="155"/>
    </row>
    <row r="1569" spans="1:7" s="123" customFormat="1" x14ac:dyDescent="0.2">
      <c r="A1569" s="125"/>
      <c r="B1569" s="126"/>
      <c r="D1569" s="126"/>
      <c r="E1569" s="124"/>
      <c r="F1569" s="155"/>
      <c r="G1569" s="155"/>
    </row>
    <row r="1570" spans="1:7" s="123" customFormat="1" x14ac:dyDescent="0.2">
      <c r="A1570" s="125"/>
      <c r="B1570" s="126"/>
      <c r="D1570" s="126"/>
      <c r="E1570" s="124"/>
      <c r="F1570" s="155"/>
      <c r="G1570" s="155"/>
    </row>
    <row r="1571" spans="1:7" s="123" customFormat="1" x14ac:dyDescent="0.2">
      <c r="A1571" s="125"/>
      <c r="B1571" s="126"/>
      <c r="D1571" s="126"/>
      <c r="E1571" s="124"/>
      <c r="F1571" s="155"/>
      <c r="G1571" s="155"/>
    </row>
    <row r="1572" spans="1:7" s="123" customFormat="1" x14ac:dyDescent="0.2">
      <c r="A1572" s="125"/>
      <c r="B1572" s="126"/>
      <c r="D1572" s="126"/>
      <c r="E1572" s="124"/>
      <c r="F1572" s="155"/>
      <c r="G1572" s="155"/>
    </row>
    <row r="1573" spans="1:7" s="123" customFormat="1" x14ac:dyDescent="0.2">
      <c r="A1573" s="125"/>
      <c r="B1573" s="126"/>
      <c r="D1573" s="126"/>
      <c r="E1573" s="124"/>
      <c r="F1573" s="155"/>
      <c r="G1573" s="155"/>
    </row>
    <row r="1574" spans="1:7" s="123" customFormat="1" x14ac:dyDescent="0.2">
      <c r="A1574" s="125"/>
      <c r="B1574" s="126"/>
      <c r="D1574" s="126"/>
      <c r="E1574" s="124"/>
      <c r="F1574" s="155"/>
      <c r="G1574" s="155"/>
    </row>
    <row r="1575" spans="1:7" s="123" customFormat="1" x14ac:dyDescent="0.2">
      <c r="A1575" s="125"/>
      <c r="B1575" s="126"/>
      <c r="D1575" s="126"/>
      <c r="E1575" s="124"/>
      <c r="F1575" s="155"/>
      <c r="G1575" s="155"/>
    </row>
    <row r="1576" spans="1:7" s="123" customFormat="1" x14ac:dyDescent="0.2">
      <c r="A1576" s="125"/>
      <c r="B1576" s="126"/>
      <c r="D1576" s="126"/>
      <c r="E1576" s="124"/>
      <c r="F1576" s="155"/>
      <c r="G1576" s="155"/>
    </row>
    <row r="1577" spans="1:7" s="123" customFormat="1" x14ac:dyDescent="0.2">
      <c r="A1577" s="125"/>
      <c r="B1577" s="126"/>
      <c r="D1577" s="126"/>
      <c r="E1577" s="124"/>
      <c r="F1577" s="155"/>
      <c r="G1577" s="155"/>
    </row>
    <row r="1578" spans="1:7" s="123" customFormat="1" x14ac:dyDescent="0.2">
      <c r="A1578" s="125"/>
      <c r="B1578" s="126"/>
      <c r="D1578" s="126"/>
      <c r="E1578" s="124"/>
      <c r="F1578" s="155"/>
      <c r="G1578" s="155"/>
    </row>
    <row r="1579" spans="1:7" s="123" customFormat="1" x14ac:dyDescent="0.2">
      <c r="A1579" s="125"/>
      <c r="B1579" s="126"/>
      <c r="D1579" s="126"/>
      <c r="E1579" s="124"/>
      <c r="F1579" s="155"/>
      <c r="G1579" s="155"/>
    </row>
    <row r="1580" spans="1:7" s="123" customFormat="1" x14ac:dyDescent="0.2">
      <c r="A1580" s="125"/>
      <c r="B1580" s="126"/>
      <c r="D1580" s="126"/>
      <c r="E1580" s="124"/>
      <c r="F1580" s="155"/>
      <c r="G1580" s="155"/>
    </row>
    <row r="1581" spans="1:7" s="123" customFormat="1" x14ac:dyDescent="0.2">
      <c r="A1581" s="125"/>
      <c r="B1581" s="126"/>
      <c r="D1581" s="126"/>
      <c r="E1581" s="124"/>
      <c r="F1581" s="155"/>
      <c r="G1581" s="155"/>
    </row>
    <row r="1582" spans="1:7" s="123" customFormat="1" x14ac:dyDescent="0.2">
      <c r="A1582" s="125"/>
      <c r="B1582" s="126"/>
      <c r="D1582" s="126"/>
      <c r="E1582" s="124"/>
      <c r="F1582" s="155"/>
      <c r="G1582" s="155"/>
    </row>
    <row r="1583" spans="1:7" s="123" customFormat="1" x14ac:dyDescent="0.2">
      <c r="A1583" s="125"/>
      <c r="B1583" s="126"/>
      <c r="D1583" s="126"/>
      <c r="E1583" s="124"/>
      <c r="F1583" s="155"/>
      <c r="G1583" s="155"/>
    </row>
    <row r="1584" spans="1:7" s="123" customFormat="1" x14ac:dyDescent="0.2">
      <c r="A1584" s="125"/>
      <c r="B1584" s="126"/>
      <c r="D1584" s="126"/>
      <c r="E1584" s="124"/>
      <c r="F1584" s="155"/>
      <c r="G1584" s="155"/>
    </row>
    <row r="1585" spans="1:7" s="123" customFormat="1" x14ac:dyDescent="0.2">
      <c r="A1585" s="125"/>
      <c r="B1585" s="126"/>
      <c r="D1585" s="126"/>
      <c r="E1585" s="124"/>
      <c r="F1585" s="155"/>
      <c r="G1585" s="155"/>
    </row>
    <row r="1586" spans="1:7" s="123" customFormat="1" x14ac:dyDescent="0.2">
      <c r="A1586" s="125"/>
      <c r="B1586" s="126"/>
      <c r="D1586" s="126"/>
      <c r="E1586" s="124"/>
      <c r="F1586" s="155"/>
      <c r="G1586" s="155"/>
    </row>
    <row r="1587" spans="1:7" s="123" customFormat="1" x14ac:dyDescent="0.2">
      <c r="A1587" s="125"/>
      <c r="B1587" s="126"/>
      <c r="D1587" s="126"/>
      <c r="E1587" s="124"/>
      <c r="F1587" s="155"/>
      <c r="G1587" s="155"/>
    </row>
    <row r="1588" spans="1:7" s="123" customFormat="1" x14ac:dyDescent="0.2">
      <c r="A1588" s="125"/>
      <c r="B1588" s="126"/>
      <c r="D1588" s="126"/>
      <c r="E1588" s="124"/>
      <c r="F1588" s="155"/>
      <c r="G1588" s="155"/>
    </row>
    <row r="1589" spans="1:7" s="123" customFormat="1" x14ac:dyDescent="0.2">
      <c r="A1589" s="125"/>
      <c r="B1589" s="126"/>
      <c r="D1589" s="126"/>
      <c r="E1589" s="124"/>
      <c r="F1589" s="155"/>
      <c r="G1589" s="155"/>
    </row>
    <row r="1590" spans="1:7" s="123" customFormat="1" x14ac:dyDescent="0.2">
      <c r="A1590" s="125"/>
      <c r="B1590" s="126"/>
      <c r="D1590" s="126"/>
      <c r="E1590" s="124"/>
      <c r="F1590" s="155"/>
      <c r="G1590" s="155"/>
    </row>
    <row r="1591" spans="1:7" s="123" customFormat="1" x14ac:dyDescent="0.2">
      <c r="A1591" s="125"/>
      <c r="B1591" s="126"/>
      <c r="D1591" s="126"/>
      <c r="E1591" s="124"/>
      <c r="F1591" s="155"/>
      <c r="G1591" s="155"/>
    </row>
    <row r="1592" spans="1:7" s="123" customFormat="1" x14ac:dyDescent="0.2">
      <c r="A1592" s="125"/>
      <c r="B1592" s="126"/>
      <c r="D1592" s="126"/>
      <c r="E1592" s="124"/>
      <c r="F1592" s="155"/>
      <c r="G1592" s="155"/>
    </row>
    <row r="1593" spans="1:7" s="123" customFormat="1" x14ac:dyDescent="0.2">
      <c r="A1593" s="125"/>
      <c r="B1593" s="126"/>
      <c r="D1593" s="126"/>
      <c r="E1593" s="124"/>
      <c r="F1593" s="155"/>
      <c r="G1593" s="155"/>
    </row>
    <row r="1594" spans="1:7" s="123" customFormat="1" x14ac:dyDescent="0.2">
      <c r="A1594" s="125"/>
      <c r="B1594" s="126"/>
      <c r="D1594" s="126"/>
      <c r="E1594" s="124"/>
      <c r="F1594" s="155"/>
      <c r="G1594" s="155"/>
    </row>
    <row r="1595" spans="1:7" s="123" customFormat="1" x14ac:dyDescent="0.2">
      <c r="A1595" s="125"/>
      <c r="B1595" s="126"/>
      <c r="D1595" s="126"/>
      <c r="E1595" s="124"/>
      <c r="F1595" s="155"/>
      <c r="G1595" s="155"/>
    </row>
    <row r="1596" spans="1:7" s="123" customFormat="1" x14ac:dyDescent="0.2">
      <c r="A1596" s="125"/>
      <c r="B1596" s="126"/>
      <c r="D1596" s="126"/>
      <c r="E1596" s="124"/>
      <c r="F1596" s="155"/>
      <c r="G1596" s="155"/>
    </row>
    <row r="1597" spans="1:7" s="123" customFormat="1" x14ac:dyDescent="0.2">
      <c r="A1597" s="125"/>
      <c r="B1597" s="126"/>
      <c r="D1597" s="126"/>
      <c r="E1597" s="124"/>
      <c r="F1597" s="155"/>
      <c r="G1597" s="155"/>
    </row>
    <row r="1598" spans="1:7" s="123" customFormat="1" x14ac:dyDescent="0.2">
      <c r="A1598" s="125"/>
      <c r="B1598" s="126"/>
      <c r="D1598" s="126"/>
      <c r="E1598" s="124"/>
      <c r="F1598" s="155"/>
      <c r="G1598" s="155"/>
    </row>
    <row r="1599" spans="1:7" s="123" customFormat="1" x14ac:dyDescent="0.2">
      <c r="A1599" s="125"/>
      <c r="B1599" s="126"/>
      <c r="D1599" s="126"/>
      <c r="E1599" s="124"/>
      <c r="F1599" s="155"/>
      <c r="G1599" s="155"/>
    </row>
    <row r="1600" spans="1:7" s="123" customFormat="1" x14ac:dyDescent="0.2">
      <c r="A1600" s="125"/>
      <c r="B1600" s="126"/>
      <c r="D1600" s="126"/>
      <c r="E1600" s="124"/>
      <c r="F1600" s="155"/>
      <c r="G1600" s="155"/>
    </row>
    <row r="1601" spans="1:7" s="123" customFormat="1" x14ac:dyDescent="0.2">
      <c r="A1601" s="125"/>
      <c r="B1601" s="126"/>
      <c r="D1601" s="126"/>
      <c r="E1601" s="124"/>
      <c r="F1601" s="155"/>
      <c r="G1601" s="155"/>
    </row>
    <row r="1602" spans="1:7" s="123" customFormat="1" x14ac:dyDescent="0.2">
      <c r="A1602" s="125"/>
      <c r="B1602" s="126"/>
      <c r="D1602" s="126"/>
      <c r="E1602" s="124"/>
      <c r="F1602" s="155"/>
      <c r="G1602" s="155"/>
    </row>
    <row r="1603" spans="1:7" s="123" customFormat="1" x14ac:dyDescent="0.2">
      <c r="A1603" s="125"/>
      <c r="B1603" s="126"/>
      <c r="D1603" s="126"/>
      <c r="E1603" s="124"/>
      <c r="F1603" s="155"/>
      <c r="G1603" s="155"/>
    </row>
    <row r="1604" spans="1:7" s="123" customFormat="1" x14ac:dyDescent="0.2">
      <c r="A1604" s="125"/>
      <c r="B1604" s="126"/>
      <c r="D1604" s="126"/>
      <c r="E1604" s="124"/>
      <c r="F1604" s="155"/>
      <c r="G1604" s="155"/>
    </row>
    <row r="1605" spans="1:7" s="123" customFormat="1" x14ac:dyDescent="0.2">
      <c r="A1605" s="125"/>
      <c r="B1605" s="126"/>
      <c r="D1605" s="126"/>
      <c r="E1605" s="124"/>
      <c r="F1605" s="155"/>
      <c r="G1605" s="155"/>
    </row>
    <row r="1606" spans="1:7" s="123" customFormat="1" x14ac:dyDescent="0.2">
      <c r="A1606" s="125"/>
      <c r="B1606" s="126"/>
      <c r="D1606" s="126"/>
      <c r="E1606" s="124"/>
      <c r="F1606" s="155"/>
      <c r="G1606" s="155"/>
    </row>
    <row r="1607" spans="1:7" s="123" customFormat="1" x14ac:dyDescent="0.2">
      <c r="A1607" s="125"/>
      <c r="B1607" s="126"/>
      <c r="D1607" s="126"/>
      <c r="E1607" s="124"/>
      <c r="F1607" s="155"/>
      <c r="G1607" s="155"/>
    </row>
    <row r="1608" spans="1:7" s="123" customFormat="1" x14ac:dyDescent="0.2">
      <c r="A1608" s="125"/>
      <c r="B1608" s="126"/>
      <c r="D1608" s="126"/>
      <c r="E1608" s="124"/>
      <c r="F1608" s="155"/>
      <c r="G1608" s="155"/>
    </row>
    <row r="1609" spans="1:7" s="123" customFormat="1" x14ac:dyDescent="0.2">
      <c r="A1609" s="125"/>
      <c r="B1609" s="126"/>
      <c r="D1609" s="126"/>
      <c r="E1609" s="124"/>
      <c r="F1609" s="155"/>
      <c r="G1609" s="155"/>
    </row>
    <row r="1610" spans="1:7" s="123" customFormat="1" x14ac:dyDescent="0.2">
      <c r="A1610" s="125"/>
      <c r="B1610" s="126"/>
      <c r="D1610" s="126"/>
      <c r="E1610" s="124"/>
      <c r="F1610" s="155"/>
      <c r="G1610" s="155"/>
    </row>
    <row r="1611" spans="1:7" s="123" customFormat="1" x14ac:dyDescent="0.2">
      <c r="A1611" s="125"/>
      <c r="B1611" s="126"/>
      <c r="D1611" s="126"/>
      <c r="E1611" s="124"/>
      <c r="F1611" s="155"/>
      <c r="G1611" s="155"/>
    </row>
    <row r="1612" spans="1:7" s="123" customFormat="1" x14ac:dyDescent="0.2">
      <c r="A1612" s="125"/>
      <c r="B1612" s="126"/>
      <c r="D1612" s="126"/>
      <c r="E1612" s="124"/>
      <c r="F1612" s="155"/>
      <c r="G1612" s="155"/>
    </row>
    <row r="1613" spans="1:7" s="123" customFormat="1" x14ac:dyDescent="0.2">
      <c r="A1613" s="125"/>
      <c r="B1613" s="126"/>
      <c r="D1613" s="126"/>
      <c r="E1613" s="124"/>
      <c r="F1613" s="155"/>
      <c r="G1613" s="155"/>
    </row>
    <row r="1614" spans="1:7" s="123" customFormat="1" x14ac:dyDescent="0.2">
      <c r="A1614" s="125"/>
      <c r="B1614" s="126"/>
      <c r="D1614" s="126"/>
      <c r="E1614" s="124"/>
      <c r="F1614" s="155"/>
      <c r="G1614" s="155"/>
    </row>
    <row r="1615" spans="1:7" s="123" customFormat="1" x14ac:dyDescent="0.2">
      <c r="A1615" s="125"/>
      <c r="B1615" s="126"/>
      <c r="D1615" s="126"/>
      <c r="E1615" s="124"/>
      <c r="F1615" s="155"/>
      <c r="G1615" s="155"/>
    </row>
    <row r="1616" spans="1:7" s="123" customFormat="1" x14ac:dyDescent="0.2">
      <c r="A1616" s="125"/>
      <c r="B1616" s="126"/>
      <c r="D1616" s="126"/>
      <c r="E1616" s="124"/>
      <c r="F1616" s="155"/>
      <c r="G1616" s="155"/>
    </row>
    <row r="1617" spans="1:7" s="123" customFormat="1" x14ac:dyDescent="0.2">
      <c r="A1617" s="125"/>
      <c r="B1617" s="126"/>
      <c r="D1617" s="126"/>
      <c r="E1617" s="124"/>
      <c r="F1617" s="155"/>
      <c r="G1617" s="155"/>
    </row>
    <row r="1618" spans="1:7" s="123" customFormat="1" x14ac:dyDescent="0.2">
      <c r="A1618" s="125"/>
      <c r="B1618" s="126"/>
      <c r="D1618" s="126"/>
      <c r="E1618" s="124"/>
      <c r="F1618" s="155"/>
      <c r="G1618" s="155"/>
    </row>
    <row r="1619" spans="1:7" s="123" customFormat="1" x14ac:dyDescent="0.2">
      <c r="A1619" s="125"/>
      <c r="B1619" s="126"/>
      <c r="D1619" s="126"/>
      <c r="E1619" s="124"/>
      <c r="F1619" s="155"/>
      <c r="G1619" s="155"/>
    </row>
    <row r="1620" spans="1:7" s="123" customFormat="1" x14ac:dyDescent="0.2">
      <c r="A1620" s="125"/>
      <c r="B1620" s="126"/>
      <c r="D1620" s="126"/>
      <c r="E1620" s="124"/>
      <c r="F1620" s="155"/>
      <c r="G1620" s="155"/>
    </row>
    <row r="1621" spans="1:7" s="123" customFormat="1" x14ac:dyDescent="0.2">
      <c r="A1621" s="125"/>
      <c r="B1621" s="126"/>
      <c r="D1621" s="126"/>
      <c r="E1621" s="124"/>
      <c r="F1621" s="155"/>
      <c r="G1621" s="155"/>
    </row>
    <row r="1622" spans="1:7" s="123" customFormat="1" x14ac:dyDescent="0.2">
      <c r="A1622" s="125"/>
      <c r="B1622" s="126"/>
      <c r="D1622" s="126"/>
      <c r="E1622" s="124"/>
      <c r="F1622" s="155"/>
      <c r="G1622" s="155"/>
    </row>
    <row r="1623" spans="1:7" s="123" customFormat="1" x14ac:dyDescent="0.2">
      <c r="A1623" s="125"/>
      <c r="B1623" s="126"/>
      <c r="D1623" s="126"/>
      <c r="E1623" s="124"/>
      <c r="F1623" s="155"/>
      <c r="G1623" s="155"/>
    </row>
    <row r="1624" spans="1:7" s="123" customFormat="1" x14ac:dyDescent="0.2">
      <c r="A1624" s="125"/>
      <c r="B1624" s="126"/>
      <c r="D1624" s="126"/>
      <c r="E1624" s="124"/>
      <c r="F1624" s="155"/>
      <c r="G1624" s="155"/>
    </row>
    <row r="1625" spans="1:7" s="123" customFormat="1" x14ac:dyDescent="0.2">
      <c r="A1625" s="125"/>
      <c r="B1625" s="126"/>
      <c r="D1625" s="126"/>
      <c r="E1625" s="124"/>
      <c r="F1625" s="155"/>
      <c r="G1625" s="155"/>
    </row>
    <row r="1626" spans="1:7" s="123" customFormat="1" x14ac:dyDescent="0.2">
      <c r="A1626" s="125"/>
      <c r="B1626" s="126"/>
      <c r="D1626" s="126"/>
      <c r="E1626" s="124"/>
      <c r="F1626" s="155"/>
      <c r="G1626" s="155"/>
    </row>
    <row r="1627" spans="1:7" s="123" customFormat="1" x14ac:dyDescent="0.2">
      <c r="A1627" s="125"/>
      <c r="B1627" s="126"/>
      <c r="D1627" s="126"/>
      <c r="E1627" s="124"/>
      <c r="F1627" s="155"/>
      <c r="G1627" s="155"/>
    </row>
    <row r="1628" spans="1:7" s="123" customFormat="1" x14ac:dyDescent="0.2">
      <c r="A1628" s="125"/>
      <c r="B1628" s="126"/>
      <c r="D1628" s="126"/>
      <c r="E1628" s="124"/>
      <c r="F1628" s="155"/>
      <c r="G1628" s="155"/>
    </row>
    <row r="1629" spans="1:7" s="123" customFormat="1" x14ac:dyDescent="0.2">
      <c r="A1629" s="125"/>
      <c r="B1629" s="126"/>
      <c r="D1629" s="126"/>
      <c r="E1629" s="124"/>
      <c r="F1629" s="155"/>
      <c r="G1629" s="155"/>
    </row>
    <row r="1630" spans="1:7" s="123" customFormat="1" x14ac:dyDescent="0.2">
      <c r="A1630" s="125"/>
      <c r="B1630" s="126"/>
      <c r="D1630" s="126"/>
      <c r="E1630" s="124"/>
      <c r="F1630" s="155"/>
      <c r="G1630" s="155"/>
    </row>
    <row r="1631" spans="1:7" s="123" customFormat="1" x14ac:dyDescent="0.2">
      <c r="A1631" s="125"/>
      <c r="B1631" s="126"/>
      <c r="D1631" s="126"/>
      <c r="E1631" s="124"/>
      <c r="F1631" s="155"/>
      <c r="G1631" s="155"/>
    </row>
    <row r="1632" spans="1:7" s="123" customFormat="1" x14ac:dyDescent="0.2">
      <c r="A1632" s="125"/>
      <c r="B1632" s="126"/>
      <c r="D1632" s="126"/>
      <c r="E1632" s="124"/>
      <c r="F1632" s="155"/>
      <c r="G1632" s="155"/>
    </row>
    <row r="1633" spans="1:7" s="123" customFormat="1" x14ac:dyDescent="0.2">
      <c r="A1633" s="125"/>
      <c r="B1633" s="126"/>
      <c r="D1633" s="126"/>
      <c r="E1633" s="124"/>
      <c r="F1633" s="155"/>
      <c r="G1633" s="155"/>
    </row>
    <row r="1634" spans="1:7" s="123" customFormat="1" x14ac:dyDescent="0.2">
      <c r="A1634" s="125"/>
      <c r="B1634" s="126"/>
      <c r="D1634" s="126"/>
      <c r="E1634" s="124"/>
      <c r="F1634" s="155"/>
      <c r="G1634" s="155"/>
    </row>
    <row r="1635" spans="1:7" s="123" customFormat="1" x14ac:dyDescent="0.2">
      <c r="A1635" s="125"/>
      <c r="B1635" s="126"/>
      <c r="D1635" s="126"/>
      <c r="E1635" s="124"/>
      <c r="F1635" s="155"/>
      <c r="G1635" s="155"/>
    </row>
    <row r="1636" spans="1:7" s="123" customFormat="1" x14ac:dyDescent="0.2">
      <c r="A1636" s="125"/>
      <c r="B1636" s="126"/>
      <c r="D1636" s="126"/>
      <c r="E1636" s="124"/>
      <c r="F1636" s="155"/>
      <c r="G1636" s="155"/>
    </row>
    <row r="1637" spans="1:7" s="123" customFormat="1" x14ac:dyDescent="0.2">
      <c r="A1637" s="125"/>
      <c r="B1637" s="126"/>
      <c r="D1637" s="126"/>
      <c r="E1637" s="124"/>
      <c r="F1637" s="155"/>
      <c r="G1637" s="155"/>
    </row>
    <row r="1638" spans="1:7" s="123" customFormat="1" x14ac:dyDescent="0.2">
      <c r="A1638" s="125"/>
      <c r="B1638" s="126"/>
      <c r="D1638" s="126"/>
      <c r="E1638" s="124"/>
      <c r="F1638" s="155"/>
      <c r="G1638" s="155"/>
    </row>
    <row r="1639" spans="1:7" s="123" customFormat="1" x14ac:dyDescent="0.2">
      <c r="A1639" s="125"/>
      <c r="B1639" s="126"/>
      <c r="D1639" s="126"/>
      <c r="E1639" s="124"/>
      <c r="F1639" s="155"/>
      <c r="G1639" s="155"/>
    </row>
    <row r="1640" spans="1:7" s="123" customFormat="1" x14ac:dyDescent="0.2">
      <c r="A1640" s="125"/>
      <c r="B1640" s="126"/>
      <c r="D1640" s="126"/>
      <c r="E1640" s="124"/>
      <c r="F1640" s="155"/>
      <c r="G1640" s="155"/>
    </row>
    <row r="1641" spans="1:7" s="123" customFormat="1" x14ac:dyDescent="0.2">
      <c r="A1641" s="125"/>
      <c r="B1641" s="126"/>
      <c r="D1641" s="126"/>
      <c r="E1641" s="124"/>
      <c r="F1641" s="155"/>
      <c r="G1641" s="155"/>
    </row>
    <row r="1642" spans="1:7" s="123" customFormat="1" x14ac:dyDescent="0.2">
      <c r="A1642" s="125"/>
      <c r="B1642" s="126"/>
      <c r="D1642" s="126"/>
      <c r="E1642" s="124"/>
      <c r="F1642" s="155"/>
      <c r="G1642" s="155"/>
    </row>
    <row r="1643" spans="1:7" s="123" customFormat="1" x14ac:dyDescent="0.2">
      <c r="A1643" s="125"/>
      <c r="B1643" s="126"/>
      <c r="D1643" s="126"/>
      <c r="E1643" s="124"/>
      <c r="F1643" s="155"/>
      <c r="G1643" s="155"/>
    </row>
    <row r="1644" spans="1:7" s="123" customFormat="1" x14ac:dyDescent="0.2">
      <c r="A1644" s="125"/>
      <c r="B1644" s="126"/>
      <c r="D1644" s="126"/>
      <c r="E1644" s="124"/>
      <c r="F1644" s="155"/>
      <c r="G1644" s="155"/>
    </row>
    <row r="1645" spans="1:7" s="123" customFormat="1" x14ac:dyDescent="0.2">
      <c r="A1645" s="125"/>
      <c r="B1645" s="126"/>
      <c r="D1645" s="126"/>
      <c r="E1645" s="124"/>
      <c r="F1645" s="155"/>
      <c r="G1645" s="155"/>
    </row>
    <row r="1646" spans="1:7" s="123" customFormat="1" x14ac:dyDescent="0.2">
      <c r="A1646" s="125"/>
      <c r="B1646" s="126"/>
      <c r="D1646" s="126"/>
      <c r="E1646" s="124"/>
      <c r="F1646" s="155"/>
      <c r="G1646" s="155"/>
    </row>
    <row r="1647" spans="1:7" s="123" customFormat="1" x14ac:dyDescent="0.2">
      <c r="A1647" s="125"/>
      <c r="B1647" s="126"/>
      <c r="D1647" s="126"/>
      <c r="E1647" s="124"/>
      <c r="F1647" s="155"/>
      <c r="G1647" s="155"/>
    </row>
    <row r="1648" spans="1:7" s="123" customFormat="1" x14ac:dyDescent="0.2">
      <c r="A1648" s="125"/>
      <c r="B1648" s="126"/>
      <c r="D1648" s="126"/>
      <c r="E1648" s="124"/>
      <c r="F1648" s="155"/>
      <c r="G1648" s="155"/>
    </row>
    <row r="1649" spans="1:7" s="123" customFormat="1" x14ac:dyDescent="0.2">
      <c r="A1649" s="125"/>
      <c r="B1649" s="126"/>
      <c r="D1649" s="126"/>
      <c r="E1649" s="124"/>
      <c r="F1649" s="155"/>
      <c r="G1649" s="155"/>
    </row>
    <row r="1650" spans="1:7" s="123" customFormat="1" x14ac:dyDescent="0.2">
      <c r="A1650" s="125"/>
      <c r="B1650" s="126"/>
      <c r="D1650" s="126"/>
      <c r="E1650" s="124"/>
      <c r="F1650" s="155"/>
      <c r="G1650" s="155"/>
    </row>
    <row r="1651" spans="1:7" s="123" customFormat="1" x14ac:dyDescent="0.2">
      <c r="A1651" s="125"/>
      <c r="B1651" s="126"/>
      <c r="D1651" s="126"/>
      <c r="E1651" s="124"/>
      <c r="F1651" s="155"/>
      <c r="G1651" s="155"/>
    </row>
    <row r="1652" spans="1:7" s="123" customFormat="1" x14ac:dyDescent="0.2">
      <c r="A1652" s="125"/>
      <c r="B1652" s="126"/>
      <c r="D1652" s="126"/>
      <c r="E1652" s="124"/>
      <c r="F1652" s="155"/>
      <c r="G1652" s="155"/>
    </row>
    <row r="1653" spans="1:7" s="123" customFormat="1" x14ac:dyDescent="0.2">
      <c r="A1653" s="125"/>
      <c r="B1653" s="126"/>
      <c r="D1653" s="126"/>
      <c r="E1653" s="124"/>
      <c r="F1653" s="155"/>
      <c r="G1653" s="155"/>
    </row>
    <row r="1654" spans="1:7" s="123" customFormat="1" x14ac:dyDescent="0.2">
      <c r="A1654" s="125"/>
      <c r="B1654" s="126"/>
      <c r="D1654" s="126"/>
      <c r="E1654" s="124"/>
      <c r="F1654" s="155"/>
      <c r="G1654" s="155"/>
    </row>
    <row r="1655" spans="1:7" s="123" customFormat="1" x14ac:dyDescent="0.2">
      <c r="A1655" s="125"/>
      <c r="B1655" s="126"/>
      <c r="D1655" s="126"/>
      <c r="E1655" s="124"/>
      <c r="F1655" s="155"/>
      <c r="G1655" s="155"/>
    </row>
    <row r="1656" spans="1:7" s="123" customFormat="1" x14ac:dyDescent="0.2">
      <c r="A1656" s="125"/>
      <c r="B1656" s="126"/>
      <c r="D1656" s="126"/>
      <c r="E1656" s="124"/>
      <c r="F1656" s="155"/>
      <c r="G1656" s="155"/>
    </row>
    <row r="1657" spans="1:7" s="123" customFormat="1" x14ac:dyDescent="0.2">
      <c r="A1657" s="125"/>
      <c r="B1657" s="126"/>
      <c r="D1657" s="126"/>
      <c r="E1657" s="124"/>
      <c r="F1657" s="155"/>
      <c r="G1657" s="155"/>
    </row>
    <row r="1658" spans="1:7" s="123" customFormat="1" x14ac:dyDescent="0.2">
      <c r="A1658" s="125"/>
      <c r="B1658" s="126"/>
      <c r="D1658" s="126"/>
      <c r="E1658" s="124"/>
      <c r="F1658" s="155"/>
      <c r="G1658" s="155"/>
    </row>
    <row r="1659" spans="1:7" s="123" customFormat="1" x14ac:dyDescent="0.2">
      <c r="A1659" s="125"/>
      <c r="B1659" s="126"/>
      <c r="D1659" s="126"/>
      <c r="E1659" s="124"/>
      <c r="F1659" s="155"/>
      <c r="G1659" s="155"/>
    </row>
    <row r="1660" spans="1:7" s="123" customFormat="1" x14ac:dyDescent="0.2">
      <c r="A1660" s="125"/>
      <c r="B1660" s="126"/>
      <c r="D1660" s="126"/>
      <c r="E1660" s="124"/>
      <c r="F1660" s="155"/>
      <c r="G1660" s="155"/>
    </row>
    <row r="1661" spans="1:7" s="123" customFormat="1" x14ac:dyDescent="0.2">
      <c r="A1661" s="125"/>
      <c r="B1661" s="126"/>
      <c r="D1661" s="126"/>
      <c r="E1661" s="124"/>
      <c r="F1661" s="155"/>
      <c r="G1661" s="155"/>
    </row>
    <row r="1662" spans="1:7" s="123" customFormat="1" x14ac:dyDescent="0.2">
      <c r="A1662" s="125"/>
      <c r="B1662" s="126"/>
      <c r="D1662" s="126"/>
      <c r="E1662" s="124"/>
      <c r="F1662" s="155"/>
      <c r="G1662" s="155"/>
    </row>
    <row r="1663" spans="1:7" s="123" customFormat="1" x14ac:dyDescent="0.2">
      <c r="A1663" s="125"/>
      <c r="B1663" s="126"/>
      <c r="D1663" s="126"/>
      <c r="E1663" s="124"/>
      <c r="F1663" s="155"/>
      <c r="G1663" s="155"/>
    </row>
    <row r="1664" spans="1:7" s="123" customFormat="1" x14ac:dyDescent="0.2">
      <c r="A1664" s="125"/>
      <c r="B1664" s="126"/>
      <c r="D1664" s="126"/>
      <c r="E1664" s="124"/>
      <c r="F1664" s="155"/>
      <c r="G1664" s="155"/>
    </row>
    <row r="1665" spans="1:7" s="123" customFormat="1" x14ac:dyDescent="0.2">
      <c r="A1665" s="125"/>
      <c r="B1665" s="126"/>
      <c r="D1665" s="126"/>
      <c r="E1665" s="124"/>
      <c r="F1665" s="155"/>
      <c r="G1665" s="155"/>
    </row>
    <row r="1666" spans="1:7" s="123" customFormat="1" x14ac:dyDescent="0.2">
      <c r="A1666" s="125"/>
      <c r="B1666" s="126"/>
      <c r="D1666" s="126"/>
      <c r="E1666" s="124"/>
      <c r="F1666" s="155"/>
      <c r="G1666" s="155"/>
    </row>
    <row r="1667" spans="1:7" s="123" customFormat="1" x14ac:dyDescent="0.2">
      <c r="A1667" s="125"/>
      <c r="B1667" s="126"/>
      <c r="D1667" s="126"/>
      <c r="E1667" s="124"/>
      <c r="F1667" s="155"/>
      <c r="G1667" s="155"/>
    </row>
    <row r="1668" spans="1:7" s="123" customFormat="1" x14ac:dyDescent="0.2">
      <c r="A1668" s="125"/>
      <c r="B1668" s="126"/>
      <c r="D1668" s="126"/>
      <c r="E1668" s="124"/>
      <c r="F1668" s="155"/>
      <c r="G1668" s="155"/>
    </row>
    <row r="1669" spans="1:7" s="123" customFormat="1" x14ac:dyDescent="0.2">
      <c r="A1669" s="125"/>
      <c r="B1669" s="126"/>
      <c r="D1669" s="126"/>
      <c r="E1669" s="124"/>
      <c r="F1669" s="155"/>
      <c r="G1669" s="155"/>
    </row>
    <row r="1670" spans="1:7" s="123" customFormat="1" x14ac:dyDescent="0.2">
      <c r="A1670" s="125"/>
      <c r="B1670" s="126"/>
      <c r="D1670" s="126"/>
      <c r="E1670" s="124"/>
      <c r="F1670" s="155"/>
      <c r="G1670" s="155"/>
    </row>
    <row r="1671" spans="1:7" s="123" customFormat="1" x14ac:dyDescent="0.2">
      <c r="A1671" s="125"/>
      <c r="B1671" s="126"/>
      <c r="D1671" s="126"/>
      <c r="E1671" s="124"/>
      <c r="F1671" s="155"/>
      <c r="G1671" s="155"/>
    </row>
    <row r="1672" spans="1:7" s="123" customFormat="1" x14ac:dyDescent="0.2">
      <c r="A1672" s="125"/>
      <c r="B1672" s="126"/>
      <c r="D1672" s="126"/>
      <c r="E1672" s="124"/>
      <c r="F1672" s="155"/>
      <c r="G1672" s="155"/>
    </row>
    <row r="1673" spans="1:7" s="123" customFormat="1" x14ac:dyDescent="0.2">
      <c r="A1673" s="125"/>
      <c r="B1673" s="126"/>
      <c r="D1673" s="126"/>
      <c r="E1673" s="124"/>
      <c r="F1673" s="155"/>
      <c r="G1673" s="155"/>
    </row>
    <row r="1674" spans="1:7" s="123" customFormat="1" x14ac:dyDescent="0.2">
      <c r="A1674" s="125"/>
      <c r="B1674" s="126"/>
      <c r="D1674" s="126"/>
      <c r="E1674" s="124"/>
      <c r="F1674" s="155"/>
      <c r="G1674" s="155"/>
    </row>
    <row r="1675" spans="1:7" s="123" customFormat="1" x14ac:dyDescent="0.2">
      <c r="A1675" s="125"/>
      <c r="B1675" s="126"/>
      <c r="D1675" s="126"/>
      <c r="E1675" s="124"/>
      <c r="F1675" s="155"/>
      <c r="G1675" s="155"/>
    </row>
    <row r="1676" spans="1:7" s="123" customFormat="1" x14ac:dyDescent="0.2">
      <c r="A1676" s="125"/>
      <c r="B1676" s="126"/>
      <c r="D1676" s="126"/>
      <c r="E1676" s="124"/>
      <c r="F1676" s="155"/>
      <c r="G1676" s="155"/>
    </row>
    <row r="1677" spans="1:7" s="123" customFormat="1" x14ac:dyDescent="0.2">
      <c r="A1677" s="125"/>
      <c r="B1677" s="126"/>
      <c r="D1677" s="126"/>
      <c r="E1677" s="124"/>
      <c r="F1677" s="155"/>
      <c r="G1677" s="155"/>
    </row>
    <row r="1678" spans="1:7" s="123" customFormat="1" x14ac:dyDescent="0.2">
      <c r="A1678" s="125"/>
      <c r="B1678" s="126"/>
      <c r="D1678" s="126"/>
      <c r="E1678" s="124"/>
      <c r="F1678" s="155"/>
      <c r="G1678" s="155"/>
    </row>
    <row r="1679" spans="1:7" s="123" customFormat="1" x14ac:dyDescent="0.2">
      <c r="A1679" s="125"/>
      <c r="B1679" s="126"/>
      <c r="D1679" s="126"/>
      <c r="E1679" s="124"/>
      <c r="F1679" s="155"/>
      <c r="G1679" s="155"/>
    </row>
    <row r="1680" spans="1:7" s="123" customFormat="1" x14ac:dyDescent="0.2">
      <c r="A1680" s="125"/>
      <c r="B1680" s="126"/>
      <c r="D1680" s="126"/>
      <c r="E1680" s="124"/>
      <c r="F1680" s="155"/>
      <c r="G1680" s="155"/>
    </row>
    <row r="1681" spans="1:7" s="123" customFormat="1" x14ac:dyDescent="0.2">
      <c r="A1681" s="125"/>
      <c r="B1681" s="126"/>
      <c r="D1681" s="126"/>
      <c r="E1681" s="124"/>
      <c r="F1681" s="155"/>
      <c r="G1681" s="155"/>
    </row>
    <row r="1682" spans="1:7" s="123" customFormat="1" x14ac:dyDescent="0.2">
      <c r="A1682" s="125"/>
      <c r="B1682" s="126"/>
      <c r="D1682" s="126"/>
      <c r="E1682" s="124"/>
      <c r="F1682" s="155"/>
      <c r="G1682" s="155"/>
    </row>
    <row r="1683" spans="1:7" s="123" customFormat="1" x14ac:dyDescent="0.2">
      <c r="A1683" s="125"/>
      <c r="B1683" s="126"/>
      <c r="D1683" s="126"/>
      <c r="E1683" s="124"/>
      <c r="F1683" s="155"/>
      <c r="G1683" s="155"/>
    </row>
    <row r="1684" spans="1:7" s="123" customFormat="1" x14ac:dyDescent="0.2">
      <c r="A1684" s="125"/>
      <c r="B1684" s="126"/>
      <c r="D1684" s="126"/>
      <c r="E1684" s="124"/>
      <c r="F1684" s="155"/>
      <c r="G1684" s="155"/>
    </row>
    <row r="1685" spans="1:7" s="123" customFormat="1" x14ac:dyDescent="0.2">
      <c r="A1685" s="125"/>
      <c r="B1685" s="126"/>
      <c r="D1685" s="126"/>
      <c r="E1685" s="124"/>
      <c r="F1685" s="155"/>
      <c r="G1685" s="155"/>
    </row>
    <row r="1686" spans="1:7" s="123" customFormat="1" x14ac:dyDescent="0.2">
      <c r="A1686" s="125"/>
      <c r="B1686" s="126"/>
      <c r="D1686" s="126"/>
      <c r="E1686" s="124"/>
      <c r="F1686" s="155"/>
      <c r="G1686" s="155"/>
    </row>
    <row r="1687" spans="1:7" s="123" customFormat="1" x14ac:dyDescent="0.2">
      <c r="A1687" s="125"/>
      <c r="B1687" s="126"/>
      <c r="D1687" s="126"/>
      <c r="E1687" s="124"/>
      <c r="F1687" s="155"/>
      <c r="G1687" s="155"/>
    </row>
    <row r="1688" spans="1:7" s="123" customFormat="1" x14ac:dyDescent="0.2">
      <c r="A1688" s="125"/>
      <c r="B1688" s="126"/>
      <c r="D1688" s="126"/>
      <c r="E1688" s="124"/>
      <c r="F1688" s="155"/>
      <c r="G1688" s="155"/>
    </row>
    <row r="1689" spans="1:7" s="123" customFormat="1" x14ac:dyDescent="0.2">
      <c r="A1689" s="125"/>
      <c r="B1689" s="126"/>
      <c r="D1689" s="126"/>
      <c r="E1689" s="124"/>
      <c r="F1689" s="155"/>
      <c r="G1689" s="155"/>
    </row>
    <row r="1690" spans="1:7" s="123" customFormat="1" x14ac:dyDescent="0.2">
      <c r="A1690" s="125"/>
      <c r="B1690" s="126"/>
      <c r="D1690" s="126"/>
      <c r="E1690" s="124"/>
      <c r="F1690" s="155"/>
      <c r="G1690" s="155"/>
    </row>
    <row r="1691" spans="1:7" s="123" customFormat="1" x14ac:dyDescent="0.2">
      <c r="A1691" s="125"/>
      <c r="B1691" s="126"/>
      <c r="D1691" s="126"/>
      <c r="E1691" s="124"/>
      <c r="F1691" s="155"/>
      <c r="G1691" s="155"/>
    </row>
    <row r="1692" spans="1:7" s="123" customFormat="1" x14ac:dyDescent="0.2">
      <c r="A1692" s="125"/>
      <c r="B1692" s="126"/>
      <c r="D1692" s="126"/>
      <c r="E1692" s="124"/>
      <c r="F1692" s="155"/>
      <c r="G1692" s="155"/>
    </row>
    <row r="1693" spans="1:7" s="123" customFormat="1" x14ac:dyDescent="0.2">
      <c r="A1693" s="125"/>
      <c r="B1693" s="126"/>
      <c r="D1693" s="126"/>
      <c r="E1693" s="124"/>
      <c r="F1693" s="155"/>
      <c r="G1693" s="155"/>
    </row>
    <row r="1694" spans="1:7" s="123" customFormat="1" x14ac:dyDescent="0.2">
      <c r="A1694" s="125"/>
      <c r="B1694" s="126"/>
      <c r="D1694" s="126"/>
      <c r="E1694" s="124"/>
      <c r="F1694" s="155"/>
      <c r="G1694" s="155"/>
    </row>
    <row r="1695" spans="1:7" s="123" customFormat="1" x14ac:dyDescent="0.2">
      <c r="A1695" s="125"/>
      <c r="B1695" s="126"/>
      <c r="D1695" s="126"/>
      <c r="E1695" s="124"/>
      <c r="F1695" s="155"/>
      <c r="G1695" s="155"/>
    </row>
    <row r="1696" spans="1:7" s="123" customFormat="1" x14ac:dyDescent="0.2">
      <c r="A1696" s="125"/>
      <c r="B1696" s="126"/>
      <c r="D1696" s="126"/>
      <c r="E1696" s="124"/>
      <c r="F1696" s="155"/>
      <c r="G1696" s="155"/>
    </row>
    <row r="1697" spans="1:7" s="123" customFormat="1" x14ac:dyDescent="0.2">
      <c r="A1697" s="125"/>
      <c r="B1697" s="126"/>
      <c r="D1697" s="126"/>
      <c r="E1697" s="124"/>
      <c r="F1697" s="155"/>
      <c r="G1697" s="155"/>
    </row>
    <row r="1698" spans="1:7" s="123" customFormat="1" x14ac:dyDescent="0.2">
      <c r="A1698" s="125"/>
      <c r="B1698" s="126"/>
      <c r="D1698" s="126"/>
      <c r="E1698" s="124"/>
      <c r="F1698" s="155"/>
      <c r="G1698" s="155"/>
    </row>
    <row r="1699" spans="1:7" s="123" customFormat="1" x14ac:dyDescent="0.2">
      <c r="A1699" s="125"/>
      <c r="B1699" s="126"/>
      <c r="D1699" s="126"/>
      <c r="E1699" s="124"/>
      <c r="F1699" s="155"/>
      <c r="G1699" s="155"/>
    </row>
    <row r="1700" spans="1:7" s="123" customFormat="1" x14ac:dyDescent="0.2">
      <c r="A1700" s="125"/>
      <c r="B1700" s="126"/>
      <c r="D1700" s="126"/>
      <c r="E1700" s="124"/>
      <c r="F1700" s="155"/>
      <c r="G1700" s="155"/>
    </row>
    <row r="1701" spans="1:7" s="123" customFormat="1" x14ac:dyDescent="0.2">
      <c r="A1701" s="125"/>
      <c r="B1701" s="126"/>
      <c r="D1701" s="126"/>
      <c r="E1701" s="124"/>
      <c r="F1701" s="155"/>
      <c r="G1701" s="155"/>
    </row>
    <row r="1702" spans="1:7" s="123" customFormat="1" x14ac:dyDescent="0.2">
      <c r="A1702" s="125"/>
      <c r="B1702" s="126"/>
      <c r="D1702" s="126"/>
      <c r="E1702" s="124"/>
      <c r="F1702" s="155"/>
      <c r="G1702" s="155"/>
    </row>
    <row r="1703" spans="1:7" s="123" customFormat="1" x14ac:dyDescent="0.2">
      <c r="A1703" s="125"/>
      <c r="B1703" s="126"/>
      <c r="D1703" s="126"/>
      <c r="E1703" s="124"/>
      <c r="F1703" s="155"/>
      <c r="G1703" s="155"/>
    </row>
    <row r="1704" spans="1:7" s="123" customFormat="1" x14ac:dyDescent="0.2">
      <c r="A1704" s="125"/>
      <c r="B1704" s="126"/>
      <c r="D1704" s="126"/>
      <c r="E1704" s="124"/>
      <c r="F1704" s="155"/>
      <c r="G1704" s="155"/>
    </row>
    <row r="1705" spans="1:7" s="123" customFormat="1" x14ac:dyDescent="0.2">
      <c r="A1705" s="125"/>
      <c r="B1705" s="126"/>
      <c r="D1705" s="126"/>
      <c r="E1705" s="124"/>
      <c r="F1705" s="155"/>
      <c r="G1705" s="155"/>
    </row>
    <row r="1706" spans="1:7" s="123" customFormat="1" x14ac:dyDescent="0.2">
      <c r="A1706" s="125"/>
      <c r="B1706" s="126"/>
      <c r="D1706" s="126"/>
      <c r="E1706" s="124"/>
      <c r="F1706" s="155"/>
      <c r="G1706" s="155"/>
    </row>
    <row r="1707" spans="1:7" s="123" customFormat="1" x14ac:dyDescent="0.2">
      <c r="A1707" s="125"/>
      <c r="B1707" s="126"/>
      <c r="D1707" s="126"/>
      <c r="E1707" s="124"/>
      <c r="F1707" s="155"/>
      <c r="G1707" s="155"/>
    </row>
    <row r="1708" spans="1:7" s="123" customFormat="1" x14ac:dyDescent="0.2">
      <c r="A1708" s="125"/>
      <c r="B1708" s="126"/>
      <c r="D1708" s="126"/>
      <c r="E1708" s="124"/>
      <c r="F1708" s="155"/>
      <c r="G1708" s="155"/>
    </row>
    <row r="1709" spans="1:7" s="123" customFormat="1" x14ac:dyDescent="0.2">
      <c r="A1709" s="125"/>
      <c r="B1709" s="126"/>
      <c r="D1709" s="126"/>
      <c r="E1709" s="124"/>
      <c r="F1709" s="155"/>
      <c r="G1709" s="155"/>
    </row>
    <row r="1710" spans="1:7" s="123" customFormat="1" x14ac:dyDescent="0.2">
      <c r="A1710" s="125"/>
      <c r="B1710" s="126"/>
      <c r="D1710" s="126"/>
      <c r="E1710" s="124"/>
      <c r="F1710" s="155"/>
      <c r="G1710" s="155"/>
    </row>
    <row r="1711" spans="1:7" s="123" customFormat="1" x14ac:dyDescent="0.2">
      <c r="A1711" s="125"/>
      <c r="B1711" s="126"/>
      <c r="D1711" s="126"/>
      <c r="E1711" s="124"/>
      <c r="F1711" s="155"/>
      <c r="G1711" s="155"/>
    </row>
    <row r="1712" spans="1:7" s="123" customFormat="1" x14ac:dyDescent="0.2">
      <c r="A1712" s="125"/>
      <c r="B1712" s="126"/>
      <c r="D1712" s="126"/>
      <c r="E1712" s="124"/>
      <c r="F1712" s="155"/>
      <c r="G1712" s="155"/>
    </row>
    <row r="1713" spans="1:7" s="123" customFormat="1" x14ac:dyDescent="0.2">
      <c r="A1713" s="125"/>
      <c r="B1713" s="126"/>
      <c r="D1713" s="126"/>
      <c r="E1713" s="124"/>
      <c r="F1713" s="155"/>
      <c r="G1713" s="155"/>
    </row>
    <row r="1714" spans="1:7" s="123" customFormat="1" x14ac:dyDescent="0.2">
      <c r="A1714" s="125"/>
      <c r="B1714" s="126"/>
      <c r="D1714" s="126"/>
      <c r="E1714" s="124"/>
      <c r="F1714" s="155"/>
      <c r="G1714" s="155"/>
    </row>
    <row r="1715" spans="1:7" s="123" customFormat="1" x14ac:dyDescent="0.2">
      <c r="A1715" s="125"/>
      <c r="B1715" s="126"/>
      <c r="D1715" s="126"/>
      <c r="E1715" s="124"/>
      <c r="F1715" s="155"/>
      <c r="G1715" s="155"/>
    </row>
    <row r="1716" spans="1:7" s="123" customFormat="1" x14ac:dyDescent="0.2">
      <c r="A1716" s="125"/>
      <c r="B1716" s="126"/>
      <c r="D1716" s="126"/>
      <c r="E1716" s="124"/>
      <c r="F1716" s="155"/>
      <c r="G1716" s="155"/>
    </row>
    <row r="1717" spans="1:7" s="123" customFormat="1" x14ac:dyDescent="0.2">
      <c r="A1717" s="125"/>
      <c r="B1717" s="126"/>
      <c r="D1717" s="126"/>
      <c r="E1717" s="124"/>
      <c r="F1717" s="155"/>
      <c r="G1717" s="155"/>
    </row>
    <row r="1718" spans="1:7" s="123" customFormat="1" x14ac:dyDescent="0.2">
      <c r="A1718" s="125"/>
      <c r="B1718" s="126"/>
      <c r="D1718" s="126"/>
      <c r="E1718" s="124"/>
      <c r="F1718" s="155"/>
      <c r="G1718" s="155"/>
    </row>
    <row r="1719" spans="1:7" s="123" customFormat="1" x14ac:dyDescent="0.2">
      <c r="A1719" s="125"/>
      <c r="B1719" s="126"/>
      <c r="D1719" s="126"/>
      <c r="E1719" s="124"/>
      <c r="F1719" s="155"/>
      <c r="G1719" s="155"/>
    </row>
    <row r="1720" spans="1:7" s="123" customFormat="1" x14ac:dyDescent="0.2">
      <c r="A1720" s="125"/>
      <c r="B1720" s="126"/>
      <c r="D1720" s="126"/>
      <c r="E1720" s="124"/>
      <c r="F1720" s="155"/>
      <c r="G1720" s="155"/>
    </row>
    <row r="1721" spans="1:7" s="123" customFormat="1" x14ac:dyDescent="0.2">
      <c r="A1721" s="125"/>
      <c r="B1721" s="126"/>
      <c r="D1721" s="126"/>
      <c r="E1721" s="124"/>
      <c r="F1721" s="155"/>
      <c r="G1721" s="155"/>
    </row>
    <row r="1722" spans="1:7" s="123" customFormat="1" x14ac:dyDescent="0.2">
      <c r="A1722" s="125"/>
      <c r="B1722" s="126"/>
      <c r="D1722" s="126"/>
      <c r="E1722" s="124"/>
      <c r="F1722" s="155"/>
      <c r="G1722" s="155"/>
    </row>
    <row r="1723" spans="1:7" s="123" customFormat="1" x14ac:dyDescent="0.2">
      <c r="A1723" s="125"/>
      <c r="B1723" s="126"/>
      <c r="D1723" s="126"/>
      <c r="E1723" s="124"/>
      <c r="F1723" s="155"/>
      <c r="G1723" s="155"/>
    </row>
    <row r="1724" spans="1:7" s="123" customFormat="1" x14ac:dyDescent="0.2">
      <c r="A1724" s="125"/>
      <c r="B1724" s="126"/>
      <c r="D1724" s="126"/>
      <c r="E1724" s="124"/>
      <c r="F1724" s="155"/>
      <c r="G1724" s="155"/>
    </row>
    <row r="1725" spans="1:7" s="123" customFormat="1" x14ac:dyDescent="0.2">
      <c r="A1725" s="125"/>
      <c r="B1725" s="126"/>
      <c r="D1725" s="126"/>
      <c r="E1725" s="124"/>
      <c r="F1725" s="155"/>
      <c r="G1725" s="155"/>
    </row>
    <row r="1726" spans="1:7" s="123" customFormat="1" x14ac:dyDescent="0.2">
      <c r="A1726" s="125"/>
      <c r="B1726" s="126"/>
      <c r="D1726" s="126"/>
      <c r="E1726" s="124"/>
      <c r="F1726" s="155"/>
      <c r="G1726" s="155"/>
    </row>
    <row r="1727" spans="1:7" s="123" customFormat="1" x14ac:dyDescent="0.2">
      <c r="A1727" s="125"/>
      <c r="B1727" s="126"/>
      <c r="D1727" s="126"/>
      <c r="E1727" s="124"/>
      <c r="F1727" s="155"/>
      <c r="G1727" s="155"/>
    </row>
    <row r="1728" spans="1:7" s="123" customFormat="1" x14ac:dyDescent="0.2">
      <c r="A1728" s="125"/>
      <c r="B1728" s="126"/>
      <c r="D1728" s="126"/>
      <c r="E1728" s="124"/>
      <c r="F1728" s="155"/>
      <c r="G1728" s="155"/>
    </row>
    <row r="1729" spans="1:7" s="123" customFormat="1" x14ac:dyDescent="0.2">
      <c r="A1729" s="125"/>
      <c r="B1729" s="126"/>
      <c r="D1729" s="126"/>
      <c r="E1729" s="124"/>
      <c r="F1729" s="155"/>
      <c r="G1729" s="155"/>
    </row>
    <row r="1730" spans="1:7" s="123" customFormat="1" x14ac:dyDescent="0.2">
      <c r="A1730" s="125"/>
      <c r="B1730" s="126"/>
      <c r="D1730" s="126"/>
      <c r="E1730" s="124"/>
      <c r="F1730" s="155"/>
      <c r="G1730" s="155"/>
    </row>
    <row r="1731" spans="1:7" s="123" customFormat="1" x14ac:dyDescent="0.2">
      <c r="A1731" s="125"/>
      <c r="B1731" s="126"/>
      <c r="D1731" s="126"/>
      <c r="E1731" s="124"/>
      <c r="F1731" s="155"/>
      <c r="G1731" s="155"/>
    </row>
    <row r="1732" spans="1:7" s="123" customFormat="1" x14ac:dyDescent="0.2">
      <c r="A1732" s="125"/>
      <c r="B1732" s="126"/>
      <c r="D1732" s="126"/>
      <c r="E1732" s="124"/>
      <c r="F1732" s="155"/>
      <c r="G1732" s="155"/>
    </row>
    <row r="1733" spans="1:7" s="123" customFormat="1" x14ac:dyDescent="0.2">
      <c r="A1733" s="125"/>
      <c r="B1733" s="126"/>
      <c r="D1733" s="126"/>
      <c r="E1733" s="124"/>
      <c r="F1733" s="155"/>
      <c r="G1733" s="155"/>
    </row>
    <row r="1734" spans="1:7" s="123" customFormat="1" x14ac:dyDescent="0.2">
      <c r="A1734" s="125"/>
      <c r="B1734" s="126"/>
      <c r="D1734" s="126"/>
      <c r="E1734" s="124"/>
      <c r="F1734" s="155"/>
      <c r="G1734" s="155"/>
    </row>
    <row r="1735" spans="1:7" s="123" customFormat="1" x14ac:dyDescent="0.2">
      <c r="A1735" s="125"/>
      <c r="B1735" s="126"/>
      <c r="D1735" s="126"/>
      <c r="E1735" s="124"/>
      <c r="F1735" s="155"/>
      <c r="G1735" s="155"/>
    </row>
    <row r="1736" spans="1:7" s="123" customFormat="1" x14ac:dyDescent="0.2">
      <c r="A1736" s="125"/>
      <c r="B1736" s="126"/>
      <c r="D1736" s="126"/>
      <c r="E1736" s="124"/>
      <c r="F1736" s="155"/>
      <c r="G1736" s="155"/>
    </row>
    <row r="1737" spans="1:7" s="123" customFormat="1" x14ac:dyDescent="0.2">
      <c r="A1737" s="125"/>
      <c r="B1737" s="126"/>
      <c r="D1737" s="126"/>
      <c r="E1737" s="124"/>
      <c r="F1737" s="155"/>
      <c r="G1737" s="155"/>
    </row>
    <row r="1738" spans="1:7" s="123" customFormat="1" x14ac:dyDescent="0.2">
      <c r="A1738" s="125"/>
      <c r="B1738" s="126"/>
      <c r="D1738" s="126"/>
      <c r="E1738" s="124"/>
      <c r="F1738" s="155"/>
      <c r="G1738" s="155"/>
    </row>
    <row r="1739" spans="1:7" s="123" customFormat="1" x14ac:dyDescent="0.2">
      <c r="A1739" s="125"/>
      <c r="B1739" s="126"/>
      <c r="D1739" s="126"/>
      <c r="E1739" s="124"/>
      <c r="F1739" s="155"/>
      <c r="G1739" s="155"/>
    </row>
    <row r="1740" spans="1:7" s="123" customFormat="1" x14ac:dyDescent="0.2">
      <c r="A1740" s="125"/>
      <c r="B1740" s="126"/>
      <c r="D1740" s="126"/>
      <c r="E1740" s="124"/>
      <c r="F1740" s="155"/>
      <c r="G1740" s="155"/>
    </row>
    <row r="1741" spans="1:7" s="123" customFormat="1" x14ac:dyDescent="0.2">
      <c r="A1741" s="125"/>
      <c r="B1741" s="126"/>
      <c r="D1741" s="126"/>
      <c r="E1741" s="124"/>
      <c r="F1741" s="155"/>
      <c r="G1741" s="155"/>
    </row>
    <row r="1742" spans="1:7" s="123" customFormat="1" x14ac:dyDescent="0.2">
      <c r="A1742" s="125"/>
      <c r="B1742" s="126"/>
      <c r="D1742" s="126"/>
      <c r="E1742" s="124"/>
      <c r="F1742" s="155"/>
      <c r="G1742" s="155"/>
    </row>
    <row r="1743" spans="1:7" s="123" customFormat="1" x14ac:dyDescent="0.2">
      <c r="A1743" s="125"/>
      <c r="B1743" s="126"/>
      <c r="D1743" s="126"/>
      <c r="E1743" s="124"/>
      <c r="F1743" s="155"/>
      <c r="G1743" s="155"/>
    </row>
    <row r="1744" spans="1:7" s="123" customFormat="1" x14ac:dyDescent="0.2">
      <c r="A1744" s="125"/>
      <c r="B1744" s="126"/>
      <c r="D1744" s="126"/>
      <c r="E1744" s="124"/>
      <c r="F1744" s="155"/>
      <c r="G1744" s="155"/>
    </row>
    <row r="1745" spans="1:7" s="123" customFormat="1" x14ac:dyDescent="0.2">
      <c r="A1745" s="125"/>
      <c r="B1745" s="126"/>
      <c r="D1745" s="126"/>
      <c r="E1745" s="124"/>
      <c r="F1745" s="155"/>
      <c r="G1745" s="155"/>
    </row>
    <row r="1746" spans="1:7" s="123" customFormat="1" x14ac:dyDescent="0.2">
      <c r="A1746" s="125"/>
      <c r="B1746" s="126"/>
      <c r="D1746" s="126"/>
      <c r="E1746" s="124"/>
      <c r="F1746" s="155"/>
      <c r="G1746" s="155"/>
    </row>
    <row r="1747" spans="1:7" s="123" customFormat="1" x14ac:dyDescent="0.2">
      <c r="A1747" s="125"/>
      <c r="B1747" s="126"/>
      <c r="D1747" s="126"/>
      <c r="E1747" s="124"/>
      <c r="F1747" s="155"/>
      <c r="G1747" s="155"/>
    </row>
    <row r="1748" spans="1:7" s="123" customFormat="1" x14ac:dyDescent="0.2">
      <c r="A1748" s="125"/>
      <c r="B1748" s="126"/>
      <c r="D1748" s="126"/>
      <c r="E1748" s="124"/>
      <c r="F1748" s="155"/>
      <c r="G1748" s="155"/>
    </row>
    <row r="1749" spans="1:7" s="123" customFormat="1" x14ac:dyDescent="0.2">
      <c r="A1749" s="125"/>
      <c r="B1749" s="126"/>
      <c r="D1749" s="126"/>
      <c r="E1749" s="124"/>
      <c r="F1749" s="155"/>
      <c r="G1749" s="155"/>
    </row>
    <row r="1750" spans="1:7" s="123" customFormat="1" x14ac:dyDescent="0.2">
      <c r="A1750" s="125"/>
      <c r="B1750" s="126"/>
      <c r="D1750" s="126"/>
      <c r="E1750" s="124"/>
      <c r="F1750" s="155"/>
      <c r="G1750" s="155"/>
    </row>
    <row r="1751" spans="1:7" s="123" customFormat="1" x14ac:dyDescent="0.2">
      <c r="A1751" s="125"/>
      <c r="B1751" s="126"/>
      <c r="D1751" s="126"/>
      <c r="E1751" s="124"/>
      <c r="F1751" s="155"/>
      <c r="G1751" s="155"/>
    </row>
    <row r="1752" spans="1:7" s="123" customFormat="1" x14ac:dyDescent="0.2">
      <c r="A1752" s="125"/>
      <c r="B1752" s="126"/>
      <c r="D1752" s="126"/>
      <c r="E1752" s="124"/>
      <c r="F1752" s="155"/>
      <c r="G1752" s="155"/>
    </row>
    <row r="1753" spans="1:7" s="123" customFormat="1" x14ac:dyDescent="0.2">
      <c r="A1753" s="125"/>
      <c r="B1753" s="126"/>
      <c r="D1753" s="126"/>
      <c r="E1753" s="124"/>
      <c r="F1753" s="155"/>
      <c r="G1753" s="155"/>
    </row>
    <row r="1754" spans="1:7" s="123" customFormat="1" x14ac:dyDescent="0.2">
      <c r="A1754" s="125"/>
      <c r="B1754" s="126"/>
      <c r="D1754" s="126"/>
      <c r="E1754" s="124"/>
      <c r="F1754" s="155"/>
      <c r="G1754" s="155"/>
    </row>
    <row r="1755" spans="1:7" s="123" customFormat="1" x14ac:dyDescent="0.2">
      <c r="A1755" s="125"/>
      <c r="B1755" s="126"/>
      <c r="D1755" s="126"/>
      <c r="E1755" s="124"/>
      <c r="F1755" s="155"/>
      <c r="G1755" s="155"/>
    </row>
    <row r="1756" spans="1:7" s="123" customFormat="1" x14ac:dyDescent="0.2">
      <c r="A1756" s="125"/>
      <c r="B1756" s="126"/>
      <c r="D1756" s="126"/>
      <c r="E1756" s="124"/>
      <c r="F1756" s="155"/>
      <c r="G1756" s="155"/>
    </row>
    <row r="1757" spans="1:7" s="123" customFormat="1" x14ac:dyDescent="0.2">
      <c r="A1757" s="125"/>
      <c r="B1757" s="126"/>
      <c r="D1757" s="126"/>
      <c r="E1757" s="124"/>
      <c r="F1757" s="155"/>
      <c r="G1757" s="155"/>
    </row>
    <row r="1758" spans="1:7" s="123" customFormat="1" x14ac:dyDescent="0.2">
      <c r="A1758" s="125"/>
      <c r="B1758" s="126"/>
      <c r="D1758" s="126"/>
      <c r="E1758" s="124"/>
      <c r="F1758" s="155"/>
      <c r="G1758" s="155"/>
    </row>
    <row r="1759" spans="1:7" s="123" customFormat="1" x14ac:dyDescent="0.2">
      <c r="A1759" s="125"/>
      <c r="B1759" s="126"/>
      <c r="D1759" s="126"/>
      <c r="E1759" s="124"/>
      <c r="F1759" s="155"/>
      <c r="G1759" s="155"/>
    </row>
    <row r="1760" spans="1:7" s="123" customFormat="1" x14ac:dyDescent="0.2">
      <c r="A1760" s="125"/>
      <c r="B1760" s="126"/>
      <c r="D1760" s="126"/>
      <c r="E1760" s="124"/>
      <c r="F1760" s="155"/>
      <c r="G1760" s="155"/>
    </row>
    <row r="1761" spans="1:7" s="123" customFormat="1" x14ac:dyDescent="0.2">
      <c r="A1761" s="125"/>
      <c r="B1761" s="126"/>
      <c r="D1761" s="126"/>
      <c r="E1761" s="124"/>
      <c r="F1761" s="155"/>
      <c r="G1761" s="155"/>
    </row>
    <row r="1762" spans="1:7" s="123" customFormat="1" x14ac:dyDescent="0.2">
      <c r="A1762" s="125"/>
      <c r="B1762" s="126"/>
      <c r="D1762" s="126"/>
      <c r="E1762" s="124"/>
      <c r="F1762" s="155"/>
      <c r="G1762" s="155"/>
    </row>
    <row r="1763" spans="1:7" s="123" customFormat="1" x14ac:dyDescent="0.2">
      <c r="A1763" s="125"/>
      <c r="B1763" s="126"/>
      <c r="D1763" s="126"/>
      <c r="E1763" s="124"/>
      <c r="F1763" s="155"/>
      <c r="G1763" s="155"/>
    </row>
    <row r="1764" spans="1:7" s="123" customFormat="1" x14ac:dyDescent="0.2">
      <c r="A1764" s="125"/>
      <c r="B1764" s="126"/>
      <c r="D1764" s="126"/>
      <c r="E1764" s="124"/>
      <c r="F1764" s="155"/>
      <c r="G1764" s="155"/>
    </row>
    <row r="1765" spans="1:7" s="123" customFormat="1" x14ac:dyDescent="0.2">
      <c r="A1765" s="125"/>
      <c r="B1765" s="126"/>
      <c r="D1765" s="126"/>
      <c r="E1765" s="124"/>
      <c r="F1765" s="155"/>
      <c r="G1765" s="155"/>
    </row>
    <row r="1766" spans="1:7" s="123" customFormat="1" x14ac:dyDescent="0.2">
      <c r="A1766" s="125"/>
      <c r="B1766" s="126"/>
      <c r="D1766" s="126"/>
      <c r="E1766" s="124"/>
      <c r="F1766" s="155"/>
      <c r="G1766" s="155"/>
    </row>
    <row r="1767" spans="1:7" s="123" customFormat="1" x14ac:dyDescent="0.2">
      <c r="A1767" s="125"/>
      <c r="B1767" s="126"/>
      <c r="D1767" s="126"/>
      <c r="E1767" s="124"/>
      <c r="F1767" s="155"/>
      <c r="G1767" s="155"/>
    </row>
    <row r="1768" spans="1:7" s="123" customFormat="1" x14ac:dyDescent="0.2">
      <c r="A1768" s="125"/>
      <c r="B1768" s="126"/>
      <c r="D1768" s="126"/>
      <c r="E1768" s="124"/>
      <c r="F1768" s="155"/>
      <c r="G1768" s="155"/>
    </row>
    <row r="1769" spans="1:7" s="123" customFormat="1" x14ac:dyDescent="0.2">
      <c r="A1769" s="125"/>
      <c r="B1769" s="126"/>
      <c r="D1769" s="126"/>
      <c r="E1769" s="124"/>
      <c r="F1769" s="155"/>
      <c r="G1769" s="155"/>
    </row>
    <row r="1770" spans="1:7" s="123" customFormat="1" x14ac:dyDescent="0.2">
      <c r="A1770" s="125"/>
      <c r="B1770" s="126"/>
      <c r="D1770" s="126"/>
      <c r="E1770" s="124"/>
      <c r="F1770" s="155"/>
      <c r="G1770" s="155"/>
    </row>
    <row r="1771" spans="1:7" s="123" customFormat="1" x14ac:dyDescent="0.2">
      <c r="A1771" s="125"/>
      <c r="B1771" s="126"/>
      <c r="D1771" s="126"/>
      <c r="E1771" s="124"/>
      <c r="F1771" s="155"/>
      <c r="G1771" s="155"/>
    </row>
    <row r="1772" spans="1:7" s="123" customFormat="1" x14ac:dyDescent="0.2">
      <c r="A1772" s="125"/>
      <c r="B1772" s="126"/>
      <c r="D1772" s="126"/>
      <c r="E1772" s="124"/>
      <c r="F1772" s="155"/>
      <c r="G1772" s="155"/>
    </row>
    <row r="1773" spans="1:7" s="123" customFormat="1" x14ac:dyDescent="0.2">
      <c r="A1773" s="125"/>
      <c r="B1773" s="126"/>
      <c r="D1773" s="126"/>
      <c r="E1773" s="124"/>
      <c r="F1773" s="155"/>
      <c r="G1773" s="155"/>
    </row>
    <row r="1774" spans="1:7" s="123" customFormat="1" x14ac:dyDescent="0.2">
      <c r="A1774" s="125"/>
      <c r="B1774" s="126"/>
      <c r="D1774" s="126"/>
      <c r="E1774" s="124"/>
      <c r="F1774" s="155"/>
      <c r="G1774" s="155"/>
    </row>
    <row r="1775" spans="1:7" s="123" customFormat="1" x14ac:dyDescent="0.2">
      <c r="A1775" s="125"/>
      <c r="B1775" s="126"/>
      <c r="D1775" s="126"/>
      <c r="E1775" s="124"/>
      <c r="F1775" s="155"/>
      <c r="G1775" s="155"/>
    </row>
    <row r="1776" spans="1:7" s="123" customFormat="1" x14ac:dyDescent="0.2">
      <c r="A1776" s="125"/>
      <c r="B1776" s="126"/>
      <c r="D1776" s="126"/>
      <c r="E1776" s="124"/>
      <c r="F1776" s="155"/>
      <c r="G1776" s="155"/>
    </row>
    <row r="1777" spans="1:7" s="123" customFormat="1" x14ac:dyDescent="0.2">
      <c r="A1777" s="125"/>
      <c r="B1777" s="126"/>
      <c r="D1777" s="126"/>
      <c r="E1777" s="124"/>
      <c r="F1777" s="155"/>
      <c r="G1777" s="155"/>
    </row>
    <row r="1778" spans="1:7" s="123" customFormat="1" x14ac:dyDescent="0.2">
      <c r="A1778" s="125"/>
      <c r="B1778" s="126"/>
      <c r="D1778" s="126"/>
      <c r="E1778" s="124"/>
      <c r="F1778" s="155"/>
      <c r="G1778" s="155"/>
    </row>
    <row r="1779" spans="1:7" s="123" customFormat="1" x14ac:dyDescent="0.2">
      <c r="A1779" s="125"/>
      <c r="B1779" s="126"/>
      <c r="D1779" s="126"/>
      <c r="E1779" s="124"/>
      <c r="F1779" s="155"/>
      <c r="G1779" s="155"/>
    </row>
    <row r="1780" spans="1:7" s="123" customFormat="1" x14ac:dyDescent="0.2">
      <c r="A1780" s="125"/>
      <c r="B1780" s="126"/>
      <c r="D1780" s="126"/>
      <c r="E1780" s="124"/>
      <c r="F1780" s="155"/>
      <c r="G1780" s="155"/>
    </row>
    <row r="1781" spans="1:7" s="123" customFormat="1" x14ac:dyDescent="0.2">
      <c r="A1781" s="125"/>
      <c r="B1781" s="126"/>
      <c r="D1781" s="126"/>
      <c r="E1781" s="124"/>
      <c r="F1781" s="155"/>
      <c r="G1781" s="155"/>
    </row>
    <row r="1782" spans="1:7" s="123" customFormat="1" x14ac:dyDescent="0.2">
      <c r="A1782" s="125"/>
      <c r="B1782" s="126"/>
      <c r="D1782" s="126"/>
      <c r="E1782" s="124"/>
      <c r="F1782" s="155"/>
      <c r="G1782" s="155"/>
    </row>
    <row r="1783" spans="1:7" s="123" customFormat="1" x14ac:dyDescent="0.2">
      <c r="A1783" s="125"/>
      <c r="B1783" s="126"/>
      <c r="D1783" s="126"/>
      <c r="E1783" s="124"/>
      <c r="F1783" s="155"/>
      <c r="G1783" s="155"/>
    </row>
    <row r="1784" spans="1:7" s="123" customFormat="1" x14ac:dyDescent="0.2">
      <c r="A1784" s="125"/>
      <c r="B1784" s="126"/>
      <c r="D1784" s="126"/>
      <c r="E1784" s="124"/>
      <c r="F1784" s="155"/>
      <c r="G1784" s="155"/>
    </row>
    <row r="1785" spans="1:7" s="123" customFormat="1" x14ac:dyDescent="0.2">
      <c r="A1785" s="125"/>
      <c r="B1785" s="126"/>
      <c r="D1785" s="126"/>
      <c r="E1785" s="124"/>
      <c r="F1785" s="155"/>
      <c r="G1785" s="155"/>
    </row>
    <row r="1786" spans="1:7" s="123" customFormat="1" x14ac:dyDescent="0.2">
      <c r="A1786" s="125"/>
      <c r="B1786" s="126"/>
      <c r="D1786" s="126"/>
      <c r="E1786" s="124"/>
      <c r="F1786" s="155"/>
      <c r="G1786" s="155"/>
    </row>
    <row r="1787" spans="1:7" s="123" customFormat="1" x14ac:dyDescent="0.2">
      <c r="A1787" s="125"/>
      <c r="B1787" s="126"/>
      <c r="D1787" s="126"/>
      <c r="E1787" s="124"/>
      <c r="F1787" s="155"/>
      <c r="G1787" s="155"/>
    </row>
    <row r="1788" spans="1:7" s="123" customFormat="1" x14ac:dyDescent="0.2">
      <c r="A1788" s="125"/>
      <c r="B1788" s="126"/>
      <c r="D1788" s="126"/>
      <c r="E1788" s="124"/>
      <c r="F1788" s="155"/>
      <c r="G1788" s="155"/>
    </row>
    <row r="1789" spans="1:7" s="123" customFormat="1" x14ac:dyDescent="0.2">
      <c r="A1789" s="125"/>
      <c r="B1789" s="126"/>
      <c r="D1789" s="126"/>
      <c r="E1789" s="124"/>
      <c r="F1789" s="155"/>
      <c r="G1789" s="155"/>
    </row>
    <row r="1790" spans="1:7" s="123" customFormat="1" x14ac:dyDescent="0.2">
      <c r="A1790" s="125"/>
      <c r="B1790" s="126"/>
      <c r="D1790" s="126"/>
      <c r="E1790" s="124"/>
      <c r="F1790" s="155"/>
      <c r="G1790" s="155"/>
    </row>
    <row r="1791" spans="1:7" s="123" customFormat="1" x14ac:dyDescent="0.2">
      <c r="A1791" s="125"/>
      <c r="B1791" s="126"/>
      <c r="D1791" s="126"/>
      <c r="E1791" s="124"/>
      <c r="F1791" s="155"/>
      <c r="G1791" s="155"/>
    </row>
    <row r="1792" spans="1:7" s="123" customFormat="1" x14ac:dyDescent="0.2">
      <c r="A1792" s="125"/>
      <c r="B1792" s="126"/>
      <c r="D1792" s="126"/>
      <c r="E1792" s="124"/>
      <c r="F1792" s="155"/>
      <c r="G1792" s="155"/>
    </row>
    <row r="1793" spans="1:7" s="123" customFormat="1" x14ac:dyDescent="0.2">
      <c r="A1793" s="125"/>
      <c r="B1793" s="126"/>
      <c r="D1793" s="126"/>
      <c r="E1793" s="124"/>
      <c r="F1793" s="155"/>
      <c r="G1793" s="155"/>
    </row>
    <row r="1794" spans="1:7" s="123" customFormat="1" x14ac:dyDescent="0.2">
      <c r="A1794" s="125"/>
      <c r="B1794" s="126"/>
      <c r="D1794" s="126"/>
      <c r="E1794" s="124"/>
      <c r="F1794" s="155"/>
      <c r="G1794" s="155"/>
    </row>
    <row r="1795" spans="1:7" s="123" customFormat="1" x14ac:dyDescent="0.2">
      <c r="A1795" s="125"/>
      <c r="B1795" s="126"/>
      <c r="D1795" s="126"/>
      <c r="E1795" s="124"/>
      <c r="F1795" s="155"/>
      <c r="G1795" s="155"/>
    </row>
    <row r="1796" spans="1:7" s="123" customFormat="1" x14ac:dyDescent="0.2">
      <c r="A1796" s="125"/>
      <c r="B1796" s="126"/>
      <c r="D1796" s="126"/>
      <c r="E1796" s="124"/>
      <c r="F1796" s="155"/>
      <c r="G1796" s="155"/>
    </row>
    <row r="1797" spans="1:7" s="123" customFormat="1" x14ac:dyDescent="0.2">
      <c r="A1797" s="125"/>
      <c r="B1797" s="126"/>
      <c r="D1797" s="126"/>
      <c r="E1797" s="124"/>
      <c r="F1797" s="155"/>
      <c r="G1797" s="155"/>
    </row>
    <row r="1798" spans="1:7" s="123" customFormat="1" x14ac:dyDescent="0.2">
      <c r="A1798" s="125"/>
      <c r="B1798" s="126"/>
      <c r="D1798" s="126"/>
      <c r="E1798" s="124"/>
      <c r="F1798" s="155"/>
      <c r="G1798" s="155"/>
    </row>
    <row r="1799" spans="1:7" s="123" customFormat="1" x14ac:dyDescent="0.2">
      <c r="A1799" s="125"/>
      <c r="B1799" s="126"/>
      <c r="D1799" s="126"/>
      <c r="E1799" s="124"/>
      <c r="F1799" s="155"/>
      <c r="G1799" s="155"/>
    </row>
    <row r="1800" spans="1:7" s="123" customFormat="1" x14ac:dyDescent="0.2">
      <c r="A1800" s="125"/>
      <c r="B1800" s="126"/>
      <c r="D1800" s="126"/>
      <c r="E1800" s="124"/>
      <c r="F1800" s="155"/>
      <c r="G1800" s="155"/>
    </row>
    <row r="1801" spans="1:7" s="123" customFormat="1" x14ac:dyDescent="0.2">
      <c r="A1801" s="125"/>
      <c r="B1801" s="126"/>
      <c r="D1801" s="126"/>
      <c r="E1801" s="124"/>
      <c r="F1801" s="155"/>
      <c r="G1801" s="155"/>
    </row>
    <row r="1802" spans="1:7" s="123" customFormat="1" x14ac:dyDescent="0.2">
      <c r="A1802" s="125"/>
      <c r="B1802" s="126"/>
      <c r="D1802" s="126"/>
      <c r="E1802" s="124"/>
      <c r="F1802" s="155"/>
      <c r="G1802" s="155"/>
    </row>
    <row r="1803" spans="1:7" s="123" customFormat="1" x14ac:dyDescent="0.2">
      <c r="A1803" s="125"/>
      <c r="B1803" s="126"/>
      <c r="D1803" s="126"/>
      <c r="E1803" s="124"/>
      <c r="F1803" s="155"/>
      <c r="G1803" s="155"/>
    </row>
    <row r="1804" spans="1:7" s="123" customFormat="1" x14ac:dyDescent="0.2">
      <c r="A1804" s="125"/>
      <c r="B1804" s="126"/>
      <c r="D1804" s="126"/>
      <c r="E1804" s="124"/>
      <c r="F1804" s="155"/>
      <c r="G1804" s="155"/>
    </row>
    <row r="1805" spans="1:7" s="123" customFormat="1" x14ac:dyDescent="0.2">
      <c r="A1805" s="125"/>
      <c r="B1805" s="126"/>
      <c r="D1805" s="126"/>
      <c r="E1805" s="124"/>
      <c r="F1805" s="155"/>
      <c r="G1805" s="155"/>
    </row>
    <row r="1806" spans="1:7" s="123" customFormat="1" x14ac:dyDescent="0.2">
      <c r="A1806" s="125"/>
      <c r="B1806" s="126"/>
      <c r="D1806" s="126"/>
      <c r="E1806" s="124"/>
      <c r="F1806" s="155"/>
      <c r="G1806" s="155"/>
    </row>
    <row r="1807" spans="1:7" s="123" customFormat="1" x14ac:dyDescent="0.2">
      <c r="A1807" s="125"/>
      <c r="B1807" s="126"/>
      <c r="D1807" s="126"/>
      <c r="E1807" s="124"/>
      <c r="F1807" s="155"/>
      <c r="G1807" s="155"/>
    </row>
    <row r="1808" spans="1:7" s="123" customFormat="1" x14ac:dyDescent="0.2">
      <c r="A1808" s="125"/>
      <c r="B1808" s="126"/>
      <c r="D1808" s="126"/>
      <c r="E1808" s="124"/>
      <c r="F1808" s="155"/>
      <c r="G1808" s="155"/>
    </row>
    <row r="1809" spans="1:7" s="123" customFormat="1" x14ac:dyDescent="0.2">
      <c r="A1809" s="125"/>
      <c r="B1809" s="126"/>
      <c r="D1809" s="126"/>
      <c r="E1809" s="124"/>
      <c r="F1809" s="155"/>
      <c r="G1809" s="155"/>
    </row>
    <row r="1810" spans="1:7" s="123" customFormat="1" x14ac:dyDescent="0.2">
      <c r="A1810" s="125"/>
      <c r="B1810" s="126"/>
      <c r="D1810" s="126"/>
      <c r="E1810" s="124"/>
      <c r="F1810" s="155"/>
      <c r="G1810" s="155"/>
    </row>
    <row r="1811" spans="1:7" s="123" customFormat="1" x14ac:dyDescent="0.2">
      <c r="A1811" s="125"/>
      <c r="B1811" s="126"/>
      <c r="D1811" s="126"/>
      <c r="E1811" s="124"/>
      <c r="F1811" s="155"/>
      <c r="G1811" s="155"/>
    </row>
    <row r="1812" spans="1:7" s="123" customFormat="1" x14ac:dyDescent="0.2">
      <c r="A1812" s="125"/>
      <c r="B1812" s="126"/>
      <c r="D1812" s="126"/>
      <c r="E1812" s="124"/>
      <c r="F1812" s="155"/>
      <c r="G1812" s="155"/>
    </row>
    <row r="1813" spans="1:7" s="123" customFormat="1" x14ac:dyDescent="0.2">
      <c r="A1813" s="125"/>
      <c r="B1813" s="126"/>
      <c r="D1813" s="126"/>
      <c r="E1813" s="124"/>
      <c r="F1813" s="155"/>
      <c r="G1813" s="155"/>
    </row>
    <row r="1814" spans="1:7" s="123" customFormat="1" x14ac:dyDescent="0.2">
      <c r="A1814" s="125"/>
      <c r="B1814" s="126"/>
      <c r="D1814" s="126"/>
      <c r="E1814" s="124"/>
      <c r="F1814" s="155"/>
      <c r="G1814" s="155"/>
    </row>
    <row r="1815" spans="1:7" s="123" customFormat="1" x14ac:dyDescent="0.2">
      <c r="A1815" s="125"/>
      <c r="B1815" s="126"/>
      <c r="D1815" s="126"/>
      <c r="E1815" s="124"/>
      <c r="F1815" s="155"/>
      <c r="G1815" s="155"/>
    </row>
    <row r="1816" spans="1:7" s="123" customFormat="1" x14ac:dyDescent="0.2">
      <c r="A1816" s="125"/>
      <c r="B1816" s="126"/>
      <c r="D1816" s="126"/>
      <c r="E1816" s="124"/>
      <c r="F1816" s="155"/>
      <c r="G1816" s="155"/>
    </row>
    <row r="1817" spans="1:7" s="123" customFormat="1" x14ac:dyDescent="0.2">
      <c r="A1817" s="125"/>
      <c r="B1817" s="126"/>
      <c r="D1817" s="126"/>
      <c r="E1817" s="124"/>
      <c r="F1817" s="155"/>
      <c r="G1817" s="155"/>
    </row>
    <row r="1818" spans="1:7" s="123" customFormat="1" x14ac:dyDescent="0.2">
      <c r="A1818" s="125"/>
      <c r="B1818" s="126"/>
      <c r="D1818" s="126"/>
      <c r="E1818" s="124"/>
      <c r="F1818" s="155"/>
      <c r="G1818" s="155"/>
    </row>
    <row r="1819" spans="1:7" s="123" customFormat="1" x14ac:dyDescent="0.2">
      <c r="A1819" s="125"/>
      <c r="B1819" s="126"/>
      <c r="D1819" s="126"/>
      <c r="E1819" s="124"/>
      <c r="F1819" s="155"/>
      <c r="G1819" s="155"/>
    </row>
    <row r="1820" spans="1:7" s="123" customFormat="1" x14ac:dyDescent="0.2">
      <c r="A1820" s="125"/>
      <c r="B1820" s="126"/>
      <c r="D1820" s="126"/>
      <c r="E1820" s="124"/>
      <c r="F1820" s="155"/>
      <c r="G1820" s="155"/>
    </row>
    <row r="1821" spans="1:7" s="123" customFormat="1" x14ac:dyDescent="0.2">
      <c r="A1821" s="125"/>
      <c r="B1821" s="126"/>
      <c r="D1821" s="126"/>
      <c r="E1821" s="124"/>
      <c r="F1821" s="155"/>
      <c r="G1821" s="155"/>
    </row>
    <row r="1822" spans="1:7" s="123" customFormat="1" x14ac:dyDescent="0.2">
      <c r="A1822" s="125"/>
      <c r="B1822" s="126"/>
      <c r="D1822" s="126"/>
      <c r="E1822" s="124"/>
      <c r="F1822" s="155"/>
      <c r="G1822" s="155"/>
    </row>
    <row r="1823" spans="1:7" s="123" customFormat="1" x14ac:dyDescent="0.2">
      <c r="A1823" s="125"/>
      <c r="B1823" s="126"/>
      <c r="D1823" s="126"/>
      <c r="E1823" s="124"/>
      <c r="F1823" s="155"/>
      <c r="G1823" s="155"/>
    </row>
    <row r="1824" spans="1:7" s="123" customFormat="1" x14ac:dyDescent="0.2">
      <c r="A1824" s="125"/>
      <c r="B1824" s="126"/>
      <c r="D1824" s="126"/>
      <c r="E1824" s="124"/>
      <c r="F1824" s="155"/>
      <c r="G1824" s="155"/>
    </row>
    <row r="1825" spans="1:7" s="123" customFormat="1" x14ac:dyDescent="0.2">
      <c r="A1825" s="125"/>
      <c r="B1825" s="126"/>
      <c r="D1825" s="126"/>
      <c r="E1825" s="124"/>
      <c r="F1825" s="155"/>
      <c r="G1825" s="155"/>
    </row>
    <row r="1826" spans="1:7" s="123" customFormat="1" x14ac:dyDescent="0.2">
      <c r="A1826" s="125"/>
      <c r="B1826" s="126"/>
      <c r="D1826" s="126"/>
      <c r="E1826" s="124"/>
      <c r="F1826" s="155"/>
      <c r="G1826" s="155"/>
    </row>
    <row r="1827" spans="1:7" s="123" customFormat="1" x14ac:dyDescent="0.2">
      <c r="A1827" s="125"/>
      <c r="B1827" s="126"/>
      <c r="D1827" s="126"/>
      <c r="E1827" s="124"/>
      <c r="F1827" s="155"/>
      <c r="G1827" s="155"/>
    </row>
    <row r="1828" spans="1:7" s="123" customFormat="1" x14ac:dyDescent="0.2">
      <c r="A1828" s="125"/>
      <c r="B1828" s="126"/>
      <c r="D1828" s="126"/>
      <c r="E1828" s="124"/>
      <c r="F1828" s="155"/>
      <c r="G1828" s="155"/>
    </row>
    <row r="1829" spans="1:7" s="123" customFormat="1" x14ac:dyDescent="0.2">
      <c r="A1829" s="125"/>
      <c r="B1829" s="126"/>
      <c r="D1829" s="126"/>
      <c r="E1829" s="124"/>
      <c r="F1829" s="155"/>
      <c r="G1829" s="155"/>
    </row>
    <row r="1830" spans="1:7" s="123" customFormat="1" x14ac:dyDescent="0.2">
      <c r="A1830" s="125"/>
      <c r="B1830" s="126"/>
      <c r="D1830" s="126"/>
      <c r="E1830" s="124"/>
      <c r="F1830" s="155"/>
      <c r="G1830" s="155"/>
    </row>
    <row r="1831" spans="1:7" s="123" customFormat="1" x14ac:dyDescent="0.2">
      <c r="A1831" s="125"/>
      <c r="B1831" s="126"/>
      <c r="D1831" s="126"/>
      <c r="E1831" s="124"/>
      <c r="F1831" s="155"/>
      <c r="G1831" s="155"/>
    </row>
    <row r="1832" spans="1:7" s="123" customFormat="1" x14ac:dyDescent="0.2">
      <c r="A1832" s="125"/>
      <c r="B1832" s="126"/>
      <c r="D1832" s="126"/>
      <c r="E1832" s="124"/>
      <c r="F1832" s="155"/>
      <c r="G1832" s="155"/>
    </row>
    <row r="1833" spans="1:7" s="123" customFormat="1" x14ac:dyDescent="0.2">
      <c r="A1833" s="125"/>
      <c r="B1833" s="126"/>
      <c r="D1833" s="126"/>
      <c r="E1833" s="124"/>
      <c r="F1833" s="155"/>
      <c r="G1833" s="155"/>
    </row>
    <row r="1834" spans="1:7" s="123" customFormat="1" x14ac:dyDescent="0.2">
      <c r="A1834" s="125"/>
      <c r="B1834" s="126"/>
      <c r="D1834" s="126"/>
      <c r="E1834" s="124"/>
      <c r="F1834" s="155"/>
      <c r="G1834" s="155"/>
    </row>
    <row r="1835" spans="1:7" s="123" customFormat="1" x14ac:dyDescent="0.2">
      <c r="A1835" s="125"/>
      <c r="B1835" s="126"/>
      <c r="D1835" s="126"/>
      <c r="E1835" s="124"/>
      <c r="F1835" s="155"/>
      <c r="G1835" s="155"/>
    </row>
    <row r="1836" spans="1:7" s="123" customFormat="1" x14ac:dyDescent="0.2">
      <c r="A1836" s="125"/>
      <c r="B1836" s="126"/>
      <c r="D1836" s="126"/>
      <c r="E1836" s="124"/>
      <c r="F1836" s="155"/>
      <c r="G1836" s="155"/>
    </row>
    <row r="1837" spans="1:7" s="123" customFormat="1" x14ac:dyDescent="0.2">
      <c r="A1837" s="125"/>
      <c r="B1837" s="126"/>
      <c r="D1837" s="126"/>
      <c r="E1837" s="124"/>
      <c r="F1837" s="155"/>
      <c r="G1837" s="155"/>
    </row>
    <row r="1838" spans="1:7" s="123" customFormat="1" x14ac:dyDescent="0.2">
      <c r="A1838" s="125"/>
      <c r="B1838" s="126"/>
      <c r="D1838" s="126"/>
      <c r="E1838" s="124"/>
      <c r="F1838" s="155"/>
      <c r="G1838" s="155"/>
    </row>
    <row r="1839" spans="1:7" s="123" customFormat="1" x14ac:dyDescent="0.2">
      <c r="A1839" s="125"/>
      <c r="B1839" s="126"/>
      <c r="D1839" s="126"/>
      <c r="E1839" s="124"/>
      <c r="F1839" s="155"/>
      <c r="G1839" s="155"/>
    </row>
    <row r="1840" spans="1:7" s="123" customFormat="1" x14ac:dyDescent="0.2">
      <c r="A1840" s="125"/>
      <c r="B1840" s="126"/>
      <c r="D1840" s="126"/>
      <c r="E1840" s="124"/>
      <c r="F1840" s="155"/>
      <c r="G1840" s="155"/>
    </row>
    <row r="1841" spans="1:7" s="123" customFormat="1" x14ac:dyDescent="0.2">
      <c r="A1841" s="125"/>
      <c r="B1841" s="126"/>
      <c r="D1841" s="126"/>
      <c r="E1841" s="124"/>
      <c r="F1841" s="155"/>
      <c r="G1841" s="155"/>
    </row>
    <row r="1842" spans="1:7" s="123" customFormat="1" x14ac:dyDescent="0.2">
      <c r="A1842" s="125"/>
      <c r="B1842" s="126"/>
      <c r="D1842" s="126"/>
      <c r="E1842" s="124"/>
      <c r="F1842" s="155"/>
      <c r="G1842" s="155"/>
    </row>
    <row r="1843" spans="1:7" s="123" customFormat="1" x14ac:dyDescent="0.2">
      <c r="A1843" s="125"/>
      <c r="B1843" s="126"/>
      <c r="D1843" s="126"/>
      <c r="E1843" s="124"/>
      <c r="F1843" s="155"/>
      <c r="G1843" s="155"/>
    </row>
    <row r="1844" spans="1:7" s="123" customFormat="1" x14ac:dyDescent="0.2">
      <c r="A1844" s="125"/>
      <c r="B1844" s="126"/>
      <c r="D1844" s="126"/>
      <c r="E1844" s="124"/>
      <c r="F1844" s="155"/>
      <c r="G1844" s="155"/>
    </row>
    <row r="1845" spans="1:7" s="123" customFormat="1" x14ac:dyDescent="0.2">
      <c r="A1845" s="125"/>
      <c r="B1845" s="126"/>
      <c r="D1845" s="126"/>
      <c r="E1845" s="124"/>
      <c r="F1845" s="155"/>
      <c r="G1845" s="155"/>
    </row>
    <row r="1846" spans="1:7" s="123" customFormat="1" x14ac:dyDescent="0.2">
      <c r="A1846" s="125"/>
      <c r="B1846" s="126"/>
      <c r="D1846" s="126"/>
      <c r="E1846" s="124"/>
      <c r="F1846" s="155"/>
      <c r="G1846" s="155"/>
    </row>
    <row r="1847" spans="1:7" s="123" customFormat="1" x14ac:dyDescent="0.2">
      <c r="A1847" s="125"/>
      <c r="B1847" s="126"/>
      <c r="D1847" s="126"/>
      <c r="E1847" s="124"/>
      <c r="F1847" s="155"/>
      <c r="G1847" s="155"/>
    </row>
    <row r="1848" spans="1:7" s="123" customFormat="1" x14ac:dyDescent="0.2">
      <c r="A1848" s="125"/>
      <c r="B1848" s="126"/>
      <c r="D1848" s="126"/>
      <c r="E1848" s="124"/>
      <c r="F1848" s="155"/>
      <c r="G1848" s="155"/>
    </row>
    <row r="1849" spans="1:7" s="123" customFormat="1" x14ac:dyDescent="0.2">
      <c r="A1849" s="125"/>
      <c r="B1849" s="126"/>
      <c r="D1849" s="126"/>
      <c r="E1849" s="124"/>
      <c r="F1849" s="155"/>
      <c r="G1849" s="155"/>
    </row>
    <row r="1850" spans="1:7" s="123" customFormat="1" x14ac:dyDescent="0.2">
      <c r="A1850" s="125"/>
      <c r="B1850" s="126"/>
      <c r="D1850" s="126"/>
      <c r="E1850" s="124"/>
      <c r="F1850" s="155"/>
      <c r="G1850" s="155"/>
    </row>
    <row r="1851" spans="1:7" s="123" customFormat="1" x14ac:dyDescent="0.2">
      <c r="A1851" s="125"/>
      <c r="B1851" s="126"/>
      <c r="D1851" s="126"/>
      <c r="E1851" s="124"/>
      <c r="F1851" s="155"/>
      <c r="G1851" s="155"/>
    </row>
    <row r="1852" spans="1:7" s="123" customFormat="1" x14ac:dyDescent="0.2">
      <c r="A1852" s="125"/>
      <c r="B1852" s="126"/>
      <c r="D1852" s="126"/>
      <c r="E1852" s="124"/>
      <c r="F1852" s="155"/>
      <c r="G1852" s="155"/>
    </row>
    <row r="1853" spans="1:7" s="123" customFormat="1" x14ac:dyDescent="0.2">
      <c r="A1853" s="125"/>
      <c r="B1853" s="126"/>
      <c r="D1853" s="126"/>
      <c r="E1853" s="124"/>
      <c r="F1853" s="155"/>
      <c r="G1853" s="155"/>
    </row>
    <row r="1854" spans="1:7" s="123" customFormat="1" x14ac:dyDescent="0.2">
      <c r="A1854" s="125"/>
      <c r="B1854" s="126"/>
      <c r="D1854" s="126"/>
      <c r="E1854" s="124"/>
      <c r="F1854" s="155"/>
      <c r="G1854" s="155"/>
    </row>
    <row r="1855" spans="1:7" s="123" customFormat="1" x14ac:dyDescent="0.2">
      <c r="A1855" s="125"/>
      <c r="B1855" s="126"/>
      <c r="D1855" s="126"/>
      <c r="E1855" s="124"/>
      <c r="F1855" s="155"/>
      <c r="G1855" s="155"/>
    </row>
    <row r="1856" spans="1:7" s="123" customFormat="1" x14ac:dyDescent="0.2">
      <c r="A1856" s="125"/>
      <c r="B1856" s="126"/>
      <c r="D1856" s="126"/>
      <c r="E1856" s="124"/>
      <c r="F1856" s="155"/>
      <c r="G1856" s="155"/>
    </row>
    <row r="1857" spans="1:7" s="123" customFormat="1" x14ac:dyDescent="0.2">
      <c r="A1857" s="125"/>
      <c r="B1857" s="126"/>
      <c r="D1857" s="126"/>
      <c r="E1857" s="124"/>
      <c r="F1857" s="155"/>
      <c r="G1857" s="155"/>
    </row>
    <row r="1858" spans="1:7" s="123" customFormat="1" x14ac:dyDescent="0.2">
      <c r="A1858" s="125"/>
      <c r="B1858" s="126"/>
      <c r="D1858" s="126"/>
      <c r="E1858" s="124"/>
      <c r="F1858" s="155"/>
      <c r="G1858" s="155"/>
    </row>
    <row r="1859" spans="1:7" s="123" customFormat="1" x14ac:dyDescent="0.2">
      <c r="A1859" s="125"/>
      <c r="B1859" s="126"/>
      <c r="D1859" s="126"/>
      <c r="E1859" s="124"/>
      <c r="F1859" s="155"/>
      <c r="G1859" s="155"/>
    </row>
    <row r="1860" spans="1:7" s="123" customFormat="1" x14ac:dyDescent="0.2">
      <c r="A1860" s="125"/>
      <c r="B1860" s="126"/>
      <c r="D1860" s="126"/>
      <c r="E1860" s="124"/>
      <c r="F1860" s="155"/>
      <c r="G1860" s="155"/>
    </row>
    <row r="1861" spans="1:7" s="123" customFormat="1" x14ac:dyDescent="0.2">
      <c r="A1861" s="125"/>
      <c r="B1861" s="126"/>
      <c r="D1861" s="126"/>
      <c r="E1861" s="124"/>
      <c r="F1861" s="155"/>
      <c r="G1861" s="155"/>
    </row>
    <row r="1862" spans="1:7" s="123" customFormat="1" x14ac:dyDescent="0.2">
      <c r="A1862" s="125"/>
      <c r="B1862" s="126"/>
      <c r="D1862" s="126"/>
      <c r="E1862" s="124"/>
      <c r="F1862" s="155"/>
      <c r="G1862" s="155"/>
    </row>
    <row r="1863" spans="1:7" s="123" customFormat="1" x14ac:dyDescent="0.2">
      <c r="A1863" s="125"/>
      <c r="B1863" s="126"/>
      <c r="D1863" s="126"/>
      <c r="E1863" s="124"/>
      <c r="F1863" s="155"/>
      <c r="G1863" s="155"/>
    </row>
    <row r="1864" spans="1:7" s="123" customFormat="1" x14ac:dyDescent="0.2">
      <c r="A1864" s="125"/>
      <c r="B1864" s="126"/>
      <c r="D1864" s="126"/>
      <c r="E1864" s="124"/>
      <c r="F1864" s="155"/>
      <c r="G1864" s="155"/>
    </row>
    <row r="1865" spans="1:7" s="123" customFormat="1" x14ac:dyDescent="0.2">
      <c r="A1865" s="125"/>
      <c r="B1865" s="126"/>
      <c r="D1865" s="126"/>
      <c r="E1865" s="124"/>
      <c r="F1865" s="155"/>
      <c r="G1865" s="155"/>
    </row>
    <row r="1866" spans="1:7" s="123" customFormat="1" x14ac:dyDescent="0.2">
      <c r="A1866" s="125"/>
      <c r="B1866" s="126"/>
      <c r="D1866" s="126"/>
      <c r="E1866" s="124"/>
      <c r="F1866" s="155"/>
      <c r="G1866" s="155"/>
    </row>
    <row r="1867" spans="1:7" s="123" customFormat="1" x14ac:dyDescent="0.2">
      <c r="A1867" s="125"/>
      <c r="B1867" s="126"/>
      <c r="D1867" s="126"/>
      <c r="E1867" s="124"/>
      <c r="F1867" s="155"/>
      <c r="G1867" s="155"/>
    </row>
    <row r="1868" spans="1:7" s="123" customFormat="1" x14ac:dyDescent="0.2">
      <c r="A1868" s="125"/>
      <c r="B1868" s="126"/>
      <c r="D1868" s="126"/>
      <c r="E1868" s="124"/>
      <c r="F1868" s="155"/>
      <c r="G1868" s="155"/>
    </row>
    <row r="1869" spans="1:7" s="123" customFormat="1" x14ac:dyDescent="0.2">
      <c r="A1869" s="125"/>
      <c r="B1869" s="126"/>
      <c r="D1869" s="126"/>
      <c r="E1869" s="124"/>
      <c r="F1869" s="155"/>
      <c r="G1869" s="155"/>
    </row>
    <row r="1870" spans="1:7" s="123" customFormat="1" x14ac:dyDescent="0.2">
      <c r="A1870" s="125"/>
      <c r="B1870" s="126"/>
      <c r="D1870" s="126"/>
      <c r="E1870" s="124"/>
      <c r="F1870" s="155"/>
      <c r="G1870" s="155"/>
    </row>
    <row r="1871" spans="1:7" s="123" customFormat="1" x14ac:dyDescent="0.2">
      <c r="A1871" s="125"/>
      <c r="B1871" s="126"/>
      <c r="D1871" s="126"/>
      <c r="E1871" s="124"/>
      <c r="F1871" s="155"/>
      <c r="G1871" s="155"/>
    </row>
    <row r="1872" spans="1:7" s="123" customFormat="1" x14ac:dyDescent="0.2">
      <c r="A1872" s="125"/>
      <c r="B1872" s="126"/>
      <c r="D1872" s="126"/>
      <c r="E1872" s="124"/>
      <c r="F1872" s="155"/>
      <c r="G1872" s="155"/>
    </row>
    <row r="1873" spans="1:7" s="123" customFormat="1" x14ac:dyDescent="0.2">
      <c r="A1873" s="125"/>
      <c r="B1873" s="126"/>
      <c r="D1873" s="126"/>
      <c r="E1873" s="124"/>
      <c r="F1873" s="155"/>
      <c r="G1873" s="155"/>
    </row>
    <row r="1874" spans="1:7" s="123" customFormat="1" x14ac:dyDescent="0.2">
      <c r="A1874" s="125"/>
      <c r="B1874" s="126"/>
      <c r="D1874" s="126"/>
      <c r="E1874" s="124"/>
      <c r="F1874" s="155"/>
      <c r="G1874" s="155"/>
    </row>
    <row r="1875" spans="1:7" s="123" customFormat="1" x14ac:dyDescent="0.2">
      <c r="A1875" s="125"/>
      <c r="B1875" s="126"/>
      <c r="D1875" s="126"/>
      <c r="E1875" s="124"/>
      <c r="F1875" s="155"/>
      <c r="G1875" s="155"/>
    </row>
    <row r="1876" spans="1:7" s="123" customFormat="1" x14ac:dyDescent="0.2">
      <c r="A1876" s="125"/>
      <c r="B1876" s="126"/>
      <c r="D1876" s="126"/>
      <c r="E1876" s="124"/>
      <c r="F1876" s="155"/>
      <c r="G1876" s="155"/>
    </row>
    <row r="1877" spans="1:7" s="123" customFormat="1" x14ac:dyDescent="0.2">
      <c r="A1877" s="125"/>
      <c r="B1877" s="126"/>
      <c r="D1877" s="126"/>
      <c r="E1877" s="124"/>
      <c r="F1877" s="155"/>
      <c r="G1877" s="155"/>
    </row>
    <row r="1878" spans="1:7" s="123" customFormat="1" x14ac:dyDescent="0.2">
      <c r="A1878" s="125"/>
      <c r="B1878" s="126"/>
      <c r="D1878" s="126"/>
      <c r="E1878" s="124"/>
      <c r="F1878" s="155"/>
      <c r="G1878" s="155"/>
    </row>
    <row r="1879" spans="1:7" s="123" customFormat="1" x14ac:dyDescent="0.2">
      <c r="A1879" s="125"/>
      <c r="B1879" s="126"/>
      <c r="D1879" s="126"/>
      <c r="E1879" s="124"/>
      <c r="F1879" s="155"/>
      <c r="G1879" s="155"/>
    </row>
    <row r="1880" spans="1:7" s="123" customFormat="1" x14ac:dyDescent="0.2">
      <c r="A1880" s="125"/>
      <c r="B1880" s="126"/>
      <c r="D1880" s="126"/>
      <c r="E1880" s="124"/>
      <c r="F1880" s="155"/>
      <c r="G1880" s="155"/>
    </row>
    <row r="1881" spans="1:7" s="123" customFormat="1" x14ac:dyDescent="0.2">
      <c r="A1881" s="125"/>
      <c r="B1881" s="126"/>
      <c r="D1881" s="126"/>
      <c r="E1881" s="124"/>
      <c r="F1881" s="155"/>
      <c r="G1881" s="155"/>
    </row>
    <row r="1882" spans="1:7" s="123" customFormat="1" x14ac:dyDescent="0.2">
      <c r="A1882" s="125"/>
      <c r="B1882" s="126"/>
      <c r="D1882" s="126"/>
      <c r="E1882" s="124"/>
      <c r="F1882" s="155"/>
      <c r="G1882" s="155"/>
    </row>
    <row r="1883" spans="1:7" s="123" customFormat="1" x14ac:dyDescent="0.2">
      <c r="A1883" s="125"/>
      <c r="B1883" s="126"/>
      <c r="D1883" s="126"/>
      <c r="E1883" s="124"/>
      <c r="F1883" s="155"/>
      <c r="G1883" s="155"/>
    </row>
    <row r="1884" spans="1:7" s="123" customFormat="1" x14ac:dyDescent="0.2">
      <c r="A1884" s="125"/>
      <c r="B1884" s="126"/>
      <c r="D1884" s="126"/>
      <c r="E1884" s="124"/>
      <c r="F1884" s="155"/>
      <c r="G1884" s="155"/>
    </row>
    <row r="1885" spans="1:7" s="123" customFormat="1" x14ac:dyDescent="0.2">
      <c r="A1885" s="125"/>
      <c r="B1885" s="126"/>
      <c r="D1885" s="126"/>
      <c r="E1885" s="124"/>
      <c r="F1885" s="155"/>
      <c r="G1885" s="155"/>
    </row>
    <row r="1886" spans="1:7" s="123" customFormat="1" x14ac:dyDescent="0.2">
      <c r="A1886" s="125"/>
      <c r="B1886" s="126"/>
      <c r="D1886" s="126"/>
      <c r="E1886" s="124"/>
      <c r="F1886" s="155"/>
      <c r="G1886" s="155"/>
    </row>
    <row r="1887" spans="1:7" s="123" customFormat="1" x14ac:dyDescent="0.2">
      <c r="A1887" s="125"/>
      <c r="B1887" s="126"/>
      <c r="D1887" s="126"/>
      <c r="E1887" s="124"/>
      <c r="F1887" s="155"/>
      <c r="G1887" s="155"/>
    </row>
    <row r="1888" spans="1:7" s="123" customFormat="1" x14ac:dyDescent="0.2">
      <c r="A1888" s="125"/>
      <c r="B1888" s="126"/>
      <c r="D1888" s="126"/>
      <c r="E1888" s="124"/>
      <c r="F1888" s="155"/>
      <c r="G1888" s="155"/>
    </row>
    <row r="1889" spans="1:7" s="123" customFormat="1" x14ac:dyDescent="0.2">
      <c r="A1889" s="125"/>
      <c r="B1889" s="126"/>
      <c r="D1889" s="126"/>
      <c r="E1889" s="124"/>
      <c r="F1889" s="155"/>
      <c r="G1889" s="155"/>
    </row>
    <row r="1890" spans="1:7" s="123" customFormat="1" x14ac:dyDescent="0.2">
      <c r="A1890" s="125"/>
      <c r="B1890" s="126"/>
      <c r="D1890" s="126"/>
      <c r="E1890" s="124"/>
      <c r="F1890" s="155"/>
      <c r="G1890" s="155"/>
    </row>
    <row r="1891" spans="1:7" s="123" customFormat="1" x14ac:dyDescent="0.2">
      <c r="A1891" s="125"/>
      <c r="B1891" s="126"/>
      <c r="D1891" s="126"/>
      <c r="E1891" s="124"/>
      <c r="F1891" s="155"/>
      <c r="G1891" s="155"/>
    </row>
    <row r="1892" spans="1:7" s="123" customFormat="1" x14ac:dyDescent="0.2">
      <c r="A1892" s="125"/>
      <c r="B1892" s="126"/>
      <c r="D1892" s="126"/>
      <c r="E1892" s="124"/>
      <c r="F1892" s="155"/>
      <c r="G1892" s="155"/>
    </row>
    <row r="1893" spans="1:7" s="123" customFormat="1" x14ac:dyDescent="0.2">
      <c r="A1893" s="125"/>
      <c r="B1893" s="126"/>
      <c r="D1893" s="126"/>
      <c r="E1893" s="124"/>
      <c r="F1893" s="155"/>
      <c r="G1893" s="155"/>
    </row>
    <row r="1894" spans="1:7" s="123" customFormat="1" x14ac:dyDescent="0.2">
      <c r="A1894" s="125"/>
      <c r="B1894" s="126"/>
      <c r="D1894" s="126"/>
      <c r="E1894" s="124"/>
      <c r="F1894" s="155"/>
      <c r="G1894" s="155"/>
    </row>
    <row r="1895" spans="1:7" s="123" customFormat="1" x14ac:dyDescent="0.2">
      <c r="A1895" s="125"/>
      <c r="B1895" s="126"/>
      <c r="D1895" s="126"/>
      <c r="E1895" s="124"/>
      <c r="F1895" s="155"/>
      <c r="G1895" s="155"/>
    </row>
    <row r="1896" spans="1:7" s="123" customFormat="1" x14ac:dyDescent="0.2">
      <c r="A1896" s="125"/>
      <c r="B1896" s="126"/>
      <c r="D1896" s="126"/>
      <c r="E1896" s="124"/>
      <c r="F1896" s="155"/>
      <c r="G1896" s="155"/>
    </row>
    <row r="1897" spans="1:7" s="123" customFormat="1" x14ac:dyDescent="0.2">
      <c r="A1897" s="125"/>
      <c r="B1897" s="126"/>
      <c r="D1897" s="126"/>
      <c r="E1897" s="124"/>
      <c r="F1897" s="155"/>
      <c r="G1897" s="155"/>
    </row>
    <row r="1898" spans="1:7" s="123" customFormat="1" x14ac:dyDescent="0.2">
      <c r="A1898" s="125"/>
      <c r="B1898" s="126"/>
      <c r="D1898" s="126"/>
      <c r="E1898" s="124"/>
      <c r="F1898" s="155"/>
      <c r="G1898" s="155"/>
    </row>
    <row r="1899" spans="1:7" s="123" customFormat="1" x14ac:dyDescent="0.2">
      <c r="A1899" s="125"/>
      <c r="B1899" s="126"/>
      <c r="D1899" s="126"/>
      <c r="E1899" s="124"/>
      <c r="F1899" s="155"/>
      <c r="G1899" s="155"/>
    </row>
    <row r="1900" spans="1:7" s="123" customFormat="1" x14ac:dyDescent="0.2">
      <c r="A1900" s="125"/>
      <c r="B1900" s="126"/>
      <c r="D1900" s="126"/>
      <c r="E1900" s="124"/>
      <c r="F1900" s="155"/>
      <c r="G1900" s="155"/>
    </row>
    <row r="1901" spans="1:7" s="123" customFormat="1" x14ac:dyDescent="0.2">
      <c r="A1901" s="125"/>
      <c r="B1901" s="126"/>
      <c r="D1901" s="126"/>
      <c r="E1901" s="124"/>
      <c r="F1901" s="155"/>
      <c r="G1901" s="155"/>
    </row>
    <row r="1902" spans="1:7" s="123" customFormat="1" x14ac:dyDescent="0.2">
      <c r="A1902" s="125"/>
      <c r="B1902" s="126"/>
      <c r="D1902" s="126"/>
      <c r="E1902" s="124"/>
      <c r="F1902" s="155"/>
      <c r="G1902" s="155"/>
    </row>
    <row r="1903" spans="1:7" s="123" customFormat="1" x14ac:dyDescent="0.2">
      <c r="A1903" s="125"/>
      <c r="B1903" s="126"/>
      <c r="D1903" s="126"/>
      <c r="E1903" s="124"/>
      <c r="F1903" s="155"/>
      <c r="G1903" s="155"/>
    </row>
    <row r="1904" spans="1:7" s="123" customFormat="1" x14ac:dyDescent="0.2">
      <c r="A1904" s="125"/>
      <c r="B1904" s="126"/>
      <c r="D1904" s="126"/>
      <c r="E1904" s="124"/>
      <c r="F1904" s="155"/>
      <c r="G1904" s="155"/>
    </row>
    <row r="1905" spans="1:7" s="123" customFormat="1" x14ac:dyDescent="0.2">
      <c r="A1905" s="125"/>
      <c r="B1905" s="126"/>
      <c r="D1905" s="126"/>
      <c r="E1905" s="124"/>
      <c r="F1905" s="155"/>
      <c r="G1905" s="155"/>
    </row>
    <row r="1906" spans="1:7" s="123" customFormat="1" x14ac:dyDescent="0.2">
      <c r="A1906" s="125"/>
      <c r="B1906" s="126"/>
      <c r="D1906" s="126"/>
      <c r="E1906" s="124"/>
      <c r="F1906" s="155"/>
      <c r="G1906" s="155"/>
    </row>
    <row r="1907" spans="1:7" s="123" customFormat="1" x14ac:dyDescent="0.2">
      <c r="A1907" s="125"/>
      <c r="B1907" s="126"/>
      <c r="D1907" s="126"/>
      <c r="E1907" s="124"/>
      <c r="F1907" s="155"/>
      <c r="G1907" s="155"/>
    </row>
    <row r="1908" spans="1:7" s="123" customFormat="1" x14ac:dyDescent="0.2">
      <c r="A1908" s="125"/>
      <c r="B1908" s="126"/>
      <c r="D1908" s="126"/>
      <c r="E1908" s="124"/>
      <c r="F1908" s="155"/>
      <c r="G1908" s="155"/>
    </row>
    <row r="1909" spans="1:7" s="123" customFormat="1" x14ac:dyDescent="0.2">
      <c r="A1909" s="125"/>
      <c r="B1909" s="126"/>
      <c r="D1909" s="126"/>
      <c r="E1909" s="124"/>
      <c r="F1909" s="155"/>
      <c r="G1909" s="155"/>
    </row>
    <row r="1910" spans="1:7" s="123" customFormat="1" x14ac:dyDescent="0.2">
      <c r="A1910" s="125"/>
      <c r="B1910" s="126"/>
      <c r="D1910" s="126"/>
      <c r="E1910" s="124"/>
      <c r="F1910" s="155"/>
      <c r="G1910" s="155"/>
    </row>
    <row r="1911" spans="1:7" s="123" customFormat="1" x14ac:dyDescent="0.2">
      <c r="A1911" s="125"/>
      <c r="B1911" s="126"/>
      <c r="D1911" s="126"/>
      <c r="E1911" s="124"/>
      <c r="F1911" s="155"/>
      <c r="G1911" s="155"/>
    </row>
    <row r="1912" spans="1:7" s="123" customFormat="1" x14ac:dyDescent="0.2">
      <c r="A1912" s="125"/>
      <c r="B1912" s="126"/>
      <c r="D1912" s="126"/>
      <c r="E1912" s="124"/>
      <c r="F1912" s="155"/>
      <c r="G1912" s="155"/>
    </row>
    <row r="1913" spans="1:7" s="123" customFormat="1" x14ac:dyDescent="0.2">
      <c r="A1913" s="125"/>
      <c r="B1913" s="126"/>
      <c r="D1913" s="126"/>
      <c r="E1913" s="124"/>
      <c r="F1913" s="155"/>
      <c r="G1913" s="155"/>
    </row>
    <row r="1914" spans="1:7" s="123" customFormat="1" x14ac:dyDescent="0.2">
      <c r="A1914" s="125"/>
      <c r="B1914" s="126"/>
      <c r="D1914" s="126"/>
      <c r="E1914" s="124"/>
      <c r="F1914" s="155"/>
      <c r="G1914" s="155"/>
    </row>
    <row r="1915" spans="1:7" s="123" customFormat="1" x14ac:dyDescent="0.2">
      <c r="A1915" s="125"/>
      <c r="B1915" s="126"/>
      <c r="D1915" s="126"/>
      <c r="E1915" s="124"/>
      <c r="F1915" s="155"/>
      <c r="G1915" s="155"/>
    </row>
    <row r="1916" spans="1:7" s="123" customFormat="1" x14ac:dyDescent="0.2">
      <c r="A1916" s="125"/>
      <c r="B1916" s="126"/>
      <c r="D1916" s="126"/>
      <c r="E1916" s="124"/>
      <c r="F1916" s="155"/>
      <c r="G1916" s="155"/>
    </row>
    <row r="1917" spans="1:7" s="123" customFormat="1" x14ac:dyDescent="0.2">
      <c r="A1917" s="125"/>
      <c r="B1917" s="126"/>
      <c r="D1917" s="126"/>
      <c r="E1917" s="124"/>
      <c r="F1917" s="155"/>
      <c r="G1917" s="155"/>
    </row>
    <row r="1918" spans="1:7" s="123" customFormat="1" x14ac:dyDescent="0.2">
      <c r="A1918" s="125"/>
      <c r="B1918" s="126"/>
      <c r="D1918" s="126"/>
      <c r="E1918" s="124"/>
      <c r="F1918" s="155"/>
      <c r="G1918" s="155"/>
    </row>
    <row r="1919" spans="1:7" s="123" customFormat="1" x14ac:dyDescent="0.2">
      <c r="A1919" s="125"/>
      <c r="B1919" s="126"/>
      <c r="D1919" s="126"/>
      <c r="E1919" s="124"/>
      <c r="F1919" s="155"/>
      <c r="G1919" s="155"/>
    </row>
    <row r="1920" spans="1:7" s="123" customFormat="1" x14ac:dyDescent="0.2">
      <c r="A1920" s="125"/>
      <c r="B1920" s="126"/>
      <c r="D1920" s="126"/>
      <c r="E1920" s="124"/>
      <c r="F1920" s="155"/>
      <c r="G1920" s="155"/>
    </row>
    <row r="1921" spans="1:7" s="123" customFormat="1" x14ac:dyDescent="0.2">
      <c r="A1921" s="125"/>
      <c r="B1921" s="126"/>
      <c r="D1921" s="126"/>
      <c r="E1921" s="124"/>
      <c r="F1921" s="155"/>
      <c r="G1921" s="155"/>
    </row>
    <row r="1922" spans="1:7" s="123" customFormat="1" x14ac:dyDescent="0.2">
      <c r="A1922" s="125"/>
      <c r="B1922" s="126"/>
      <c r="D1922" s="126"/>
      <c r="E1922" s="124"/>
      <c r="F1922" s="155"/>
      <c r="G1922" s="155"/>
    </row>
    <row r="1923" spans="1:7" s="123" customFormat="1" x14ac:dyDescent="0.2">
      <c r="A1923" s="125"/>
      <c r="B1923" s="126"/>
      <c r="D1923" s="126"/>
      <c r="E1923" s="124"/>
      <c r="F1923" s="155"/>
      <c r="G1923" s="155"/>
    </row>
    <row r="1924" spans="1:7" s="123" customFormat="1" x14ac:dyDescent="0.2">
      <c r="A1924" s="125"/>
      <c r="B1924" s="126"/>
      <c r="D1924" s="126"/>
      <c r="E1924" s="124"/>
      <c r="F1924" s="155"/>
      <c r="G1924" s="155"/>
    </row>
    <row r="1925" spans="1:7" s="123" customFormat="1" x14ac:dyDescent="0.2">
      <c r="A1925" s="125"/>
      <c r="B1925" s="126"/>
      <c r="D1925" s="126"/>
      <c r="E1925" s="124"/>
      <c r="F1925" s="155"/>
      <c r="G1925" s="155"/>
    </row>
    <row r="1926" spans="1:7" s="123" customFormat="1" x14ac:dyDescent="0.2">
      <c r="A1926" s="125"/>
      <c r="B1926" s="126"/>
      <c r="D1926" s="126"/>
      <c r="E1926" s="124"/>
      <c r="F1926" s="155"/>
      <c r="G1926" s="155"/>
    </row>
    <row r="1927" spans="1:7" s="123" customFormat="1" x14ac:dyDescent="0.2">
      <c r="A1927" s="125"/>
      <c r="B1927" s="126"/>
      <c r="D1927" s="126"/>
      <c r="E1927" s="124"/>
      <c r="F1927" s="155"/>
      <c r="G1927" s="155"/>
    </row>
    <row r="1928" spans="1:7" s="123" customFormat="1" x14ac:dyDescent="0.2">
      <c r="A1928" s="125"/>
      <c r="B1928" s="126"/>
      <c r="D1928" s="126"/>
      <c r="E1928" s="124"/>
      <c r="F1928" s="155"/>
      <c r="G1928" s="155"/>
    </row>
    <row r="1929" spans="1:7" s="123" customFormat="1" x14ac:dyDescent="0.2">
      <c r="A1929" s="125"/>
      <c r="B1929" s="126"/>
      <c r="D1929" s="126"/>
      <c r="E1929" s="124"/>
      <c r="F1929" s="155"/>
      <c r="G1929" s="155"/>
    </row>
    <row r="1930" spans="1:7" s="123" customFormat="1" x14ac:dyDescent="0.2">
      <c r="A1930" s="125"/>
      <c r="B1930" s="126"/>
      <c r="D1930" s="126"/>
      <c r="E1930" s="124"/>
      <c r="F1930" s="155"/>
      <c r="G1930" s="155"/>
    </row>
    <row r="1931" spans="1:7" s="123" customFormat="1" x14ac:dyDescent="0.2">
      <c r="A1931" s="125"/>
      <c r="B1931" s="126"/>
      <c r="D1931" s="126"/>
      <c r="E1931" s="124"/>
      <c r="F1931" s="155"/>
      <c r="G1931" s="155"/>
    </row>
    <row r="1932" spans="1:7" s="123" customFormat="1" x14ac:dyDescent="0.2">
      <c r="A1932" s="125"/>
      <c r="B1932" s="126"/>
      <c r="D1932" s="126"/>
      <c r="E1932" s="124"/>
      <c r="F1932" s="155"/>
      <c r="G1932" s="155"/>
    </row>
    <row r="1933" spans="1:7" s="123" customFormat="1" x14ac:dyDescent="0.2">
      <c r="A1933" s="125"/>
      <c r="B1933" s="126"/>
      <c r="D1933" s="126"/>
      <c r="E1933" s="124"/>
      <c r="F1933" s="155"/>
      <c r="G1933" s="155"/>
    </row>
    <row r="1934" spans="1:7" s="123" customFormat="1" x14ac:dyDescent="0.2">
      <c r="A1934" s="125"/>
      <c r="B1934" s="126"/>
      <c r="D1934" s="126"/>
      <c r="E1934" s="124"/>
      <c r="F1934" s="155"/>
      <c r="G1934" s="155"/>
    </row>
    <row r="1935" spans="1:7" s="123" customFormat="1" x14ac:dyDescent="0.2">
      <c r="A1935" s="125"/>
      <c r="B1935" s="126"/>
      <c r="D1935" s="126"/>
      <c r="E1935" s="124"/>
      <c r="F1935" s="155"/>
      <c r="G1935" s="155"/>
    </row>
    <row r="1936" spans="1:7" s="123" customFormat="1" x14ac:dyDescent="0.2">
      <c r="A1936" s="125"/>
      <c r="B1936" s="126"/>
      <c r="D1936" s="126"/>
      <c r="E1936" s="124"/>
      <c r="F1936" s="155"/>
      <c r="G1936" s="155"/>
    </row>
    <row r="1937" spans="1:7" s="123" customFormat="1" x14ac:dyDescent="0.2">
      <c r="A1937" s="125"/>
      <c r="B1937" s="126"/>
      <c r="D1937" s="126"/>
      <c r="E1937" s="124"/>
      <c r="F1937" s="155"/>
      <c r="G1937" s="155"/>
    </row>
    <row r="1938" spans="1:7" s="123" customFormat="1" x14ac:dyDescent="0.2">
      <c r="A1938" s="125"/>
      <c r="B1938" s="126"/>
      <c r="D1938" s="126"/>
      <c r="E1938" s="124"/>
      <c r="F1938" s="155"/>
      <c r="G1938" s="155"/>
    </row>
    <row r="1939" spans="1:7" s="123" customFormat="1" x14ac:dyDescent="0.2">
      <c r="A1939" s="125"/>
      <c r="B1939" s="126"/>
      <c r="D1939" s="126"/>
      <c r="E1939" s="124"/>
      <c r="F1939" s="155"/>
      <c r="G1939" s="155"/>
    </row>
    <row r="1940" spans="1:7" s="123" customFormat="1" x14ac:dyDescent="0.2">
      <c r="A1940" s="125"/>
      <c r="B1940" s="126"/>
      <c r="D1940" s="126"/>
      <c r="E1940" s="124"/>
      <c r="F1940" s="155"/>
      <c r="G1940" s="155"/>
    </row>
    <row r="1941" spans="1:7" s="123" customFormat="1" x14ac:dyDescent="0.2">
      <c r="A1941" s="125"/>
      <c r="B1941" s="126"/>
      <c r="D1941" s="126"/>
      <c r="E1941" s="124"/>
      <c r="F1941" s="155"/>
      <c r="G1941" s="155"/>
    </row>
    <row r="1942" spans="1:7" s="123" customFormat="1" x14ac:dyDescent="0.2">
      <c r="A1942" s="125"/>
      <c r="B1942" s="126"/>
      <c r="D1942" s="126"/>
      <c r="E1942" s="124"/>
      <c r="F1942" s="155"/>
      <c r="G1942" s="155"/>
    </row>
    <row r="1943" spans="1:7" s="123" customFormat="1" x14ac:dyDescent="0.2">
      <c r="A1943" s="125"/>
      <c r="B1943" s="126"/>
      <c r="D1943" s="126"/>
      <c r="E1943" s="124"/>
      <c r="F1943" s="155"/>
      <c r="G1943" s="155"/>
    </row>
    <row r="1944" spans="1:7" s="123" customFormat="1" x14ac:dyDescent="0.2">
      <c r="A1944" s="125"/>
      <c r="B1944" s="126"/>
      <c r="D1944" s="126"/>
      <c r="E1944" s="124"/>
      <c r="F1944" s="155"/>
      <c r="G1944" s="155"/>
    </row>
    <row r="1945" spans="1:7" s="123" customFormat="1" x14ac:dyDescent="0.2">
      <c r="A1945" s="125"/>
      <c r="B1945" s="126"/>
      <c r="D1945" s="126"/>
      <c r="E1945" s="124"/>
      <c r="F1945" s="155"/>
      <c r="G1945" s="155"/>
    </row>
    <row r="1946" spans="1:7" s="123" customFormat="1" x14ac:dyDescent="0.2">
      <c r="A1946" s="125"/>
      <c r="B1946" s="126"/>
      <c r="D1946" s="126"/>
      <c r="E1946" s="124"/>
      <c r="F1946" s="155"/>
      <c r="G1946" s="155"/>
    </row>
    <row r="1947" spans="1:7" s="123" customFormat="1" x14ac:dyDescent="0.2">
      <c r="A1947" s="125"/>
      <c r="B1947" s="126"/>
      <c r="D1947" s="126"/>
      <c r="E1947" s="124"/>
      <c r="F1947" s="155"/>
      <c r="G1947" s="155"/>
    </row>
    <row r="1948" spans="1:7" s="123" customFormat="1" x14ac:dyDescent="0.2">
      <c r="A1948" s="125"/>
      <c r="B1948" s="126"/>
      <c r="D1948" s="126"/>
      <c r="E1948" s="124"/>
      <c r="F1948" s="155"/>
      <c r="G1948" s="155"/>
    </row>
    <row r="1949" spans="1:7" s="123" customFormat="1" x14ac:dyDescent="0.2">
      <c r="A1949" s="125"/>
      <c r="B1949" s="126"/>
      <c r="D1949" s="126"/>
      <c r="E1949" s="124"/>
      <c r="F1949" s="155"/>
      <c r="G1949" s="155"/>
    </row>
    <row r="1950" spans="1:7" s="123" customFormat="1" x14ac:dyDescent="0.2">
      <c r="A1950" s="125"/>
      <c r="B1950" s="126"/>
      <c r="D1950" s="126"/>
      <c r="E1950" s="124"/>
      <c r="F1950" s="155"/>
      <c r="G1950" s="155"/>
    </row>
    <row r="1951" spans="1:7" s="123" customFormat="1" x14ac:dyDescent="0.2">
      <c r="A1951" s="125"/>
      <c r="B1951" s="126"/>
      <c r="D1951" s="126"/>
      <c r="E1951" s="124"/>
      <c r="F1951" s="155"/>
      <c r="G1951" s="155"/>
    </row>
    <row r="1952" spans="1:7" s="123" customFormat="1" x14ac:dyDescent="0.2">
      <c r="A1952" s="125"/>
      <c r="B1952" s="126"/>
      <c r="D1952" s="126"/>
      <c r="E1952" s="124"/>
      <c r="F1952" s="155"/>
      <c r="G1952" s="155"/>
    </row>
    <row r="1953" spans="1:7" s="123" customFormat="1" x14ac:dyDescent="0.2">
      <c r="A1953" s="125"/>
      <c r="B1953" s="126"/>
      <c r="D1953" s="126"/>
      <c r="E1953" s="124"/>
      <c r="F1953" s="155"/>
      <c r="G1953" s="155"/>
    </row>
    <row r="1954" spans="1:7" s="123" customFormat="1" x14ac:dyDescent="0.2">
      <c r="A1954" s="125"/>
      <c r="B1954" s="126"/>
      <c r="D1954" s="126"/>
      <c r="E1954" s="124"/>
      <c r="F1954" s="155"/>
      <c r="G1954" s="155"/>
    </row>
    <row r="1955" spans="1:7" s="123" customFormat="1" x14ac:dyDescent="0.2">
      <c r="A1955" s="125"/>
      <c r="B1955" s="126"/>
      <c r="D1955" s="126"/>
      <c r="E1955" s="124"/>
      <c r="F1955" s="155"/>
      <c r="G1955" s="155"/>
    </row>
    <row r="1956" spans="1:7" s="123" customFormat="1" x14ac:dyDescent="0.2">
      <c r="A1956" s="125"/>
      <c r="B1956" s="126"/>
      <c r="D1956" s="126"/>
      <c r="E1956" s="124"/>
      <c r="F1956" s="155"/>
      <c r="G1956" s="155"/>
    </row>
    <row r="1957" spans="1:7" s="123" customFormat="1" x14ac:dyDescent="0.2">
      <c r="A1957" s="125"/>
      <c r="B1957" s="126"/>
      <c r="D1957" s="126"/>
      <c r="E1957" s="124"/>
      <c r="F1957" s="155"/>
      <c r="G1957" s="155"/>
    </row>
    <row r="1958" spans="1:7" s="123" customFormat="1" x14ac:dyDescent="0.2">
      <c r="A1958" s="125"/>
      <c r="B1958" s="126"/>
      <c r="D1958" s="126"/>
      <c r="E1958" s="124"/>
      <c r="F1958" s="155"/>
      <c r="G1958" s="155"/>
    </row>
    <row r="1959" spans="1:7" s="123" customFormat="1" x14ac:dyDescent="0.2">
      <c r="A1959" s="125"/>
      <c r="B1959" s="126"/>
      <c r="D1959" s="126"/>
      <c r="E1959" s="124"/>
      <c r="F1959" s="155"/>
      <c r="G1959" s="155"/>
    </row>
    <row r="1960" spans="1:7" s="123" customFormat="1" x14ac:dyDescent="0.2">
      <c r="A1960" s="125"/>
      <c r="B1960" s="126"/>
      <c r="D1960" s="126"/>
      <c r="E1960" s="124"/>
      <c r="F1960" s="155"/>
      <c r="G1960" s="155"/>
    </row>
    <row r="1961" spans="1:7" s="123" customFormat="1" x14ac:dyDescent="0.2">
      <c r="A1961" s="125"/>
      <c r="B1961" s="126"/>
      <c r="D1961" s="126"/>
      <c r="E1961" s="124"/>
      <c r="F1961" s="155"/>
      <c r="G1961" s="155"/>
    </row>
    <row r="1962" spans="1:7" s="123" customFormat="1" x14ac:dyDescent="0.2">
      <c r="A1962" s="125"/>
      <c r="B1962" s="126"/>
      <c r="D1962" s="126"/>
      <c r="E1962" s="124"/>
      <c r="F1962" s="155"/>
      <c r="G1962" s="155"/>
    </row>
    <row r="1963" spans="1:7" s="123" customFormat="1" x14ac:dyDescent="0.2">
      <c r="A1963" s="125"/>
      <c r="B1963" s="126"/>
      <c r="D1963" s="126"/>
      <c r="E1963" s="124"/>
      <c r="F1963" s="155"/>
      <c r="G1963" s="155"/>
    </row>
    <row r="1964" spans="1:7" s="123" customFormat="1" x14ac:dyDescent="0.2">
      <c r="A1964" s="125"/>
      <c r="B1964" s="126"/>
      <c r="D1964" s="126"/>
      <c r="E1964" s="124"/>
      <c r="F1964" s="155"/>
      <c r="G1964" s="155"/>
    </row>
    <row r="1965" spans="1:7" s="123" customFormat="1" x14ac:dyDescent="0.2">
      <c r="A1965" s="125"/>
      <c r="B1965" s="126"/>
      <c r="D1965" s="126"/>
      <c r="E1965" s="124"/>
      <c r="F1965" s="155"/>
      <c r="G1965" s="155"/>
    </row>
    <row r="1966" spans="1:7" s="123" customFormat="1" x14ac:dyDescent="0.2">
      <c r="A1966" s="125"/>
      <c r="B1966" s="126"/>
      <c r="D1966" s="126"/>
      <c r="E1966" s="124"/>
      <c r="F1966" s="155"/>
      <c r="G1966" s="155"/>
    </row>
    <row r="1967" spans="1:7" s="123" customFormat="1" x14ac:dyDescent="0.2">
      <c r="A1967" s="125"/>
      <c r="B1967" s="126"/>
      <c r="D1967" s="126"/>
      <c r="E1967" s="124"/>
      <c r="F1967" s="155"/>
      <c r="G1967" s="155"/>
    </row>
    <row r="1968" spans="1:7" s="123" customFormat="1" x14ac:dyDescent="0.2">
      <c r="A1968" s="125"/>
      <c r="B1968" s="126"/>
      <c r="D1968" s="126"/>
      <c r="E1968" s="124"/>
      <c r="F1968" s="155"/>
      <c r="G1968" s="155"/>
    </row>
    <row r="1969" spans="1:7" s="123" customFormat="1" x14ac:dyDescent="0.2">
      <c r="A1969" s="125"/>
      <c r="B1969" s="126"/>
      <c r="D1969" s="126"/>
      <c r="E1969" s="124"/>
      <c r="F1969" s="155"/>
      <c r="G1969" s="155"/>
    </row>
    <row r="1970" spans="1:7" s="123" customFormat="1" x14ac:dyDescent="0.2">
      <c r="A1970" s="125"/>
      <c r="B1970" s="126"/>
      <c r="D1970" s="126"/>
      <c r="E1970" s="124"/>
      <c r="F1970" s="155"/>
      <c r="G1970" s="155"/>
    </row>
    <row r="1971" spans="1:7" s="123" customFormat="1" x14ac:dyDescent="0.2">
      <c r="A1971" s="125"/>
      <c r="B1971" s="126"/>
      <c r="D1971" s="126"/>
      <c r="E1971" s="124"/>
      <c r="F1971" s="155"/>
      <c r="G1971" s="155"/>
    </row>
    <row r="1972" spans="1:7" s="123" customFormat="1" x14ac:dyDescent="0.2">
      <c r="A1972" s="125"/>
      <c r="B1972" s="126"/>
      <c r="D1972" s="126"/>
      <c r="E1972" s="124"/>
      <c r="F1972" s="155"/>
      <c r="G1972" s="155"/>
    </row>
    <row r="1973" spans="1:7" s="123" customFormat="1" x14ac:dyDescent="0.2">
      <c r="A1973" s="125"/>
      <c r="B1973" s="126"/>
      <c r="D1973" s="126"/>
      <c r="E1973" s="124"/>
      <c r="F1973" s="155"/>
      <c r="G1973" s="155"/>
    </row>
    <row r="1974" spans="1:7" s="123" customFormat="1" x14ac:dyDescent="0.2">
      <c r="A1974" s="125"/>
      <c r="B1974" s="126"/>
      <c r="D1974" s="126"/>
      <c r="E1974" s="124"/>
      <c r="F1974" s="155"/>
      <c r="G1974" s="155"/>
    </row>
    <row r="1975" spans="1:7" s="123" customFormat="1" x14ac:dyDescent="0.2">
      <c r="A1975" s="125"/>
      <c r="B1975" s="126"/>
      <c r="D1975" s="126"/>
      <c r="E1975" s="124"/>
      <c r="F1975" s="155"/>
      <c r="G1975" s="155"/>
    </row>
    <row r="1976" spans="1:7" s="123" customFormat="1" x14ac:dyDescent="0.2">
      <c r="A1976" s="125"/>
      <c r="B1976" s="126"/>
      <c r="D1976" s="126"/>
      <c r="E1976" s="124"/>
      <c r="F1976" s="155"/>
      <c r="G1976" s="155"/>
    </row>
    <row r="1977" spans="1:7" s="123" customFormat="1" x14ac:dyDescent="0.2">
      <c r="A1977" s="125"/>
      <c r="B1977" s="126"/>
      <c r="D1977" s="126"/>
      <c r="E1977" s="124"/>
      <c r="F1977" s="155"/>
      <c r="G1977" s="155"/>
    </row>
    <row r="1978" spans="1:7" s="123" customFormat="1" x14ac:dyDescent="0.2">
      <c r="A1978" s="125"/>
      <c r="B1978" s="126"/>
      <c r="D1978" s="126"/>
      <c r="E1978" s="124"/>
      <c r="F1978" s="155"/>
      <c r="G1978" s="155"/>
    </row>
    <row r="1979" spans="1:7" s="123" customFormat="1" x14ac:dyDescent="0.2">
      <c r="A1979" s="125"/>
      <c r="B1979" s="126"/>
      <c r="D1979" s="126"/>
      <c r="E1979" s="124"/>
      <c r="F1979" s="155"/>
      <c r="G1979" s="155"/>
    </row>
    <row r="1980" spans="1:7" s="123" customFormat="1" x14ac:dyDescent="0.2">
      <c r="A1980" s="125"/>
      <c r="B1980" s="126"/>
      <c r="D1980" s="126"/>
      <c r="E1980" s="124"/>
      <c r="F1980" s="155"/>
      <c r="G1980" s="155"/>
    </row>
    <row r="1981" spans="1:7" s="123" customFormat="1" x14ac:dyDescent="0.2">
      <c r="A1981" s="125"/>
      <c r="B1981" s="126"/>
      <c r="D1981" s="126"/>
      <c r="E1981" s="124"/>
      <c r="F1981" s="155"/>
      <c r="G1981" s="155"/>
    </row>
    <row r="1982" spans="1:7" s="123" customFormat="1" x14ac:dyDescent="0.2">
      <c r="A1982" s="125"/>
      <c r="B1982" s="126"/>
      <c r="D1982" s="126"/>
      <c r="E1982" s="124"/>
      <c r="F1982" s="155"/>
      <c r="G1982" s="155"/>
    </row>
    <row r="1983" spans="1:7" s="123" customFormat="1" x14ac:dyDescent="0.2">
      <c r="A1983" s="125"/>
      <c r="B1983" s="126"/>
      <c r="D1983" s="126"/>
      <c r="E1983" s="124"/>
      <c r="F1983" s="155"/>
      <c r="G1983" s="155"/>
    </row>
    <row r="1984" spans="1:7" s="123" customFormat="1" x14ac:dyDescent="0.2">
      <c r="A1984" s="125"/>
      <c r="B1984" s="126"/>
      <c r="D1984" s="126"/>
      <c r="E1984" s="124"/>
      <c r="F1984" s="155"/>
      <c r="G1984" s="155"/>
    </row>
    <row r="1985" spans="1:7" s="123" customFormat="1" x14ac:dyDescent="0.2">
      <c r="A1985" s="125"/>
      <c r="B1985" s="126"/>
      <c r="D1985" s="126"/>
      <c r="E1985" s="124"/>
      <c r="F1985" s="155"/>
      <c r="G1985" s="155"/>
    </row>
    <row r="1986" spans="1:7" s="123" customFormat="1" x14ac:dyDescent="0.2">
      <c r="A1986" s="125"/>
      <c r="B1986" s="126"/>
      <c r="D1986" s="126"/>
      <c r="E1986" s="124"/>
      <c r="F1986" s="155"/>
      <c r="G1986" s="155"/>
    </row>
    <row r="1987" spans="1:7" s="123" customFormat="1" x14ac:dyDescent="0.2">
      <c r="A1987" s="125"/>
      <c r="B1987" s="126"/>
      <c r="D1987" s="126"/>
      <c r="E1987" s="124"/>
      <c r="F1987" s="155"/>
      <c r="G1987" s="155"/>
    </row>
    <row r="1988" spans="1:7" s="123" customFormat="1" x14ac:dyDescent="0.2">
      <c r="A1988" s="125"/>
      <c r="B1988" s="126"/>
      <c r="D1988" s="126"/>
      <c r="E1988" s="124"/>
      <c r="F1988" s="155"/>
      <c r="G1988" s="155"/>
    </row>
    <row r="1989" spans="1:7" s="123" customFormat="1" x14ac:dyDescent="0.2">
      <c r="A1989" s="125"/>
      <c r="B1989" s="126"/>
      <c r="D1989" s="126"/>
      <c r="E1989" s="124"/>
      <c r="F1989" s="155"/>
      <c r="G1989" s="155"/>
    </row>
    <row r="1990" spans="1:7" s="123" customFormat="1" x14ac:dyDescent="0.2">
      <c r="A1990" s="125"/>
      <c r="B1990" s="126"/>
      <c r="D1990" s="126"/>
      <c r="E1990" s="124"/>
      <c r="F1990" s="155"/>
      <c r="G1990" s="155"/>
    </row>
    <row r="1991" spans="1:7" s="123" customFormat="1" x14ac:dyDescent="0.2">
      <c r="A1991" s="125"/>
      <c r="B1991" s="126"/>
      <c r="D1991" s="126"/>
      <c r="E1991" s="124"/>
      <c r="F1991" s="155"/>
      <c r="G1991" s="155"/>
    </row>
    <row r="1992" spans="1:7" s="123" customFormat="1" x14ac:dyDescent="0.2">
      <c r="A1992" s="125"/>
      <c r="B1992" s="126"/>
      <c r="D1992" s="126"/>
      <c r="E1992" s="124"/>
      <c r="F1992" s="155"/>
      <c r="G1992" s="155"/>
    </row>
    <row r="1993" spans="1:7" s="123" customFormat="1" x14ac:dyDescent="0.2">
      <c r="A1993" s="125"/>
      <c r="B1993" s="126"/>
      <c r="D1993" s="126"/>
      <c r="E1993" s="124"/>
      <c r="F1993" s="155"/>
      <c r="G1993" s="155"/>
    </row>
    <row r="1994" spans="1:7" s="123" customFormat="1" x14ac:dyDescent="0.2">
      <c r="A1994" s="125"/>
      <c r="B1994" s="126"/>
      <c r="D1994" s="126"/>
      <c r="E1994" s="124"/>
      <c r="F1994" s="155"/>
      <c r="G1994" s="155"/>
    </row>
    <row r="1995" spans="1:7" s="123" customFormat="1" x14ac:dyDescent="0.2">
      <c r="A1995" s="125"/>
      <c r="B1995" s="126"/>
      <c r="D1995" s="126"/>
      <c r="E1995" s="124"/>
      <c r="F1995" s="155"/>
      <c r="G1995" s="155"/>
    </row>
    <row r="1996" spans="1:7" s="123" customFormat="1" x14ac:dyDescent="0.2">
      <c r="A1996" s="125"/>
      <c r="B1996" s="126"/>
      <c r="D1996" s="126"/>
      <c r="E1996" s="124"/>
      <c r="F1996" s="155"/>
      <c r="G1996" s="155"/>
    </row>
    <row r="1997" spans="1:7" s="123" customFormat="1" x14ac:dyDescent="0.2">
      <c r="A1997" s="125"/>
      <c r="B1997" s="126"/>
      <c r="D1997" s="126"/>
      <c r="E1997" s="124"/>
      <c r="F1997" s="155"/>
      <c r="G1997" s="155"/>
    </row>
    <row r="1998" spans="1:7" s="123" customFormat="1" x14ac:dyDescent="0.2">
      <c r="A1998" s="125"/>
      <c r="B1998" s="126"/>
      <c r="D1998" s="126"/>
      <c r="E1998" s="124"/>
      <c r="F1998" s="155"/>
      <c r="G1998" s="155"/>
    </row>
    <row r="1999" spans="1:7" s="123" customFormat="1" x14ac:dyDescent="0.2">
      <c r="A1999" s="125"/>
      <c r="B1999" s="126"/>
      <c r="D1999" s="126"/>
      <c r="E1999" s="124"/>
      <c r="F1999" s="155"/>
      <c r="G1999" s="155"/>
    </row>
    <row r="2000" spans="1:7" s="123" customFormat="1" x14ac:dyDescent="0.2">
      <c r="A2000" s="125"/>
      <c r="B2000" s="126"/>
      <c r="D2000" s="126"/>
      <c r="E2000" s="124"/>
      <c r="F2000" s="155"/>
      <c r="G2000" s="155"/>
    </row>
    <row r="2001" spans="1:7" s="123" customFormat="1" x14ac:dyDescent="0.2">
      <c r="A2001" s="125"/>
      <c r="B2001" s="126"/>
      <c r="D2001" s="126"/>
      <c r="E2001" s="124"/>
      <c r="F2001" s="155"/>
      <c r="G2001" s="155"/>
    </row>
    <row r="2002" spans="1:7" s="123" customFormat="1" x14ac:dyDescent="0.2">
      <c r="A2002" s="125"/>
      <c r="B2002" s="126"/>
      <c r="D2002" s="126"/>
      <c r="E2002" s="124"/>
      <c r="F2002" s="155"/>
      <c r="G2002" s="155"/>
    </row>
    <row r="2003" spans="1:7" s="123" customFormat="1" x14ac:dyDescent="0.2">
      <c r="A2003" s="125"/>
      <c r="B2003" s="126"/>
      <c r="D2003" s="126"/>
      <c r="E2003" s="124"/>
      <c r="F2003" s="155"/>
      <c r="G2003" s="155"/>
    </row>
    <row r="2004" spans="1:7" s="123" customFormat="1" x14ac:dyDescent="0.2">
      <c r="A2004" s="125"/>
      <c r="B2004" s="126"/>
      <c r="D2004" s="126"/>
      <c r="E2004" s="124"/>
      <c r="F2004" s="155"/>
      <c r="G2004" s="155"/>
    </row>
    <row r="2005" spans="1:7" s="123" customFormat="1" x14ac:dyDescent="0.2">
      <c r="A2005" s="125"/>
      <c r="B2005" s="126"/>
      <c r="D2005" s="126"/>
      <c r="E2005" s="124"/>
      <c r="F2005" s="155"/>
      <c r="G2005" s="155"/>
    </row>
    <row r="2006" spans="1:7" s="123" customFormat="1" x14ac:dyDescent="0.2">
      <c r="A2006" s="125"/>
      <c r="B2006" s="126"/>
      <c r="D2006" s="126"/>
      <c r="E2006" s="124"/>
      <c r="F2006" s="155"/>
      <c r="G2006" s="155"/>
    </row>
    <row r="2007" spans="1:7" s="123" customFormat="1" x14ac:dyDescent="0.2">
      <c r="A2007" s="125"/>
      <c r="B2007" s="126"/>
      <c r="D2007" s="126"/>
      <c r="E2007" s="124"/>
      <c r="F2007" s="155"/>
      <c r="G2007" s="155"/>
    </row>
    <row r="2008" spans="1:7" s="123" customFormat="1" x14ac:dyDescent="0.2">
      <c r="A2008" s="125"/>
      <c r="B2008" s="126"/>
      <c r="D2008" s="126"/>
      <c r="E2008" s="124"/>
      <c r="F2008" s="155"/>
      <c r="G2008" s="155"/>
    </row>
    <row r="2009" spans="1:7" s="123" customFormat="1" x14ac:dyDescent="0.2">
      <c r="A2009" s="125"/>
      <c r="B2009" s="126"/>
      <c r="D2009" s="126"/>
      <c r="E2009" s="124"/>
      <c r="F2009" s="155"/>
      <c r="G2009" s="155"/>
    </row>
    <row r="2010" spans="1:7" s="123" customFormat="1" x14ac:dyDescent="0.2">
      <c r="A2010" s="125"/>
      <c r="B2010" s="126"/>
      <c r="D2010" s="126"/>
      <c r="E2010" s="124"/>
      <c r="F2010" s="155"/>
      <c r="G2010" s="155"/>
    </row>
    <row r="2011" spans="1:7" s="123" customFormat="1" x14ac:dyDescent="0.2">
      <c r="A2011" s="125"/>
      <c r="B2011" s="126"/>
      <c r="D2011" s="126"/>
      <c r="E2011" s="124"/>
      <c r="F2011" s="155"/>
      <c r="G2011" s="155"/>
    </row>
    <row r="2012" spans="1:7" s="123" customFormat="1" x14ac:dyDescent="0.2">
      <c r="A2012" s="125"/>
      <c r="B2012" s="126"/>
      <c r="D2012" s="126"/>
      <c r="E2012" s="124"/>
      <c r="F2012" s="155"/>
      <c r="G2012" s="155"/>
    </row>
    <row r="2013" spans="1:7" s="123" customFormat="1" x14ac:dyDescent="0.2">
      <c r="A2013" s="125"/>
      <c r="B2013" s="126"/>
      <c r="D2013" s="126"/>
      <c r="E2013" s="124"/>
      <c r="F2013" s="155"/>
      <c r="G2013" s="155"/>
    </row>
    <row r="2014" spans="1:7" s="123" customFormat="1" x14ac:dyDescent="0.2">
      <c r="A2014" s="125"/>
      <c r="B2014" s="126"/>
      <c r="D2014" s="126"/>
      <c r="E2014" s="124"/>
      <c r="F2014" s="155"/>
      <c r="G2014" s="155"/>
    </row>
    <row r="2015" spans="1:7" s="123" customFormat="1" x14ac:dyDescent="0.2">
      <c r="A2015" s="125"/>
      <c r="B2015" s="126"/>
      <c r="D2015" s="126"/>
      <c r="E2015" s="124"/>
      <c r="F2015" s="155"/>
      <c r="G2015" s="155"/>
    </row>
    <row r="2016" spans="1:7" s="123" customFormat="1" x14ac:dyDescent="0.2">
      <c r="A2016" s="125"/>
      <c r="B2016" s="126"/>
      <c r="D2016" s="126"/>
      <c r="E2016" s="124"/>
      <c r="F2016" s="155"/>
      <c r="G2016" s="155"/>
    </row>
    <row r="2017" spans="1:7" s="123" customFormat="1" x14ac:dyDescent="0.2">
      <c r="A2017" s="125"/>
      <c r="B2017" s="126"/>
      <c r="D2017" s="126"/>
      <c r="E2017" s="124"/>
      <c r="F2017" s="155"/>
      <c r="G2017" s="155"/>
    </row>
    <row r="2018" spans="1:7" s="123" customFormat="1" x14ac:dyDescent="0.2">
      <c r="A2018" s="125"/>
      <c r="B2018" s="126"/>
      <c r="D2018" s="126"/>
      <c r="E2018" s="124"/>
      <c r="F2018" s="155"/>
      <c r="G2018" s="155"/>
    </row>
    <row r="2019" spans="1:7" s="123" customFormat="1" x14ac:dyDescent="0.2">
      <c r="A2019" s="125"/>
      <c r="B2019" s="126"/>
      <c r="D2019" s="126"/>
      <c r="E2019" s="124"/>
      <c r="F2019" s="155"/>
      <c r="G2019" s="155"/>
    </row>
    <row r="2020" spans="1:7" s="123" customFormat="1" x14ac:dyDescent="0.2">
      <c r="A2020" s="125"/>
      <c r="B2020" s="126"/>
      <c r="D2020" s="126"/>
      <c r="E2020" s="124"/>
      <c r="F2020" s="155"/>
      <c r="G2020" s="155"/>
    </row>
    <row r="2021" spans="1:7" s="123" customFormat="1" x14ac:dyDescent="0.2">
      <c r="A2021" s="125"/>
      <c r="B2021" s="126"/>
      <c r="D2021" s="126"/>
      <c r="E2021" s="124"/>
      <c r="F2021" s="155"/>
      <c r="G2021" s="155"/>
    </row>
    <row r="2022" spans="1:7" s="123" customFormat="1" x14ac:dyDescent="0.2">
      <c r="A2022" s="125"/>
      <c r="B2022" s="126"/>
      <c r="D2022" s="126"/>
      <c r="E2022" s="124"/>
      <c r="F2022" s="155"/>
      <c r="G2022" s="155"/>
    </row>
    <row r="2023" spans="1:7" s="123" customFormat="1" x14ac:dyDescent="0.2">
      <c r="A2023" s="125"/>
      <c r="B2023" s="126"/>
      <c r="D2023" s="126"/>
      <c r="E2023" s="124"/>
      <c r="F2023" s="155"/>
      <c r="G2023" s="155"/>
    </row>
    <row r="2024" spans="1:7" s="123" customFormat="1" x14ac:dyDescent="0.2">
      <c r="A2024" s="125"/>
      <c r="B2024" s="126"/>
      <c r="D2024" s="126"/>
      <c r="E2024" s="124"/>
      <c r="F2024" s="155"/>
      <c r="G2024" s="155"/>
    </row>
    <row r="2025" spans="1:7" s="123" customFormat="1" x14ac:dyDescent="0.2">
      <c r="A2025" s="125"/>
      <c r="B2025" s="126"/>
      <c r="D2025" s="126"/>
      <c r="E2025" s="124"/>
      <c r="F2025" s="155"/>
      <c r="G2025" s="155"/>
    </row>
    <row r="2026" spans="1:7" s="123" customFormat="1" x14ac:dyDescent="0.2">
      <c r="A2026" s="125"/>
      <c r="B2026" s="126"/>
      <c r="D2026" s="126"/>
      <c r="E2026" s="124"/>
      <c r="F2026" s="155"/>
      <c r="G2026" s="155"/>
    </row>
    <row r="2027" spans="1:7" s="123" customFormat="1" x14ac:dyDescent="0.2">
      <c r="A2027" s="125"/>
      <c r="B2027" s="126"/>
      <c r="D2027" s="126"/>
      <c r="E2027" s="124"/>
      <c r="F2027" s="155"/>
      <c r="G2027" s="155"/>
    </row>
    <row r="2028" spans="1:7" s="123" customFormat="1" x14ac:dyDescent="0.2">
      <c r="A2028" s="125"/>
      <c r="B2028" s="126"/>
      <c r="D2028" s="126"/>
      <c r="E2028" s="124"/>
      <c r="F2028" s="155"/>
      <c r="G2028" s="155"/>
    </row>
    <row r="2029" spans="1:7" s="123" customFormat="1" x14ac:dyDescent="0.2">
      <c r="A2029" s="125"/>
      <c r="B2029" s="126"/>
      <c r="D2029" s="126"/>
      <c r="E2029" s="124"/>
      <c r="F2029" s="155"/>
      <c r="G2029" s="155"/>
    </row>
    <row r="2030" spans="1:7" s="123" customFormat="1" x14ac:dyDescent="0.2">
      <c r="A2030" s="125"/>
      <c r="B2030" s="126"/>
      <c r="D2030" s="126"/>
      <c r="E2030" s="124"/>
      <c r="F2030" s="155"/>
      <c r="G2030" s="155"/>
    </row>
    <row r="2031" spans="1:7" s="123" customFormat="1" x14ac:dyDescent="0.2">
      <c r="A2031" s="125"/>
      <c r="B2031" s="126"/>
      <c r="D2031" s="126"/>
      <c r="E2031" s="124"/>
      <c r="F2031" s="155"/>
      <c r="G2031" s="155"/>
    </row>
    <row r="2032" spans="1:7" s="123" customFormat="1" x14ac:dyDescent="0.2">
      <c r="A2032" s="125"/>
      <c r="B2032" s="126"/>
      <c r="D2032" s="126"/>
      <c r="E2032" s="124"/>
      <c r="F2032" s="155"/>
      <c r="G2032" s="155"/>
    </row>
    <row r="2033" spans="1:7" s="123" customFormat="1" x14ac:dyDescent="0.2">
      <c r="A2033" s="125"/>
      <c r="B2033" s="126"/>
      <c r="D2033" s="126"/>
      <c r="E2033" s="124"/>
      <c r="F2033" s="155"/>
      <c r="G2033" s="155"/>
    </row>
    <row r="2034" spans="1:7" s="123" customFormat="1" x14ac:dyDescent="0.2">
      <c r="A2034" s="125"/>
      <c r="B2034" s="126"/>
      <c r="D2034" s="126"/>
      <c r="E2034" s="124"/>
      <c r="F2034" s="155"/>
      <c r="G2034" s="155"/>
    </row>
    <row r="2035" spans="1:7" s="123" customFormat="1" x14ac:dyDescent="0.2">
      <c r="A2035" s="125"/>
      <c r="B2035" s="126"/>
      <c r="D2035" s="126"/>
      <c r="E2035" s="124"/>
      <c r="F2035" s="155"/>
      <c r="G2035" s="155"/>
    </row>
    <row r="2036" spans="1:7" s="123" customFormat="1" x14ac:dyDescent="0.2">
      <c r="A2036" s="125"/>
      <c r="B2036" s="126"/>
      <c r="D2036" s="126"/>
      <c r="E2036" s="124"/>
      <c r="F2036" s="155"/>
      <c r="G2036" s="155"/>
    </row>
    <row r="2037" spans="1:7" s="123" customFormat="1" x14ac:dyDescent="0.2">
      <c r="A2037" s="125"/>
      <c r="B2037" s="126"/>
      <c r="D2037" s="126"/>
      <c r="E2037" s="124"/>
      <c r="F2037" s="155"/>
      <c r="G2037" s="155"/>
    </row>
    <row r="2038" spans="1:7" s="123" customFormat="1" x14ac:dyDescent="0.2">
      <c r="A2038" s="125"/>
      <c r="B2038" s="126"/>
      <c r="D2038" s="126"/>
      <c r="E2038" s="124"/>
      <c r="F2038" s="155"/>
      <c r="G2038" s="155"/>
    </row>
    <row r="2039" spans="1:7" s="123" customFormat="1" x14ac:dyDescent="0.2">
      <c r="A2039" s="125"/>
      <c r="B2039" s="126"/>
      <c r="D2039" s="126"/>
      <c r="E2039" s="124"/>
      <c r="F2039" s="155"/>
      <c r="G2039" s="155"/>
    </row>
    <row r="2040" spans="1:7" s="123" customFormat="1" x14ac:dyDescent="0.2">
      <c r="A2040" s="125"/>
      <c r="B2040" s="126"/>
      <c r="D2040" s="126"/>
      <c r="E2040" s="124"/>
      <c r="F2040" s="155"/>
      <c r="G2040" s="155"/>
    </row>
    <row r="2041" spans="1:7" s="123" customFormat="1" x14ac:dyDescent="0.2">
      <c r="A2041" s="125"/>
      <c r="B2041" s="126"/>
      <c r="D2041" s="126"/>
      <c r="E2041" s="124"/>
      <c r="F2041" s="155"/>
      <c r="G2041" s="155"/>
    </row>
    <row r="2042" spans="1:7" s="123" customFormat="1" x14ac:dyDescent="0.2">
      <c r="A2042" s="125"/>
      <c r="B2042" s="126"/>
      <c r="D2042" s="126"/>
      <c r="E2042" s="124"/>
      <c r="F2042" s="155"/>
      <c r="G2042" s="155"/>
    </row>
    <row r="2043" spans="1:7" s="123" customFormat="1" x14ac:dyDescent="0.2">
      <c r="A2043" s="125"/>
      <c r="B2043" s="126"/>
      <c r="D2043" s="126"/>
      <c r="E2043" s="124"/>
      <c r="F2043" s="155"/>
      <c r="G2043" s="155"/>
    </row>
    <row r="2044" spans="1:7" s="123" customFormat="1" x14ac:dyDescent="0.2">
      <c r="A2044" s="125"/>
      <c r="B2044" s="126"/>
      <c r="D2044" s="126"/>
      <c r="E2044" s="124"/>
      <c r="F2044" s="155"/>
      <c r="G2044" s="155"/>
    </row>
    <row r="2045" spans="1:7" s="123" customFormat="1" x14ac:dyDescent="0.2">
      <c r="A2045" s="125"/>
      <c r="B2045" s="126"/>
      <c r="D2045" s="126"/>
      <c r="E2045" s="124"/>
      <c r="F2045" s="155"/>
      <c r="G2045" s="155"/>
    </row>
    <row r="2046" spans="1:7" s="123" customFormat="1" x14ac:dyDescent="0.2">
      <c r="A2046" s="125"/>
      <c r="B2046" s="126"/>
      <c r="D2046" s="126"/>
      <c r="E2046" s="124"/>
      <c r="F2046" s="155"/>
      <c r="G2046" s="155"/>
    </row>
    <row r="2047" spans="1:7" s="123" customFormat="1" x14ac:dyDescent="0.2">
      <c r="A2047" s="125"/>
      <c r="B2047" s="126"/>
      <c r="D2047" s="126"/>
      <c r="E2047" s="124"/>
      <c r="F2047" s="155"/>
      <c r="G2047" s="155"/>
    </row>
    <row r="2048" spans="1:7" s="123" customFormat="1" x14ac:dyDescent="0.2">
      <c r="A2048" s="125"/>
      <c r="B2048" s="126"/>
      <c r="D2048" s="126"/>
      <c r="E2048" s="124"/>
      <c r="F2048" s="155"/>
      <c r="G2048" s="155"/>
    </row>
    <row r="2049" spans="1:7" s="123" customFormat="1" x14ac:dyDescent="0.2">
      <c r="A2049" s="125"/>
      <c r="B2049" s="126"/>
      <c r="D2049" s="126"/>
      <c r="E2049" s="124"/>
      <c r="F2049" s="155"/>
      <c r="G2049" s="155"/>
    </row>
    <row r="2050" spans="1:7" s="123" customFormat="1" x14ac:dyDescent="0.2">
      <c r="A2050" s="125"/>
      <c r="B2050" s="126"/>
      <c r="D2050" s="126"/>
      <c r="E2050" s="124"/>
      <c r="F2050" s="155"/>
      <c r="G2050" s="155"/>
    </row>
    <row r="2051" spans="1:7" s="123" customFormat="1" x14ac:dyDescent="0.2">
      <c r="A2051" s="125"/>
      <c r="B2051" s="126"/>
      <c r="D2051" s="126"/>
      <c r="E2051" s="124"/>
      <c r="F2051" s="155"/>
      <c r="G2051" s="155"/>
    </row>
    <row r="2052" spans="1:7" s="123" customFormat="1" x14ac:dyDescent="0.2">
      <c r="A2052" s="125"/>
      <c r="B2052" s="126"/>
      <c r="D2052" s="126"/>
      <c r="E2052" s="124"/>
      <c r="F2052" s="155"/>
      <c r="G2052" s="155"/>
    </row>
    <row r="2053" spans="1:7" s="123" customFormat="1" x14ac:dyDescent="0.2">
      <c r="A2053" s="125"/>
      <c r="B2053" s="126"/>
      <c r="D2053" s="126"/>
      <c r="E2053" s="124"/>
      <c r="F2053" s="155"/>
      <c r="G2053" s="155"/>
    </row>
    <row r="2054" spans="1:7" s="123" customFormat="1" x14ac:dyDescent="0.2">
      <c r="A2054" s="125"/>
      <c r="B2054" s="126"/>
      <c r="D2054" s="126"/>
      <c r="E2054" s="124"/>
      <c r="F2054" s="155"/>
      <c r="G2054" s="155"/>
    </row>
    <row r="2055" spans="1:7" s="123" customFormat="1" x14ac:dyDescent="0.2">
      <c r="A2055" s="125"/>
      <c r="B2055" s="126"/>
      <c r="D2055" s="126"/>
      <c r="E2055" s="124"/>
      <c r="F2055" s="155"/>
      <c r="G2055" s="155"/>
    </row>
    <row r="2056" spans="1:7" s="123" customFormat="1" x14ac:dyDescent="0.2">
      <c r="A2056" s="125"/>
      <c r="B2056" s="126"/>
      <c r="D2056" s="126"/>
      <c r="E2056" s="124"/>
      <c r="F2056" s="155"/>
      <c r="G2056" s="155"/>
    </row>
    <row r="2057" spans="1:7" s="123" customFormat="1" x14ac:dyDescent="0.2">
      <c r="A2057" s="125"/>
      <c r="B2057" s="126"/>
      <c r="D2057" s="126"/>
      <c r="E2057" s="124"/>
      <c r="F2057" s="155"/>
      <c r="G2057" s="155"/>
    </row>
    <row r="2058" spans="1:7" s="123" customFormat="1" x14ac:dyDescent="0.2">
      <c r="A2058" s="125"/>
      <c r="B2058" s="126"/>
      <c r="D2058" s="126"/>
      <c r="E2058" s="124"/>
      <c r="F2058" s="155"/>
      <c r="G2058" s="155"/>
    </row>
    <row r="2059" spans="1:7" s="123" customFormat="1" x14ac:dyDescent="0.2">
      <c r="A2059" s="125"/>
      <c r="B2059" s="126"/>
      <c r="D2059" s="126"/>
      <c r="E2059" s="124"/>
      <c r="F2059" s="155"/>
      <c r="G2059" s="155"/>
    </row>
    <row r="2060" spans="1:7" s="123" customFormat="1" x14ac:dyDescent="0.2">
      <c r="A2060" s="125"/>
      <c r="B2060" s="126"/>
      <c r="D2060" s="126"/>
      <c r="E2060" s="124"/>
      <c r="F2060" s="155"/>
      <c r="G2060" s="155"/>
    </row>
    <row r="2061" spans="1:7" s="123" customFormat="1" x14ac:dyDescent="0.2">
      <c r="A2061" s="125"/>
      <c r="B2061" s="126"/>
      <c r="D2061" s="126"/>
      <c r="E2061" s="124"/>
      <c r="F2061" s="155"/>
      <c r="G2061" s="155"/>
    </row>
    <row r="2062" spans="1:7" s="123" customFormat="1" x14ac:dyDescent="0.2">
      <c r="A2062" s="125"/>
      <c r="B2062" s="126"/>
      <c r="D2062" s="126"/>
      <c r="E2062" s="124"/>
      <c r="F2062" s="155"/>
      <c r="G2062" s="155"/>
    </row>
    <row r="2063" spans="1:7" s="123" customFormat="1" x14ac:dyDescent="0.2">
      <c r="A2063" s="125"/>
      <c r="B2063" s="126"/>
      <c r="D2063" s="126"/>
      <c r="E2063" s="124"/>
      <c r="F2063" s="155"/>
      <c r="G2063" s="155"/>
    </row>
    <row r="2064" spans="1:7" s="123" customFormat="1" x14ac:dyDescent="0.2">
      <c r="A2064" s="125"/>
      <c r="B2064" s="126"/>
      <c r="D2064" s="126"/>
      <c r="E2064" s="124"/>
      <c r="F2064" s="155"/>
      <c r="G2064" s="155"/>
    </row>
    <row r="2065" spans="1:7" s="123" customFormat="1" x14ac:dyDescent="0.2">
      <c r="A2065" s="125"/>
      <c r="B2065" s="126"/>
      <c r="D2065" s="126"/>
      <c r="E2065" s="124"/>
      <c r="F2065" s="155"/>
      <c r="G2065" s="155"/>
    </row>
    <row r="2066" spans="1:7" s="123" customFormat="1" x14ac:dyDescent="0.2">
      <c r="A2066" s="125"/>
      <c r="B2066" s="126"/>
      <c r="D2066" s="126"/>
      <c r="E2066" s="124"/>
      <c r="F2066" s="155"/>
      <c r="G2066" s="155"/>
    </row>
    <row r="2067" spans="1:7" s="123" customFormat="1" x14ac:dyDescent="0.2">
      <c r="A2067" s="125"/>
      <c r="B2067" s="126"/>
      <c r="D2067" s="126"/>
      <c r="E2067" s="124"/>
      <c r="F2067" s="155"/>
      <c r="G2067" s="155"/>
    </row>
    <row r="2068" spans="1:7" s="123" customFormat="1" x14ac:dyDescent="0.2">
      <c r="A2068" s="125"/>
      <c r="B2068" s="126"/>
      <c r="D2068" s="126"/>
      <c r="E2068" s="124"/>
      <c r="F2068" s="155"/>
      <c r="G2068" s="155"/>
    </row>
    <row r="2069" spans="1:7" s="123" customFormat="1" x14ac:dyDescent="0.2">
      <c r="A2069" s="125"/>
      <c r="B2069" s="126"/>
      <c r="D2069" s="126"/>
      <c r="E2069" s="124"/>
      <c r="F2069" s="155"/>
      <c r="G2069" s="155"/>
    </row>
    <row r="2070" spans="1:7" s="123" customFormat="1" x14ac:dyDescent="0.2">
      <c r="A2070" s="125"/>
      <c r="B2070" s="126"/>
      <c r="D2070" s="126"/>
      <c r="E2070" s="124"/>
      <c r="F2070" s="155"/>
      <c r="G2070" s="155"/>
    </row>
    <row r="2071" spans="1:7" s="123" customFormat="1" x14ac:dyDescent="0.2">
      <c r="A2071" s="125"/>
      <c r="B2071" s="126"/>
      <c r="D2071" s="126"/>
      <c r="E2071" s="124"/>
      <c r="F2071" s="155"/>
      <c r="G2071" s="155"/>
    </row>
    <row r="2072" spans="1:7" s="123" customFormat="1" x14ac:dyDescent="0.2">
      <c r="A2072" s="125"/>
      <c r="B2072" s="126"/>
      <c r="D2072" s="126"/>
      <c r="E2072" s="124"/>
      <c r="F2072" s="155"/>
      <c r="G2072" s="155"/>
    </row>
    <row r="2073" spans="1:7" s="123" customFormat="1" x14ac:dyDescent="0.2">
      <c r="A2073" s="125"/>
      <c r="B2073" s="126"/>
      <c r="D2073" s="126"/>
      <c r="E2073" s="124"/>
      <c r="F2073" s="155"/>
      <c r="G2073" s="155"/>
    </row>
    <row r="2074" spans="1:7" s="123" customFormat="1" x14ac:dyDescent="0.2">
      <c r="A2074" s="125"/>
      <c r="B2074" s="126"/>
      <c r="D2074" s="126"/>
      <c r="E2074" s="124"/>
      <c r="F2074" s="155"/>
      <c r="G2074" s="155"/>
    </row>
    <row r="2075" spans="1:7" s="123" customFormat="1" x14ac:dyDescent="0.2">
      <c r="A2075" s="125"/>
      <c r="B2075" s="126"/>
      <c r="D2075" s="126"/>
      <c r="E2075" s="124"/>
      <c r="F2075" s="155"/>
      <c r="G2075" s="155"/>
    </row>
    <row r="2076" spans="1:7" s="123" customFormat="1" x14ac:dyDescent="0.2">
      <c r="A2076" s="125"/>
      <c r="B2076" s="126"/>
      <c r="D2076" s="126"/>
      <c r="E2076" s="124"/>
      <c r="F2076" s="155"/>
      <c r="G2076" s="155"/>
    </row>
    <row r="2077" spans="1:7" s="123" customFormat="1" x14ac:dyDescent="0.2">
      <c r="A2077" s="125"/>
      <c r="B2077" s="126"/>
      <c r="D2077" s="126"/>
      <c r="E2077" s="124"/>
      <c r="F2077" s="155"/>
      <c r="G2077" s="155"/>
    </row>
    <row r="2078" spans="1:7" s="123" customFormat="1" x14ac:dyDescent="0.2">
      <c r="A2078" s="125"/>
      <c r="B2078" s="126"/>
      <c r="D2078" s="126"/>
      <c r="E2078" s="124"/>
      <c r="F2078" s="155"/>
      <c r="G2078" s="155"/>
    </row>
    <row r="2079" spans="1:7" s="123" customFormat="1" x14ac:dyDescent="0.2">
      <c r="A2079" s="125"/>
      <c r="B2079" s="126"/>
      <c r="D2079" s="126"/>
      <c r="E2079" s="124"/>
      <c r="F2079" s="155"/>
      <c r="G2079" s="155"/>
    </row>
    <row r="2080" spans="1:7" s="123" customFormat="1" x14ac:dyDescent="0.2">
      <c r="A2080" s="125"/>
      <c r="B2080" s="126"/>
      <c r="D2080" s="126"/>
      <c r="E2080" s="124"/>
      <c r="F2080" s="155"/>
      <c r="G2080" s="155"/>
    </row>
    <row r="2081" spans="1:7" s="123" customFormat="1" x14ac:dyDescent="0.2">
      <c r="A2081" s="125"/>
      <c r="B2081" s="126"/>
      <c r="D2081" s="126"/>
      <c r="E2081" s="124"/>
      <c r="F2081" s="155"/>
      <c r="G2081" s="155"/>
    </row>
    <row r="2082" spans="1:7" s="123" customFormat="1" x14ac:dyDescent="0.2">
      <c r="A2082" s="125"/>
      <c r="B2082" s="126"/>
      <c r="D2082" s="126"/>
      <c r="E2082" s="124"/>
      <c r="F2082" s="155"/>
      <c r="G2082" s="155"/>
    </row>
    <row r="2083" spans="1:7" s="123" customFormat="1" x14ac:dyDescent="0.2">
      <c r="A2083" s="125"/>
      <c r="B2083" s="126"/>
      <c r="D2083" s="126"/>
      <c r="E2083" s="124"/>
      <c r="F2083" s="155"/>
      <c r="G2083" s="155"/>
    </row>
    <row r="2084" spans="1:7" s="123" customFormat="1" x14ac:dyDescent="0.2">
      <c r="A2084" s="125"/>
      <c r="B2084" s="126"/>
      <c r="D2084" s="126"/>
      <c r="E2084" s="124"/>
      <c r="F2084" s="155"/>
      <c r="G2084" s="155"/>
    </row>
    <row r="2085" spans="1:7" s="123" customFormat="1" x14ac:dyDescent="0.2">
      <c r="A2085" s="125"/>
      <c r="B2085" s="126"/>
      <c r="D2085" s="126"/>
      <c r="E2085" s="124"/>
      <c r="F2085" s="155"/>
      <c r="G2085" s="155"/>
    </row>
    <row r="2086" spans="1:7" s="123" customFormat="1" x14ac:dyDescent="0.2">
      <c r="A2086" s="125"/>
      <c r="B2086" s="126"/>
      <c r="D2086" s="126"/>
      <c r="E2086" s="124"/>
      <c r="F2086" s="155"/>
      <c r="G2086" s="155"/>
    </row>
    <row r="2087" spans="1:7" s="123" customFormat="1" x14ac:dyDescent="0.2">
      <c r="A2087" s="125"/>
      <c r="B2087" s="126"/>
      <c r="D2087" s="126"/>
      <c r="E2087" s="124"/>
      <c r="F2087" s="155"/>
      <c r="G2087" s="155"/>
    </row>
    <row r="2088" spans="1:7" s="123" customFormat="1" x14ac:dyDescent="0.2">
      <c r="A2088" s="125"/>
      <c r="B2088" s="126"/>
      <c r="D2088" s="126"/>
      <c r="E2088" s="124"/>
      <c r="F2088" s="155"/>
      <c r="G2088" s="155"/>
    </row>
    <row r="2089" spans="1:7" s="123" customFormat="1" x14ac:dyDescent="0.2">
      <c r="A2089" s="125"/>
      <c r="B2089" s="126"/>
      <c r="D2089" s="126"/>
      <c r="E2089" s="124"/>
      <c r="F2089" s="155"/>
      <c r="G2089" s="155"/>
    </row>
    <row r="2090" spans="1:7" s="123" customFormat="1" x14ac:dyDescent="0.2">
      <c r="A2090" s="125"/>
      <c r="B2090" s="126"/>
      <c r="D2090" s="126"/>
      <c r="E2090" s="124"/>
      <c r="F2090" s="155"/>
      <c r="G2090" s="155"/>
    </row>
    <row r="2091" spans="1:7" s="123" customFormat="1" x14ac:dyDescent="0.2">
      <c r="A2091" s="125"/>
      <c r="B2091" s="126"/>
      <c r="D2091" s="126"/>
      <c r="E2091" s="124"/>
      <c r="F2091" s="155"/>
      <c r="G2091" s="155"/>
    </row>
    <row r="2092" spans="1:7" s="123" customFormat="1" x14ac:dyDescent="0.2">
      <c r="A2092" s="125"/>
      <c r="B2092" s="126"/>
      <c r="D2092" s="126"/>
      <c r="E2092" s="124"/>
      <c r="F2092" s="155"/>
      <c r="G2092" s="155"/>
    </row>
    <row r="2093" spans="1:7" s="123" customFormat="1" x14ac:dyDescent="0.2">
      <c r="A2093" s="125"/>
      <c r="B2093" s="126"/>
      <c r="D2093" s="126"/>
      <c r="E2093" s="124"/>
      <c r="F2093" s="155"/>
      <c r="G2093" s="155"/>
    </row>
    <row r="2094" spans="1:7" s="123" customFormat="1" x14ac:dyDescent="0.2">
      <c r="A2094" s="125"/>
      <c r="B2094" s="126"/>
      <c r="D2094" s="126"/>
      <c r="E2094" s="124"/>
      <c r="F2094" s="155"/>
      <c r="G2094" s="155"/>
    </row>
    <row r="2095" spans="1:7" s="123" customFormat="1" x14ac:dyDescent="0.2">
      <c r="A2095" s="125"/>
      <c r="B2095" s="126"/>
      <c r="D2095" s="126"/>
      <c r="E2095" s="124"/>
      <c r="F2095" s="155"/>
      <c r="G2095" s="155"/>
    </row>
    <row r="2096" spans="1:7" s="123" customFormat="1" x14ac:dyDescent="0.2">
      <c r="A2096" s="125"/>
      <c r="B2096" s="126"/>
      <c r="D2096" s="126"/>
      <c r="E2096" s="124"/>
      <c r="F2096" s="155"/>
      <c r="G2096" s="155"/>
    </row>
    <row r="2097" spans="1:7" s="123" customFormat="1" x14ac:dyDescent="0.2">
      <c r="A2097" s="125"/>
      <c r="B2097" s="126"/>
      <c r="D2097" s="126"/>
      <c r="E2097" s="124"/>
      <c r="F2097" s="155"/>
      <c r="G2097" s="155"/>
    </row>
    <row r="2098" spans="1:7" s="123" customFormat="1" x14ac:dyDescent="0.2">
      <c r="A2098" s="125"/>
      <c r="B2098" s="126"/>
      <c r="D2098" s="126"/>
      <c r="E2098" s="124"/>
      <c r="F2098" s="155"/>
      <c r="G2098" s="155"/>
    </row>
    <row r="2099" spans="1:7" s="123" customFormat="1" x14ac:dyDescent="0.2">
      <c r="A2099" s="125"/>
      <c r="B2099" s="126"/>
      <c r="D2099" s="126"/>
      <c r="E2099" s="124"/>
      <c r="F2099" s="155"/>
      <c r="G2099" s="155"/>
    </row>
    <row r="2100" spans="1:7" s="123" customFormat="1" x14ac:dyDescent="0.2">
      <c r="A2100" s="125"/>
      <c r="B2100" s="126"/>
      <c r="D2100" s="126"/>
      <c r="E2100" s="124"/>
      <c r="F2100" s="155"/>
      <c r="G2100" s="155"/>
    </row>
    <row r="2101" spans="1:7" s="123" customFormat="1" x14ac:dyDescent="0.2">
      <c r="A2101" s="125"/>
      <c r="B2101" s="126"/>
      <c r="D2101" s="126"/>
      <c r="E2101" s="124"/>
      <c r="F2101" s="155"/>
      <c r="G2101" s="155"/>
    </row>
    <row r="2102" spans="1:7" s="123" customFormat="1" x14ac:dyDescent="0.2">
      <c r="A2102" s="125"/>
      <c r="B2102" s="126"/>
      <c r="D2102" s="126"/>
      <c r="E2102" s="124"/>
      <c r="F2102" s="155"/>
      <c r="G2102" s="155"/>
    </row>
    <row r="2103" spans="1:7" s="123" customFormat="1" x14ac:dyDescent="0.2">
      <c r="A2103" s="125"/>
      <c r="B2103" s="126"/>
      <c r="D2103" s="126"/>
      <c r="E2103" s="124"/>
      <c r="F2103" s="155"/>
      <c r="G2103" s="155"/>
    </row>
    <row r="2104" spans="1:7" s="123" customFormat="1" x14ac:dyDescent="0.2">
      <c r="A2104" s="125"/>
      <c r="B2104" s="126"/>
      <c r="D2104" s="126"/>
      <c r="E2104" s="124"/>
      <c r="F2104" s="155"/>
      <c r="G2104" s="155"/>
    </row>
    <row r="2105" spans="1:7" s="123" customFormat="1" x14ac:dyDescent="0.2">
      <c r="A2105" s="125"/>
      <c r="B2105" s="126"/>
      <c r="D2105" s="126"/>
      <c r="E2105" s="124"/>
      <c r="F2105" s="155"/>
      <c r="G2105" s="155"/>
    </row>
    <row r="2106" spans="1:7" s="123" customFormat="1" x14ac:dyDescent="0.2">
      <c r="A2106" s="125"/>
      <c r="B2106" s="126"/>
      <c r="D2106" s="126"/>
      <c r="E2106" s="124"/>
      <c r="F2106" s="155"/>
      <c r="G2106" s="155"/>
    </row>
    <row r="2107" spans="1:7" s="123" customFormat="1" x14ac:dyDescent="0.2">
      <c r="A2107" s="125"/>
      <c r="B2107" s="126"/>
      <c r="D2107" s="126"/>
      <c r="E2107" s="124"/>
      <c r="F2107" s="155"/>
      <c r="G2107" s="155"/>
    </row>
    <row r="2108" spans="1:7" s="123" customFormat="1" x14ac:dyDescent="0.2">
      <c r="A2108" s="125"/>
      <c r="B2108" s="126"/>
      <c r="D2108" s="126"/>
      <c r="E2108" s="124"/>
      <c r="F2108" s="155"/>
      <c r="G2108" s="155"/>
    </row>
    <row r="2109" spans="1:7" s="123" customFormat="1" x14ac:dyDescent="0.2">
      <c r="A2109" s="125"/>
      <c r="B2109" s="126"/>
      <c r="D2109" s="126"/>
      <c r="E2109" s="124"/>
      <c r="F2109" s="155"/>
      <c r="G2109" s="155"/>
    </row>
    <row r="2110" spans="1:7" s="123" customFormat="1" x14ac:dyDescent="0.2">
      <c r="A2110" s="125"/>
      <c r="B2110" s="126"/>
      <c r="D2110" s="126"/>
      <c r="E2110" s="124"/>
      <c r="F2110" s="155"/>
      <c r="G2110" s="155"/>
    </row>
    <row r="2111" spans="1:7" s="123" customFormat="1" x14ac:dyDescent="0.2">
      <c r="A2111" s="125"/>
      <c r="B2111" s="126"/>
      <c r="D2111" s="126"/>
      <c r="E2111" s="124"/>
      <c r="F2111" s="155"/>
      <c r="G2111" s="155"/>
    </row>
    <row r="2112" spans="1:7" s="123" customFormat="1" x14ac:dyDescent="0.2">
      <c r="A2112" s="125"/>
      <c r="B2112" s="126"/>
      <c r="D2112" s="126"/>
      <c r="E2112" s="124"/>
      <c r="F2112" s="155"/>
      <c r="G2112" s="155"/>
    </row>
    <row r="2113" spans="1:7" s="123" customFormat="1" x14ac:dyDescent="0.2">
      <c r="A2113" s="125"/>
      <c r="B2113" s="126"/>
      <c r="D2113" s="126"/>
      <c r="E2113" s="124"/>
      <c r="F2113" s="155"/>
      <c r="G2113" s="155"/>
    </row>
    <row r="2114" spans="1:7" s="123" customFormat="1" x14ac:dyDescent="0.2">
      <c r="A2114" s="125"/>
      <c r="B2114" s="126"/>
      <c r="D2114" s="126"/>
      <c r="E2114" s="124"/>
      <c r="F2114" s="155"/>
      <c r="G2114" s="155"/>
    </row>
    <row r="2115" spans="1:7" s="123" customFormat="1" x14ac:dyDescent="0.2">
      <c r="A2115" s="125"/>
      <c r="B2115" s="126"/>
      <c r="D2115" s="126"/>
      <c r="E2115" s="124"/>
      <c r="F2115" s="155"/>
      <c r="G2115" s="155"/>
    </row>
    <row r="2116" spans="1:7" s="123" customFormat="1" x14ac:dyDescent="0.2">
      <c r="A2116" s="125"/>
      <c r="B2116" s="126"/>
      <c r="D2116" s="126"/>
      <c r="E2116" s="124"/>
      <c r="F2116" s="155"/>
      <c r="G2116" s="155"/>
    </row>
    <row r="2117" spans="1:7" s="123" customFormat="1" x14ac:dyDescent="0.2">
      <c r="A2117" s="125"/>
      <c r="B2117" s="126"/>
      <c r="D2117" s="126"/>
      <c r="E2117" s="124"/>
      <c r="F2117" s="155"/>
      <c r="G2117" s="155"/>
    </row>
    <row r="2118" spans="1:7" s="123" customFormat="1" x14ac:dyDescent="0.2">
      <c r="A2118" s="125"/>
      <c r="B2118" s="126"/>
      <c r="D2118" s="126"/>
      <c r="E2118" s="124"/>
      <c r="F2118" s="155"/>
      <c r="G2118" s="155"/>
    </row>
    <row r="2119" spans="1:7" s="123" customFormat="1" x14ac:dyDescent="0.2">
      <c r="A2119" s="125"/>
      <c r="B2119" s="126"/>
      <c r="D2119" s="126"/>
      <c r="E2119" s="124"/>
      <c r="F2119" s="155"/>
      <c r="G2119" s="155"/>
    </row>
    <row r="2120" spans="1:7" s="123" customFormat="1" x14ac:dyDescent="0.2">
      <c r="A2120" s="125"/>
      <c r="B2120" s="126"/>
      <c r="D2120" s="126"/>
      <c r="E2120" s="124"/>
      <c r="F2120" s="155"/>
      <c r="G2120" s="155"/>
    </row>
    <row r="2121" spans="1:7" s="123" customFormat="1" x14ac:dyDescent="0.2">
      <c r="A2121" s="125"/>
      <c r="B2121" s="126"/>
      <c r="D2121" s="126"/>
      <c r="E2121" s="124"/>
      <c r="F2121" s="155"/>
      <c r="G2121" s="155"/>
    </row>
    <row r="2122" spans="1:7" s="123" customFormat="1" x14ac:dyDescent="0.2">
      <c r="A2122" s="125"/>
      <c r="B2122" s="126"/>
      <c r="D2122" s="126"/>
      <c r="E2122" s="124"/>
      <c r="F2122" s="155"/>
      <c r="G2122" s="155"/>
    </row>
    <row r="2123" spans="1:7" s="123" customFormat="1" x14ac:dyDescent="0.2">
      <c r="A2123" s="125"/>
      <c r="B2123" s="126"/>
      <c r="D2123" s="126"/>
      <c r="E2123" s="124"/>
      <c r="F2123" s="155"/>
      <c r="G2123" s="155"/>
    </row>
    <row r="2124" spans="1:7" s="123" customFormat="1" x14ac:dyDescent="0.2">
      <c r="A2124" s="125"/>
      <c r="B2124" s="126"/>
      <c r="D2124" s="126"/>
      <c r="E2124" s="124"/>
      <c r="F2124" s="155"/>
      <c r="G2124" s="155"/>
    </row>
    <row r="2125" spans="1:7" s="123" customFormat="1" x14ac:dyDescent="0.2">
      <c r="A2125" s="125"/>
      <c r="B2125" s="126"/>
      <c r="D2125" s="126"/>
      <c r="E2125" s="124"/>
      <c r="F2125" s="155"/>
      <c r="G2125" s="155"/>
    </row>
    <row r="2126" spans="1:7" s="123" customFormat="1" x14ac:dyDescent="0.2">
      <c r="A2126" s="125"/>
      <c r="B2126" s="126"/>
      <c r="D2126" s="126"/>
      <c r="E2126" s="124"/>
      <c r="F2126" s="155"/>
      <c r="G2126" s="155"/>
    </row>
    <row r="2127" spans="1:7" s="123" customFormat="1" x14ac:dyDescent="0.2">
      <c r="A2127" s="125"/>
      <c r="B2127" s="126"/>
      <c r="D2127" s="126"/>
      <c r="E2127" s="124"/>
      <c r="F2127" s="155"/>
      <c r="G2127" s="155"/>
    </row>
    <row r="2128" spans="1:7" s="123" customFormat="1" x14ac:dyDescent="0.2">
      <c r="A2128" s="125"/>
      <c r="B2128" s="126"/>
      <c r="D2128" s="126"/>
      <c r="E2128" s="124"/>
      <c r="F2128" s="155"/>
      <c r="G2128" s="155"/>
    </row>
    <row r="2129" spans="1:7" s="123" customFormat="1" x14ac:dyDescent="0.2">
      <c r="A2129" s="125"/>
      <c r="B2129" s="126"/>
      <c r="D2129" s="126"/>
      <c r="E2129" s="124"/>
      <c r="F2129" s="155"/>
      <c r="G2129" s="155"/>
    </row>
    <row r="2130" spans="1:7" s="123" customFormat="1" x14ac:dyDescent="0.2">
      <c r="A2130" s="125"/>
      <c r="B2130" s="126"/>
      <c r="D2130" s="126"/>
      <c r="E2130" s="124"/>
      <c r="F2130" s="155"/>
      <c r="G2130" s="155"/>
    </row>
    <row r="2131" spans="1:7" s="123" customFormat="1" x14ac:dyDescent="0.2">
      <c r="A2131" s="125"/>
      <c r="B2131" s="126"/>
      <c r="D2131" s="126"/>
      <c r="E2131" s="124"/>
      <c r="F2131" s="155"/>
      <c r="G2131" s="155"/>
    </row>
    <row r="2132" spans="1:7" s="123" customFormat="1" x14ac:dyDescent="0.2">
      <c r="A2132" s="125"/>
      <c r="B2132" s="126"/>
      <c r="D2132" s="126"/>
      <c r="E2132" s="124"/>
      <c r="F2132" s="155"/>
      <c r="G2132" s="155"/>
    </row>
    <row r="2133" spans="1:7" s="123" customFormat="1" x14ac:dyDescent="0.2">
      <c r="A2133" s="125"/>
      <c r="B2133" s="126"/>
      <c r="D2133" s="126"/>
      <c r="E2133" s="124"/>
      <c r="F2133" s="155"/>
      <c r="G2133" s="155"/>
    </row>
    <row r="2134" spans="1:7" s="123" customFormat="1" x14ac:dyDescent="0.2">
      <c r="A2134" s="125"/>
      <c r="B2134" s="126"/>
      <c r="D2134" s="126"/>
      <c r="E2134" s="124"/>
      <c r="F2134" s="155"/>
      <c r="G2134" s="155"/>
    </row>
    <row r="2135" spans="1:7" s="123" customFormat="1" x14ac:dyDescent="0.2">
      <c r="A2135" s="125"/>
      <c r="B2135" s="126"/>
      <c r="D2135" s="126"/>
      <c r="E2135" s="124"/>
      <c r="F2135" s="155"/>
      <c r="G2135" s="155"/>
    </row>
    <row r="2136" spans="1:7" s="123" customFormat="1" x14ac:dyDescent="0.2">
      <c r="A2136" s="125"/>
      <c r="B2136" s="126"/>
      <c r="D2136" s="126"/>
      <c r="E2136" s="124"/>
      <c r="F2136" s="155"/>
      <c r="G2136" s="155"/>
    </row>
    <row r="2137" spans="1:7" s="123" customFormat="1" x14ac:dyDescent="0.2">
      <c r="A2137" s="125"/>
      <c r="B2137" s="126"/>
      <c r="D2137" s="126"/>
      <c r="E2137" s="124"/>
      <c r="F2137" s="155"/>
      <c r="G2137" s="155"/>
    </row>
    <row r="2138" spans="1:7" s="123" customFormat="1" x14ac:dyDescent="0.2">
      <c r="A2138" s="125"/>
      <c r="B2138" s="126"/>
      <c r="D2138" s="126"/>
      <c r="E2138" s="124"/>
      <c r="F2138" s="155"/>
      <c r="G2138" s="155"/>
    </row>
    <row r="2139" spans="1:7" s="123" customFormat="1" x14ac:dyDescent="0.2">
      <c r="A2139" s="125"/>
      <c r="B2139" s="126"/>
      <c r="D2139" s="126"/>
      <c r="E2139" s="124"/>
      <c r="F2139" s="155"/>
      <c r="G2139" s="155"/>
    </row>
    <row r="2140" spans="1:7" s="123" customFormat="1" x14ac:dyDescent="0.2">
      <c r="A2140" s="125"/>
      <c r="B2140" s="126"/>
      <c r="D2140" s="126"/>
      <c r="E2140" s="124"/>
      <c r="F2140" s="155"/>
      <c r="G2140" s="155"/>
    </row>
    <row r="2141" spans="1:7" s="123" customFormat="1" x14ac:dyDescent="0.2">
      <c r="A2141" s="125"/>
      <c r="B2141" s="126"/>
      <c r="D2141" s="126"/>
      <c r="E2141" s="124"/>
      <c r="F2141" s="155"/>
      <c r="G2141" s="155"/>
    </row>
    <row r="2142" spans="1:7" s="123" customFormat="1" x14ac:dyDescent="0.2">
      <c r="A2142" s="125"/>
      <c r="B2142" s="126"/>
      <c r="D2142" s="126"/>
      <c r="E2142" s="124"/>
      <c r="F2142" s="155"/>
      <c r="G2142" s="155"/>
    </row>
    <row r="2143" spans="1:7" s="123" customFormat="1" x14ac:dyDescent="0.2">
      <c r="A2143" s="125"/>
      <c r="B2143" s="126"/>
      <c r="D2143" s="126"/>
      <c r="E2143" s="124"/>
      <c r="F2143" s="155"/>
      <c r="G2143" s="155"/>
    </row>
    <row r="2144" spans="1:7" s="123" customFormat="1" x14ac:dyDescent="0.2">
      <c r="A2144" s="125"/>
      <c r="B2144" s="126"/>
      <c r="D2144" s="126"/>
      <c r="E2144" s="124"/>
      <c r="F2144" s="155"/>
      <c r="G2144" s="155"/>
    </row>
    <row r="2145" spans="1:7" s="123" customFormat="1" x14ac:dyDescent="0.2">
      <c r="A2145" s="125"/>
      <c r="B2145" s="126"/>
      <c r="D2145" s="126"/>
      <c r="E2145" s="124"/>
      <c r="F2145" s="155"/>
      <c r="G2145" s="155"/>
    </row>
    <row r="2146" spans="1:7" s="123" customFormat="1" x14ac:dyDescent="0.2">
      <c r="A2146" s="125"/>
      <c r="B2146" s="126"/>
      <c r="D2146" s="126"/>
      <c r="E2146" s="124"/>
      <c r="F2146" s="155"/>
      <c r="G2146" s="155"/>
    </row>
    <row r="2147" spans="1:7" s="123" customFormat="1" x14ac:dyDescent="0.2">
      <c r="A2147" s="125"/>
      <c r="B2147" s="126"/>
      <c r="D2147" s="126"/>
      <c r="E2147" s="124"/>
      <c r="F2147" s="155"/>
      <c r="G2147" s="155"/>
    </row>
    <row r="2148" spans="1:7" s="123" customFormat="1" x14ac:dyDescent="0.2">
      <c r="A2148" s="125"/>
      <c r="B2148" s="126"/>
      <c r="D2148" s="126"/>
      <c r="E2148" s="124"/>
      <c r="F2148" s="155"/>
      <c r="G2148" s="155"/>
    </row>
    <row r="2149" spans="1:7" s="123" customFormat="1" x14ac:dyDescent="0.2">
      <c r="A2149" s="125"/>
      <c r="B2149" s="126"/>
      <c r="D2149" s="126"/>
      <c r="E2149" s="124"/>
      <c r="F2149" s="155"/>
      <c r="G2149" s="155"/>
    </row>
    <row r="2150" spans="1:7" s="123" customFormat="1" x14ac:dyDescent="0.2">
      <c r="A2150" s="125"/>
      <c r="B2150" s="126"/>
      <c r="D2150" s="126"/>
      <c r="E2150" s="124"/>
      <c r="F2150" s="155"/>
      <c r="G2150" s="155"/>
    </row>
    <row r="2151" spans="1:7" s="123" customFormat="1" x14ac:dyDescent="0.2">
      <c r="A2151" s="125"/>
      <c r="B2151" s="126"/>
      <c r="D2151" s="126"/>
      <c r="E2151" s="124"/>
      <c r="F2151" s="155"/>
      <c r="G2151" s="155"/>
    </row>
    <row r="2152" spans="1:7" s="123" customFormat="1" x14ac:dyDescent="0.2">
      <c r="A2152" s="125"/>
      <c r="B2152" s="126"/>
      <c r="D2152" s="126"/>
      <c r="E2152" s="124"/>
      <c r="F2152" s="155"/>
      <c r="G2152" s="155"/>
    </row>
    <row r="2153" spans="1:7" s="123" customFormat="1" x14ac:dyDescent="0.2">
      <c r="A2153" s="125"/>
      <c r="B2153" s="126"/>
      <c r="D2153" s="126"/>
      <c r="E2153" s="124"/>
      <c r="F2153" s="155"/>
      <c r="G2153" s="155"/>
    </row>
    <row r="2154" spans="1:7" s="123" customFormat="1" x14ac:dyDescent="0.2">
      <c r="A2154" s="125"/>
      <c r="B2154" s="126"/>
      <c r="D2154" s="126"/>
      <c r="E2154" s="124"/>
      <c r="F2154" s="155"/>
      <c r="G2154" s="155"/>
    </row>
    <row r="2155" spans="1:7" s="123" customFormat="1" x14ac:dyDescent="0.2">
      <c r="A2155" s="125"/>
      <c r="B2155" s="126"/>
      <c r="D2155" s="126"/>
      <c r="E2155" s="124"/>
      <c r="F2155" s="155"/>
      <c r="G2155" s="155"/>
    </row>
    <row r="2156" spans="1:7" s="123" customFormat="1" x14ac:dyDescent="0.2">
      <c r="A2156" s="125"/>
      <c r="B2156" s="126"/>
      <c r="D2156" s="126"/>
      <c r="E2156" s="124"/>
      <c r="F2156" s="155"/>
      <c r="G2156" s="155"/>
    </row>
    <row r="2157" spans="1:7" s="123" customFormat="1" x14ac:dyDescent="0.2">
      <c r="A2157" s="125"/>
      <c r="B2157" s="126"/>
      <c r="D2157" s="126"/>
      <c r="E2157" s="124"/>
      <c r="F2157" s="155"/>
      <c r="G2157" s="155"/>
    </row>
    <row r="2158" spans="1:7" s="123" customFormat="1" x14ac:dyDescent="0.2">
      <c r="A2158" s="125"/>
      <c r="B2158" s="126"/>
      <c r="D2158" s="126"/>
      <c r="E2158" s="124"/>
      <c r="F2158" s="155"/>
      <c r="G2158" s="155"/>
    </row>
    <row r="2159" spans="1:7" s="123" customFormat="1" x14ac:dyDescent="0.2">
      <c r="A2159" s="125"/>
      <c r="B2159" s="126"/>
      <c r="D2159" s="126"/>
      <c r="E2159" s="124"/>
      <c r="F2159" s="155"/>
      <c r="G2159" s="155"/>
    </row>
    <row r="2160" spans="1:7" s="123" customFormat="1" x14ac:dyDescent="0.2">
      <c r="A2160" s="125"/>
      <c r="B2160" s="126"/>
      <c r="D2160" s="126"/>
      <c r="E2160" s="124"/>
      <c r="F2160" s="155"/>
      <c r="G2160" s="155"/>
    </row>
    <row r="2161" spans="1:7" s="123" customFormat="1" x14ac:dyDescent="0.2">
      <c r="A2161" s="125"/>
      <c r="B2161" s="126"/>
      <c r="D2161" s="126"/>
      <c r="E2161" s="124"/>
      <c r="F2161" s="155"/>
      <c r="G2161" s="155"/>
    </row>
    <row r="2162" spans="1:7" s="123" customFormat="1" x14ac:dyDescent="0.2">
      <c r="A2162" s="125"/>
      <c r="B2162" s="126"/>
      <c r="D2162" s="126"/>
      <c r="E2162" s="124"/>
      <c r="F2162" s="155"/>
      <c r="G2162" s="155"/>
    </row>
    <row r="2163" spans="1:7" s="123" customFormat="1" x14ac:dyDescent="0.2">
      <c r="A2163" s="125"/>
      <c r="B2163" s="126"/>
      <c r="D2163" s="126"/>
      <c r="E2163" s="124"/>
      <c r="F2163" s="155"/>
      <c r="G2163" s="155"/>
    </row>
    <row r="2164" spans="1:7" s="123" customFormat="1" x14ac:dyDescent="0.2">
      <c r="A2164" s="125"/>
      <c r="B2164" s="126"/>
      <c r="D2164" s="126"/>
      <c r="E2164" s="124"/>
      <c r="F2164" s="155"/>
      <c r="G2164" s="155"/>
    </row>
    <row r="2165" spans="1:7" s="123" customFormat="1" x14ac:dyDescent="0.2">
      <c r="A2165" s="125"/>
      <c r="B2165" s="126"/>
      <c r="D2165" s="126"/>
      <c r="E2165" s="124"/>
      <c r="F2165" s="155"/>
      <c r="G2165" s="155"/>
    </row>
    <row r="2166" spans="1:7" s="123" customFormat="1" x14ac:dyDescent="0.2">
      <c r="A2166" s="125"/>
      <c r="B2166" s="126"/>
      <c r="D2166" s="126"/>
      <c r="E2166" s="124"/>
      <c r="F2166" s="155"/>
      <c r="G2166" s="155"/>
    </row>
    <row r="2167" spans="1:7" s="123" customFormat="1" x14ac:dyDescent="0.2">
      <c r="A2167" s="125"/>
      <c r="B2167" s="126"/>
      <c r="D2167" s="126"/>
      <c r="E2167" s="124"/>
      <c r="F2167" s="155"/>
      <c r="G2167" s="155"/>
    </row>
    <row r="2168" spans="1:7" s="123" customFormat="1" x14ac:dyDescent="0.2">
      <c r="A2168" s="125"/>
      <c r="B2168" s="126"/>
      <c r="D2168" s="126"/>
      <c r="E2168" s="124"/>
      <c r="F2168" s="155"/>
      <c r="G2168" s="155"/>
    </row>
    <row r="2169" spans="1:7" s="123" customFormat="1" x14ac:dyDescent="0.2">
      <c r="A2169" s="125"/>
      <c r="B2169" s="126"/>
      <c r="D2169" s="126"/>
      <c r="E2169" s="124"/>
      <c r="F2169" s="155"/>
      <c r="G2169" s="155"/>
    </row>
    <row r="2170" spans="1:7" s="123" customFormat="1" x14ac:dyDescent="0.2">
      <c r="A2170" s="125"/>
      <c r="B2170" s="126"/>
      <c r="D2170" s="126"/>
      <c r="E2170" s="124"/>
      <c r="F2170" s="155"/>
      <c r="G2170" s="155"/>
    </row>
    <row r="2171" spans="1:7" s="123" customFormat="1" x14ac:dyDescent="0.2">
      <c r="A2171" s="125"/>
      <c r="B2171" s="126"/>
      <c r="D2171" s="126"/>
      <c r="E2171" s="124"/>
      <c r="F2171" s="155"/>
      <c r="G2171" s="155"/>
    </row>
    <row r="2172" spans="1:7" s="123" customFormat="1" x14ac:dyDescent="0.2">
      <c r="A2172" s="125"/>
      <c r="B2172" s="126"/>
      <c r="D2172" s="126"/>
      <c r="E2172" s="124"/>
      <c r="F2172" s="155"/>
      <c r="G2172" s="155"/>
    </row>
    <row r="2173" spans="1:7" s="123" customFormat="1" x14ac:dyDescent="0.2">
      <c r="A2173" s="125"/>
      <c r="B2173" s="126"/>
      <c r="D2173" s="126"/>
      <c r="E2173" s="124"/>
      <c r="F2173" s="155"/>
      <c r="G2173" s="155"/>
    </row>
    <row r="2174" spans="1:7" s="123" customFormat="1" x14ac:dyDescent="0.2">
      <c r="A2174" s="125"/>
      <c r="B2174" s="126"/>
      <c r="D2174" s="126"/>
      <c r="E2174" s="124"/>
      <c r="F2174" s="155"/>
      <c r="G2174" s="155"/>
    </row>
    <row r="2175" spans="1:7" s="123" customFormat="1" x14ac:dyDescent="0.2">
      <c r="A2175" s="125"/>
      <c r="B2175" s="126"/>
      <c r="D2175" s="126"/>
      <c r="E2175" s="124"/>
      <c r="F2175" s="155"/>
      <c r="G2175" s="155"/>
    </row>
    <row r="2176" spans="1:7" s="123" customFormat="1" x14ac:dyDescent="0.2">
      <c r="A2176" s="125"/>
      <c r="B2176" s="126"/>
      <c r="D2176" s="126"/>
      <c r="E2176" s="124"/>
      <c r="F2176" s="155"/>
      <c r="G2176" s="155"/>
    </row>
    <row r="2177" spans="1:7" s="123" customFormat="1" x14ac:dyDescent="0.2">
      <c r="A2177" s="125"/>
      <c r="B2177" s="126"/>
      <c r="D2177" s="126"/>
      <c r="E2177" s="124"/>
      <c r="F2177" s="155"/>
      <c r="G2177" s="155"/>
    </row>
    <row r="2178" spans="1:7" s="123" customFormat="1" x14ac:dyDescent="0.2">
      <c r="A2178" s="125"/>
      <c r="B2178" s="126"/>
      <c r="D2178" s="126"/>
      <c r="E2178" s="124"/>
      <c r="F2178" s="155"/>
      <c r="G2178" s="155"/>
    </row>
    <row r="2179" spans="1:7" s="123" customFormat="1" x14ac:dyDescent="0.2">
      <c r="A2179" s="125"/>
      <c r="B2179" s="126"/>
      <c r="D2179" s="126"/>
      <c r="E2179" s="124"/>
      <c r="F2179" s="155"/>
      <c r="G2179" s="155"/>
    </row>
    <row r="2180" spans="1:7" s="123" customFormat="1" x14ac:dyDescent="0.2">
      <c r="A2180" s="125"/>
      <c r="B2180" s="126"/>
      <c r="D2180" s="126"/>
      <c r="E2180" s="124"/>
      <c r="F2180" s="155"/>
      <c r="G2180" s="155"/>
    </row>
    <row r="2181" spans="1:7" s="123" customFormat="1" x14ac:dyDescent="0.2">
      <c r="A2181" s="125"/>
      <c r="B2181" s="126"/>
      <c r="D2181" s="126"/>
      <c r="E2181" s="124"/>
      <c r="F2181" s="155"/>
      <c r="G2181" s="155"/>
    </row>
    <row r="2182" spans="1:7" s="123" customFormat="1" x14ac:dyDescent="0.2">
      <c r="A2182" s="125"/>
      <c r="B2182" s="126"/>
      <c r="D2182" s="126"/>
      <c r="E2182" s="124"/>
      <c r="F2182" s="155"/>
      <c r="G2182" s="155"/>
    </row>
    <row r="2183" spans="1:7" s="123" customFormat="1" x14ac:dyDescent="0.2">
      <c r="A2183" s="125"/>
      <c r="B2183" s="126"/>
      <c r="D2183" s="126"/>
      <c r="E2183" s="124"/>
      <c r="F2183" s="155"/>
      <c r="G2183" s="155"/>
    </row>
    <row r="2184" spans="1:7" s="123" customFormat="1" x14ac:dyDescent="0.2">
      <c r="A2184" s="125"/>
      <c r="B2184" s="126"/>
      <c r="D2184" s="126"/>
      <c r="E2184" s="124"/>
      <c r="F2184" s="155"/>
      <c r="G2184" s="155"/>
    </row>
    <row r="2185" spans="1:7" s="123" customFormat="1" x14ac:dyDescent="0.2">
      <c r="A2185" s="125"/>
      <c r="B2185" s="126"/>
      <c r="D2185" s="126"/>
      <c r="E2185" s="124"/>
      <c r="F2185" s="155"/>
      <c r="G2185" s="155"/>
    </row>
    <row r="2186" spans="1:7" s="123" customFormat="1" x14ac:dyDescent="0.2">
      <c r="A2186" s="125"/>
      <c r="B2186" s="126"/>
      <c r="D2186" s="126"/>
      <c r="E2186" s="124"/>
      <c r="F2186" s="155"/>
      <c r="G2186" s="155"/>
    </row>
    <row r="2187" spans="1:7" s="123" customFormat="1" x14ac:dyDescent="0.2">
      <c r="A2187" s="125"/>
      <c r="B2187" s="126"/>
      <c r="D2187" s="126"/>
      <c r="E2187" s="124"/>
      <c r="F2187" s="155"/>
      <c r="G2187" s="155"/>
    </row>
    <row r="2188" spans="1:7" s="123" customFormat="1" x14ac:dyDescent="0.2">
      <c r="A2188" s="125"/>
      <c r="B2188" s="126"/>
      <c r="D2188" s="126"/>
      <c r="E2188" s="124"/>
      <c r="F2188" s="155"/>
      <c r="G2188" s="155"/>
    </row>
    <row r="2189" spans="1:7" s="123" customFormat="1" x14ac:dyDescent="0.2">
      <c r="A2189" s="125"/>
      <c r="B2189" s="126"/>
      <c r="D2189" s="126"/>
      <c r="E2189" s="124"/>
      <c r="F2189" s="155"/>
      <c r="G2189" s="155"/>
    </row>
    <row r="2190" spans="1:7" s="123" customFormat="1" x14ac:dyDescent="0.2">
      <c r="A2190" s="125"/>
      <c r="B2190" s="126"/>
      <c r="D2190" s="126"/>
      <c r="E2190" s="124"/>
      <c r="F2190" s="155"/>
      <c r="G2190" s="155"/>
    </row>
    <row r="2191" spans="1:7" s="123" customFormat="1" x14ac:dyDescent="0.2">
      <c r="A2191" s="125"/>
      <c r="B2191" s="126"/>
      <c r="D2191" s="126"/>
      <c r="E2191" s="124"/>
      <c r="F2191" s="155"/>
      <c r="G2191" s="155"/>
    </row>
    <row r="2192" spans="1:7" s="123" customFormat="1" x14ac:dyDescent="0.2">
      <c r="A2192" s="125"/>
      <c r="B2192" s="126"/>
      <c r="D2192" s="126"/>
      <c r="E2192" s="124"/>
      <c r="F2192" s="155"/>
      <c r="G2192" s="155"/>
    </row>
    <row r="2193" spans="1:7" s="123" customFormat="1" x14ac:dyDescent="0.2">
      <c r="A2193" s="125"/>
      <c r="B2193" s="126"/>
      <c r="D2193" s="126"/>
      <c r="E2193" s="124"/>
      <c r="F2193" s="155"/>
      <c r="G2193" s="155"/>
    </row>
    <row r="2194" spans="1:7" s="123" customFormat="1" x14ac:dyDescent="0.2">
      <c r="A2194" s="125"/>
      <c r="B2194" s="126"/>
      <c r="D2194" s="126"/>
      <c r="E2194" s="124"/>
      <c r="F2194" s="155"/>
      <c r="G2194" s="155"/>
    </row>
    <row r="2195" spans="1:7" s="123" customFormat="1" x14ac:dyDescent="0.2">
      <c r="A2195" s="125"/>
      <c r="B2195" s="126"/>
      <c r="D2195" s="126"/>
      <c r="E2195" s="124"/>
      <c r="F2195" s="155"/>
      <c r="G2195" s="155"/>
    </row>
    <row r="2196" spans="1:7" s="123" customFormat="1" x14ac:dyDescent="0.2">
      <c r="A2196" s="125"/>
      <c r="B2196" s="126"/>
      <c r="D2196" s="126"/>
      <c r="E2196" s="124"/>
      <c r="F2196" s="155"/>
      <c r="G2196" s="155"/>
    </row>
    <row r="2197" spans="1:7" s="123" customFormat="1" x14ac:dyDescent="0.2">
      <c r="A2197" s="125"/>
      <c r="B2197" s="126"/>
      <c r="D2197" s="126"/>
      <c r="E2197" s="124"/>
      <c r="F2197" s="155"/>
      <c r="G2197" s="155"/>
    </row>
    <row r="2198" spans="1:7" s="123" customFormat="1" x14ac:dyDescent="0.2">
      <c r="A2198" s="125"/>
      <c r="B2198" s="126"/>
      <c r="D2198" s="126"/>
      <c r="E2198" s="124"/>
      <c r="F2198" s="155"/>
      <c r="G2198" s="155"/>
    </row>
    <row r="2199" spans="1:7" s="123" customFormat="1" x14ac:dyDescent="0.2">
      <c r="A2199" s="125"/>
      <c r="B2199" s="126"/>
      <c r="D2199" s="126"/>
      <c r="E2199" s="124"/>
      <c r="F2199" s="155"/>
      <c r="G2199" s="155"/>
    </row>
    <row r="2200" spans="1:7" s="123" customFormat="1" x14ac:dyDescent="0.2">
      <c r="A2200" s="125"/>
      <c r="B2200" s="126"/>
      <c r="D2200" s="126"/>
      <c r="E2200" s="124"/>
      <c r="F2200" s="155"/>
      <c r="G2200" s="155"/>
    </row>
    <row r="2201" spans="1:7" s="123" customFormat="1" x14ac:dyDescent="0.2">
      <c r="A2201" s="125"/>
      <c r="B2201" s="126"/>
      <c r="D2201" s="126"/>
      <c r="E2201" s="124"/>
      <c r="F2201" s="155"/>
      <c r="G2201" s="155"/>
    </row>
    <row r="2202" spans="1:7" s="123" customFormat="1" x14ac:dyDescent="0.2">
      <c r="A2202" s="125"/>
      <c r="B2202" s="126"/>
      <c r="D2202" s="126"/>
      <c r="E2202" s="124"/>
      <c r="F2202" s="155"/>
      <c r="G2202" s="155"/>
    </row>
    <row r="2203" spans="1:7" s="123" customFormat="1" x14ac:dyDescent="0.2">
      <c r="A2203" s="125"/>
      <c r="B2203" s="126"/>
      <c r="D2203" s="126"/>
      <c r="E2203" s="124"/>
      <c r="F2203" s="155"/>
      <c r="G2203" s="155"/>
    </row>
    <row r="2204" spans="1:7" s="123" customFormat="1" x14ac:dyDescent="0.2">
      <c r="A2204" s="125"/>
      <c r="B2204" s="126"/>
      <c r="D2204" s="126"/>
      <c r="E2204" s="124"/>
      <c r="F2204" s="155"/>
      <c r="G2204" s="155"/>
    </row>
    <row r="2205" spans="1:7" s="123" customFormat="1" x14ac:dyDescent="0.2">
      <c r="A2205" s="125"/>
      <c r="B2205" s="126"/>
      <c r="D2205" s="126"/>
      <c r="E2205" s="124"/>
      <c r="F2205" s="155"/>
      <c r="G2205" s="155"/>
    </row>
    <row r="2206" spans="1:7" s="123" customFormat="1" x14ac:dyDescent="0.2">
      <c r="A2206" s="125"/>
      <c r="B2206" s="126"/>
      <c r="D2206" s="126"/>
      <c r="E2206" s="124"/>
      <c r="F2206" s="155"/>
      <c r="G2206" s="155"/>
    </row>
    <row r="2207" spans="1:7" s="123" customFormat="1" x14ac:dyDescent="0.2">
      <c r="A2207" s="125"/>
      <c r="B2207" s="126"/>
      <c r="D2207" s="126"/>
      <c r="E2207" s="124"/>
      <c r="F2207" s="155"/>
      <c r="G2207" s="155"/>
    </row>
    <row r="2208" spans="1:7" s="123" customFormat="1" x14ac:dyDescent="0.2">
      <c r="A2208" s="125"/>
      <c r="B2208" s="126"/>
      <c r="D2208" s="126"/>
      <c r="E2208" s="124"/>
      <c r="F2208" s="155"/>
      <c r="G2208" s="155"/>
    </row>
    <row r="2209" spans="1:7" s="123" customFormat="1" x14ac:dyDescent="0.2">
      <c r="A2209" s="125"/>
      <c r="B2209" s="126"/>
      <c r="D2209" s="126"/>
      <c r="E2209" s="124"/>
      <c r="F2209" s="155"/>
      <c r="G2209" s="155"/>
    </row>
    <row r="2210" spans="1:7" s="123" customFormat="1" x14ac:dyDescent="0.2">
      <c r="A2210" s="125"/>
      <c r="B2210" s="126"/>
      <c r="D2210" s="126"/>
      <c r="E2210" s="124"/>
      <c r="F2210" s="155"/>
      <c r="G2210" s="155"/>
    </row>
    <row r="2211" spans="1:7" s="123" customFormat="1" x14ac:dyDescent="0.2">
      <c r="A2211" s="125"/>
      <c r="B2211" s="126"/>
      <c r="D2211" s="126"/>
      <c r="E2211" s="124"/>
      <c r="F2211" s="155"/>
      <c r="G2211" s="155"/>
    </row>
    <row r="2212" spans="1:7" s="123" customFormat="1" x14ac:dyDescent="0.2">
      <c r="A2212" s="125"/>
      <c r="B2212" s="126"/>
      <c r="D2212" s="126"/>
      <c r="E2212" s="124"/>
      <c r="F2212" s="155"/>
      <c r="G2212" s="155"/>
    </row>
    <row r="2213" spans="1:7" s="123" customFormat="1" x14ac:dyDescent="0.2">
      <c r="A2213" s="125"/>
      <c r="B2213" s="126"/>
      <c r="D2213" s="126"/>
      <c r="E2213" s="124"/>
      <c r="F2213" s="155"/>
      <c r="G2213" s="155"/>
    </row>
    <row r="2214" spans="1:7" s="123" customFormat="1" x14ac:dyDescent="0.2">
      <c r="A2214" s="125"/>
      <c r="B2214" s="126"/>
      <c r="D2214" s="126"/>
      <c r="E2214" s="124"/>
      <c r="F2214" s="155"/>
      <c r="G2214" s="155"/>
    </row>
    <row r="2215" spans="1:7" s="123" customFormat="1" x14ac:dyDescent="0.2">
      <c r="A2215" s="125"/>
      <c r="B2215" s="126"/>
      <c r="D2215" s="126"/>
      <c r="E2215" s="124"/>
      <c r="F2215" s="155"/>
      <c r="G2215" s="155"/>
    </row>
    <row r="2216" spans="1:7" s="123" customFormat="1" x14ac:dyDescent="0.2">
      <c r="A2216" s="125"/>
      <c r="B2216" s="126"/>
      <c r="D2216" s="126"/>
      <c r="E2216" s="124"/>
      <c r="F2216" s="155"/>
      <c r="G2216" s="155"/>
    </row>
    <row r="2217" spans="1:7" s="123" customFormat="1" x14ac:dyDescent="0.2">
      <c r="A2217" s="125"/>
      <c r="B2217" s="126"/>
      <c r="D2217" s="126"/>
      <c r="E2217" s="124"/>
      <c r="F2217" s="155"/>
      <c r="G2217" s="155"/>
    </row>
    <row r="2218" spans="1:7" s="123" customFormat="1" x14ac:dyDescent="0.2">
      <c r="A2218" s="125"/>
      <c r="B2218" s="126"/>
      <c r="D2218" s="126"/>
      <c r="E2218" s="124"/>
      <c r="F2218" s="155"/>
      <c r="G2218" s="155"/>
    </row>
    <row r="2219" spans="1:7" s="123" customFormat="1" x14ac:dyDescent="0.2">
      <c r="A2219" s="125"/>
      <c r="B2219" s="126"/>
      <c r="D2219" s="126"/>
      <c r="E2219" s="124"/>
      <c r="F2219" s="155"/>
      <c r="G2219" s="155"/>
    </row>
    <row r="2220" spans="1:7" s="123" customFormat="1" x14ac:dyDescent="0.2">
      <c r="A2220" s="125"/>
      <c r="B2220" s="126"/>
      <c r="D2220" s="126"/>
      <c r="E2220" s="124"/>
      <c r="F2220" s="155"/>
      <c r="G2220" s="155"/>
    </row>
    <row r="2221" spans="1:7" s="123" customFormat="1" x14ac:dyDescent="0.2">
      <c r="A2221" s="125"/>
      <c r="B2221" s="126"/>
      <c r="D2221" s="126"/>
      <c r="E2221" s="124"/>
      <c r="F2221" s="155"/>
      <c r="G2221" s="155"/>
    </row>
    <row r="2222" spans="1:7" s="123" customFormat="1" x14ac:dyDescent="0.2">
      <c r="A2222" s="125"/>
      <c r="B2222" s="126"/>
      <c r="D2222" s="126"/>
      <c r="E2222" s="124"/>
      <c r="F2222" s="155"/>
      <c r="G2222" s="155"/>
    </row>
    <row r="2223" spans="1:7" s="123" customFormat="1" x14ac:dyDescent="0.2">
      <c r="A2223" s="125"/>
      <c r="B2223" s="126"/>
      <c r="D2223" s="126"/>
      <c r="E2223" s="124"/>
      <c r="F2223" s="155"/>
      <c r="G2223" s="155"/>
    </row>
    <row r="2224" spans="1:7" s="123" customFormat="1" x14ac:dyDescent="0.2">
      <c r="A2224" s="125"/>
      <c r="B2224" s="126"/>
      <c r="D2224" s="126"/>
      <c r="E2224" s="124"/>
      <c r="F2224" s="155"/>
      <c r="G2224" s="155"/>
    </row>
    <row r="2225" spans="1:7" s="123" customFormat="1" x14ac:dyDescent="0.2">
      <c r="A2225" s="125"/>
      <c r="B2225" s="126"/>
      <c r="D2225" s="126"/>
      <c r="E2225" s="124"/>
      <c r="F2225" s="155"/>
      <c r="G2225" s="155"/>
    </row>
    <row r="2226" spans="1:7" s="123" customFormat="1" x14ac:dyDescent="0.2">
      <c r="A2226" s="125"/>
      <c r="B2226" s="126"/>
      <c r="D2226" s="126"/>
      <c r="E2226" s="124"/>
      <c r="F2226" s="155"/>
      <c r="G2226" s="155"/>
    </row>
    <row r="2227" spans="1:7" s="123" customFormat="1" x14ac:dyDescent="0.2">
      <c r="A2227" s="125"/>
      <c r="B2227" s="126"/>
      <c r="D2227" s="126"/>
      <c r="E2227" s="124"/>
      <c r="F2227" s="155"/>
      <c r="G2227" s="155"/>
    </row>
    <row r="2228" spans="1:7" s="123" customFormat="1" x14ac:dyDescent="0.2">
      <c r="A2228" s="125"/>
      <c r="B2228" s="126"/>
      <c r="D2228" s="126"/>
      <c r="E2228" s="124"/>
      <c r="F2228" s="155"/>
      <c r="G2228" s="155"/>
    </row>
    <row r="2229" spans="1:7" s="123" customFormat="1" x14ac:dyDescent="0.2">
      <c r="A2229" s="125"/>
      <c r="B2229" s="126"/>
      <c r="D2229" s="126"/>
      <c r="E2229" s="124"/>
      <c r="F2229" s="155"/>
      <c r="G2229" s="155"/>
    </row>
    <row r="2230" spans="1:7" s="123" customFormat="1" x14ac:dyDescent="0.2">
      <c r="A2230" s="125"/>
      <c r="B2230" s="126"/>
      <c r="D2230" s="126"/>
      <c r="E2230" s="124"/>
      <c r="F2230" s="155"/>
      <c r="G2230" s="155"/>
    </row>
    <row r="2231" spans="1:7" s="123" customFormat="1" x14ac:dyDescent="0.2">
      <c r="A2231" s="125"/>
      <c r="B2231" s="126"/>
      <c r="D2231" s="126"/>
      <c r="E2231" s="124"/>
      <c r="F2231" s="155"/>
      <c r="G2231" s="155"/>
    </row>
    <row r="2232" spans="1:7" s="123" customFormat="1" x14ac:dyDescent="0.2">
      <c r="A2232" s="125"/>
      <c r="B2232" s="126"/>
      <c r="D2232" s="126"/>
      <c r="E2232" s="124"/>
      <c r="F2232" s="155"/>
      <c r="G2232" s="155"/>
    </row>
    <row r="2233" spans="1:7" s="123" customFormat="1" x14ac:dyDescent="0.2">
      <c r="A2233" s="125"/>
      <c r="B2233" s="126"/>
      <c r="D2233" s="126"/>
      <c r="E2233" s="124"/>
      <c r="F2233" s="155"/>
      <c r="G2233" s="155"/>
    </row>
    <row r="2234" spans="1:7" s="123" customFormat="1" x14ac:dyDescent="0.2">
      <c r="A2234" s="125"/>
      <c r="B2234" s="126"/>
      <c r="D2234" s="126"/>
      <c r="E2234" s="124"/>
      <c r="F2234" s="155"/>
      <c r="G2234" s="155"/>
    </row>
    <row r="2235" spans="1:7" s="123" customFormat="1" x14ac:dyDescent="0.2">
      <c r="A2235" s="125"/>
      <c r="B2235" s="126"/>
      <c r="D2235" s="126"/>
      <c r="E2235" s="124"/>
      <c r="F2235" s="155"/>
      <c r="G2235" s="155"/>
    </row>
    <row r="2236" spans="1:7" s="123" customFormat="1" x14ac:dyDescent="0.2">
      <c r="A2236" s="125"/>
      <c r="B2236" s="126"/>
      <c r="D2236" s="126"/>
      <c r="E2236" s="124"/>
      <c r="F2236" s="155"/>
      <c r="G2236" s="155"/>
    </row>
    <row r="2237" spans="1:7" s="123" customFormat="1" x14ac:dyDescent="0.2">
      <c r="A2237" s="125"/>
      <c r="B2237" s="126"/>
      <c r="D2237" s="126"/>
      <c r="E2237" s="124"/>
      <c r="F2237" s="155"/>
      <c r="G2237" s="155"/>
    </row>
    <row r="2238" spans="1:7" s="123" customFormat="1" x14ac:dyDescent="0.2">
      <c r="A2238" s="125"/>
      <c r="B2238" s="126"/>
      <c r="D2238" s="126"/>
      <c r="E2238" s="124"/>
      <c r="F2238" s="155"/>
      <c r="G2238" s="155"/>
    </row>
    <row r="2239" spans="1:7" s="123" customFormat="1" x14ac:dyDescent="0.2">
      <c r="A2239" s="125"/>
      <c r="B2239" s="126"/>
      <c r="D2239" s="126"/>
      <c r="E2239" s="124"/>
      <c r="F2239" s="155"/>
      <c r="G2239" s="155"/>
    </row>
    <row r="2240" spans="1:7" s="123" customFormat="1" x14ac:dyDescent="0.2">
      <c r="A2240" s="125"/>
      <c r="B2240" s="126"/>
      <c r="D2240" s="126"/>
      <c r="E2240" s="124"/>
      <c r="F2240" s="155"/>
      <c r="G2240" s="155"/>
    </row>
    <row r="2241" spans="1:7" s="123" customFormat="1" x14ac:dyDescent="0.2">
      <c r="A2241" s="125"/>
      <c r="B2241" s="126"/>
      <c r="D2241" s="126"/>
      <c r="E2241" s="124"/>
      <c r="F2241" s="155"/>
      <c r="G2241" s="155"/>
    </row>
    <row r="2242" spans="1:7" s="123" customFormat="1" x14ac:dyDescent="0.2">
      <c r="A2242" s="125"/>
      <c r="B2242" s="126"/>
      <c r="D2242" s="126"/>
      <c r="E2242" s="124"/>
      <c r="F2242" s="155"/>
      <c r="G2242" s="155"/>
    </row>
    <row r="2243" spans="1:7" s="123" customFormat="1" x14ac:dyDescent="0.2">
      <c r="A2243" s="125"/>
      <c r="B2243" s="126"/>
      <c r="D2243" s="126"/>
      <c r="E2243" s="124"/>
      <c r="F2243" s="155"/>
      <c r="G2243" s="155"/>
    </row>
    <row r="2244" spans="1:7" s="123" customFormat="1" x14ac:dyDescent="0.2">
      <c r="A2244" s="125"/>
      <c r="B2244" s="126"/>
      <c r="D2244" s="126"/>
      <c r="E2244" s="124"/>
      <c r="F2244" s="155"/>
      <c r="G2244" s="155"/>
    </row>
    <row r="2245" spans="1:7" s="123" customFormat="1" x14ac:dyDescent="0.2">
      <c r="A2245" s="125"/>
      <c r="B2245" s="126"/>
      <c r="D2245" s="126"/>
      <c r="E2245" s="124"/>
      <c r="F2245" s="155"/>
      <c r="G2245" s="155"/>
    </row>
    <row r="2246" spans="1:7" s="123" customFormat="1" x14ac:dyDescent="0.2">
      <c r="A2246" s="125"/>
      <c r="B2246" s="126"/>
      <c r="D2246" s="126"/>
      <c r="E2246" s="124"/>
      <c r="F2246" s="155"/>
      <c r="G2246" s="155"/>
    </row>
    <row r="2247" spans="1:7" s="123" customFormat="1" x14ac:dyDescent="0.2">
      <c r="A2247" s="125"/>
      <c r="B2247" s="126"/>
      <c r="D2247" s="126"/>
      <c r="E2247" s="124"/>
      <c r="F2247" s="155"/>
      <c r="G2247" s="155"/>
    </row>
    <row r="2248" spans="1:7" s="123" customFormat="1" x14ac:dyDescent="0.2">
      <c r="A2248" s="125"/>
      <c r="B2248" s="126"/>
      <c r="D2248" s="126"/>
      <c r="E2248" s="124"/>
      <c r="F2248" s="155"/>
      <c r="G2248" s="155"/>
    </row>
    <row r="2249" spans="1:7" s="123" customFormat="1" x14ac:dyDescent="0.2">
      <c r="A2249" s="125"/>
      <c r="B2249" s="126"/>
      <c r="D2249" s="126"/>
      <c r="E2249" s="124"/>
      <c r="F2249" s="155"/>
      <c r="G2249" s="155"/>
    </row>
    <row r="2250" spans="1:7" s="123" customFormat="1" x14ac:dyDescent="0.2">
      <c r="A2250" s="125"/>
      <c r="B2250" s="126"/>
      <c r="D2250" s="126"/>
      <c r="E2250" s="124"/>
      <c r="F2250" s="155"/>
      <c r="G2250" s="155"/>
    </row>
    <row r="2251" spans="1:7" s="123" customFormat="1" x14ac:dyDescent="0.2">
      <c r="A2251" s="125"/>
      <c r="B2251" s="126"/>
      <c r="D2251" s="126"/>
      <c r="E2251" s="124"/>
      <c r="F2251" s="155"/>
      <c r="G2251" s="155"/>
    </row>
    <row r="2252" spans="1:7" s="123" customFormat="1" x14ac:dyDescent="0.2">
      <c r="A2252" s="125"/>
      <c r="B2252" s="126"/>
      <c r="D2252" s="126"/>
      <c r="E2252" s="124"/>
      <c r="F2252" s="155"/>
      <c r="G2252" s="155"/>
    </row>
    <row r="2253" spans="1:7" s="123" customFormat="1" x14ac:dyDescent="0.2">
      <c r="A2253" s="125"/>
      <c r="B2253" s="126"/>
      <c r="D2253" s="126"/>
      <c r="E2253" s="124"/>
      <c r="F2253" s="155"/>
      <c r="G2253" s="155"/>
    </row>
    <row r="2254" spans="1:7" s="123" customFormat="1" x14ac:dyDescent="0.2">
      <c r="A2254" s="125"/>
      <c r="B2254" s="126"/>
      <c r="D2254" s="126"/>
      <c r="E2254" s="124"/>
      <c r="F2254" s="155"/>
      <c r="G2254" s="155"/>
    </row>
    <row r="2255" spans="1:7" s="123" customFormat="1" x14ac:dyDescent="0.2">
      <c r="A2255" s="125"/>
      <c r="B2255" s="126"/>
      <c r="D2255" s="126"/>
      <c r="E2255" s="124"/>
      <c r="F2255" s="155"/>
      <c r="G2255" s="155"/>
    </row>
    <row r="2256" spans="1:7" s="123" customFormat="1" x14ac:dyDescent="0.2">
      <c r="A2256" s="125"/>
      <c r="B2256" s="126"/>
      <c r="D2256" s="126"/>
      <c r="E2256" s="124"/>
      <c r="F2256" s="155"/>
      <c r="G2256" s="155"/>
    </row>
    <row r="2257" spans="1:7" s="123" customFormat="1" x14ac:dyDescent="0.2">
      <c r="A2257" s="125"/>
      <c r="B2257" s="126"/>
      <c r="D2257" s="126"/>
      <c r="E2257" s="124"/>
      <c r="F2257" s="155"/>
      <c r="G2257" s="155"/>
    </row>
    <row r="2258" spans="1:7" s="123" customFormat="1" x14ac:dyDescent="0.2">
      <c r="A2258" s="125"/>
      <c r="B2258" s="126"/>
      <c r="D2258" s="126"/>
      <c r="E2258" s="124"/>
      <c r="F2258" s="155"/>
      <c r="G2258" s="155"/>
    </row>
    <row r="2259" spans="1:7" s="123" customFormat="1" x14ac:dyDescent="0.2">
      <c r="A2259" s="125"/>
      <c r="B2259" s="126"/>
      <c r="D2259" s="126"/>
      <c r="E2259" s="124"/>
      <c r="F2259" s="155"/>
      <c r="G2259" s="155"/>
    </row>
    <row r="2260" spans="1:7" s="123" customFormat="1" x14ac:dyDescent="0.2">
      <c r="A2260" s="125"/>
      <c r="B2260" s="126"/>
      <c r="D2260" s="126"/>
      <c r="E2260" s="124"/>
      <c r="F2260" s="155"/>
      <c r="G2260" s="155"/>
    </row>
    <row r="2261" spans="1:7" s="123" customFormat="1" x14ac:dyDescent="0.2">
      <c r="A2261" s="125"/>
      <c r="B2261" s="126"/>
      <c r="D2261" s="126"/>
      <c r="E2261" s="124"/>
      <c r="F2261" s="155"/>
      <c r="G2261" s="155"/>
    </row>
    <row r="2262" spans="1:7" s="123" customFormat="1" x14ac:dyDescent="0.2">
      <c r="A2262" s="125"/>
      <c r="B2262" s="126"/>
      <c r="D2262" s="126"/>
      <c r="E2262" s="124"/>
      <c r="F2262" s="155"/>
      <c r="G2262" s="155"/>
    </row>
    <row r="2263" spans="1:7" s="123" customFormat="1" x14ac:dyDescent="0.2">
      <c r="A2263" s="125"/>
      <c r="B2263" s="126"/>
      <c r="D2263" s="126"/>
      <c r="E2263" s="124"/>
      <c r="F2263" s="155"/>
      <c r="G2263" s="155"/>
    </row>
    <row r="2264" spans="1:7" s="123" customFormat="1" x14ac:dyDescent="0.2">
      <c r="A2264" s="125"/>
      <c r="B2264" s="126"/>
      <c r="D2264" s="126"/>
      <c r="E2264" s="124"/>
      <c r="F2264" s="155"/>
      <c r="G2264" s="155"/>
    </row>
    <row r="2265" spans="1:7" s="123" customFormat="1" x14ac:dyDescent="0.2">
      <c r="A2265" s="125"/>
      <c r="B2265" s="126"/>
      <c r="D2265" s="126"/>
      <c r="E2265" s="124"/>
      <c r="F2265" s="155"/>
      <c r="G2265" s="155"/>
    </row>
    <row r="2266" spans="1:7" s="123" customFormat="1" x14ac:dyDescent="0.2">
      <c r="A2266" s="125"/>
      <c r="B2266" s="126"/>
      <c r="D2266" s="126"/>
      <c r="E2266" s="124"/>
      <c r="F2266" s="155"/>
      <c r="G2266" s="155"/>
    </row>
    <row r="2267" spans="1:7" s="123" customFormat="1" x14ac:dyDescent="0.2">
      <c r="A2267" s="125"/>
      <c r="B2267" s="126"/>
      <c r="D2267" s="126"/>
      <c r="E2267" s="124"/>
      <c r="F2267" s="155"/>
      <c r="G2267" s="155"/>
    </row>
    <row r="2268" spans="1:7" s="123" customFormat="1" x14ac:dyDescent="0.2">
      <c r="A2268" s="125"/>
      <c r="B2268" s="126"/>
      <c r="D2268" s="126"/>
      <c r="E2268" s="124"/>
      <c r="F2268" s="155"/>
      <c r="G2268" s="155"/>
    </row>
    <row r="2269" spans="1:7" s="123" customFormat="1" x14ac:dyDescent="0.2">
      <c r="A2269" s="125"/>
      <c r="B2269" s="126"/>
      <c r="D2269" s="126"/>
      <c r="E2269" s="124"/>
      <c r="F2269" s="155"/>
      <c r="G2269" s="155"/>
    </row>
    <row r="2270" spans="1:7" s="123" customFormat="1" x14ac:dyDescent="0.2">
      <c r="A2270" s="125"/>
      <c r="B2270" s="126"/>
      <c r="D2270" s="126"/>
      <c r="E2270" s="124"/>
      <c r="F2270" s="155"/>
      <c r="G2270" s="155"/>
    </row>
  </sheetData>
  <mergeCells count="4">
    <mergeCell ref="F1:G1"/>
    <mergeCell ref="F2:G2"/>
    <mergeCell ref="I1:J1"/>
    <mergeCell ref="I2:J2"/>
  </mergeCells>
  <pageMargins left="0.54" right="0.18" top="0.51" bottom="0.53" header="0.51181102362204722" footer="0.51181102362204722"/>
  <pageSetup paperSize="9" scale="75"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37"/>
  <sheetViews>
    <sheetView showGridLines="0" topLeftCell="A2" zoomScale="60" zoomScaleNormal="60" workbookViewId="0">
      <selection activeCell="B19" sqref="B19"/>
    </sheetView>
  </sheetViews>
  <sheetFormatPr defaultRowHeight="12.75" x14ac:dyDescent="0.2"/>
  <cols>
    <col min="1" max="1" width="3.5703125" style="162" bestFit="1" customWidth="1"/>
    <col min="2" max="2" width="111" style="126" customWidth="1"/>
    <col min="3" max="3" width="3.7109375" style="127" customWidth="1"/>
    <col min="4" max="4" width="11.5703125" style="126" customWidth="1"/>
    <col min="5" max="5" width="11.140625" style="126" customWidth="1"/>
    <col min="6" max="6" width="3.28515625" style="126" customWidth="1"/>
    <col min="7" max="7" width="10.7109375" style="155" customWidth="1"/>
    <col min="8" max="8" width="1.28515625" style="155" customWidth="1"/>
    <col min="9" max="10" width="10.7109375" style="155" customWidth="1"/>
    <col min="11" max="252" width="8.85546875" style="126"/>
    <col min="253" max="253" width="63.5703125" style="126" customWidth="1"/>
    <col min="254" max="254" width="5.42578125" style="126" customWidth="1"/>
    <col min="255" max="255" width="3.7109375" style="126" customWidth="1"/>
    <col min="256" max="256" width="8.85546875" style="126" bestFit="1" customWidth="1"/>
    <col min="257" max="258" width="11.140625" style="126" bestFit="1" customWidth="1"/>
    <col min="259" max="259" width="12.140625" style="126" bestFit="1" customWidth="1"/>
    <col min="260" max="260" width="11.5703125" style="126" customWidth="1"/>
    <col min="261" max="508" width="8.85546875" style="126"/>
    <col min="509" max="509" width="63.5703125" style="126" customWidth="1"/>
    <col min="510" max="510" width="5.42578125" style="126" customWidth="1"/>
    <col min="511" max="511" width="3.7109375" style="126" customWidth="1"/>
    <col min="512" max="512" width="8.85546875" style="126" bestFit="1" customWidth="1"/>
    <col min="513" max="514" width="11.140625" style="126" bestFit="1" customWidth="1"/>
    <col min="515" max="515" width="12.140625" style="126" bestFit="1" customWidth="1"/>
    <col min="516" max="516" width="11.5703125" style="126" customWidth="1"/>
    <col min="517" max="764" width="8.85546875" style="126"/>
    <col min="765" max="765" width="63.5703125" style="126" customWidth="1"/>
    <col min="766" max="766" width="5.42578125" style="126" customWidth="1"/>
    <col min="767" max="767" width="3.7109375" style="126" customWidth="1"/>
    <col min="768" max="768" width="8.85546875" style="126" bestFit="1" customWidth="1"/>
    <col min="769" max="770" width="11.140625" style="126" bestFit="1" customWidth="1"/>
    <col min="771" max="771" width="12.140625" style="126" bestFit="1" customWidth="1"/>
    <col min="772" max="772" width="11.5703125" style="126" customWidth="1"/>
    <col min="773" max="1020" width="8.85546875" style="126"/>
    <col min="1021" max="1021" width="63.5703125" style="126" customWidth="1"/>
    <col min="1022" max="1022" width="5.42578125" style="126" customWidth="1"/>
    <col min="1023" max="1023" width="3.7109375" style="126" customWidth="1"/>
    <col min="1024" max="1024" width="8.85546875" style="126" bestFit="1" customWidth="1"/>
    <col min="1025" max="1026" width="11.140625" style="126" bestFit="1" customWidth="1"/>
    <col min="1027" max="1027" width="12.140625" style="126" bestFit="1" customWidth="1"/>
    <col min="1028" max="1028" width="11.5703125" style="126" customWidth="1"/>
    <col min="1029" max="1276" width="8.85546875" style="126"/>
    <col min="1277" max="1277" width="63.5703125" style="126" customWidth="1"/>
    <col min="1278" max="1278" width="5.42578125" style="126" customWidth="1"/>
    <col min="1279" max="1279" width="3.7109375" style="126" customWidth="1"/>
    <col min="1280" max="1280" width="8.85546875" style="126" bestFit="1" customWidth="1"/>
    <col min="1281" max="1282" width="11.140625" style="126" bestFit="1" customWidth="1"/>
    <col min="1283" max="1283" width="12.140625" style="126" bestFit="1" customWidth="1"/>
    <col min="1284" max="1284" width="11.5703125" style="126" customWidth="1"/>
    <col min="1285" max="1532" width="8.85546875" style="126"/>
    <col min="1533" max="1533" width="63.5703125" style="126" customWidth="1"/>
    <col min="1534" max="1534" width="5.42578125" style="126" customWidth="1"/>
    <col min="1535" max="1535" width="3.7109375" style="126" customWidth="1"/>
    <col min="1536" max="1536" width="8.85546875" style="126" bestFit="1" customWidth="1"/>
    <col min="1537" max="1538" width="11.140625" style="126" bestFit="1" customWidth="1"/>
    <col min="1539" max="1539" width="12.140625" style="126" bestFit="1" customWidth="1"/>
    <col min="1540" max="1540" width="11.5703125" style="126" customWidth="1"/>
    <col min="1541" max="1788" width="8.85546875" style="126"/>
    <col min="1789" max="1789" width="63.5703125" style="126" customWidth="1"/>
    <col min="1790" max="1790" width="5.42578125" style="126" customWidth="1"/>
    <col min="1791" max="1791" width="3.7109375" style="126" customWidth="1"/>
    <col min="1792" max="1792" width="8.85546875" style="126" bestFit="1" customWidth="1"/>
    <col min="1793" max="1794" width="11.140625" style="126" bestFit="1" customWidth="1"/>
    <col min="1795" max="1795" width="12.140625" style="126" bestFit="1" customWidth="1"/>
    <col min="1796" max="1796" width="11.5703125" style="126" customWidth="1"/>
    <col min="1797" max="2044" width="8.85546875" style="126"/>
    <col min="2045" max="2045" width="63.5703125" style="126" customWidth="1"/>
    <col min="2046" max="2046" width="5.42578125" style="126" customWidth="1"/>
    <col min="2047" max="2047" width="3.7109375" style="126" customWidth="1"/>
    <col min="2048" max="2048" width="8.85546875" style="126" bestFit="1" customWidth="1"/>
    <col min="2049" max="2050" width="11.140625" style="126" bestFit="1" customWidth="1"/>
    <col min="2051" max="2051" width="12.140625" style="126" bestFit="1" customWidth="1"/>
    <col min="2052" max="2052" width="11.5703125" style="126" customWidth="1"/>
    <col min="2053" max="2300" width="8.85546875" style="126"/>
    <col min="2301" max="2301" width="63.5703125" style="126" customWidth="1"/>
    <col min="2302" max="2302" width="5.42578125" style="126" customWidth="1"/>
    <col min="2303" max="2303" width="3.7109375" style="126" customWidth="1"/>
    <col min="2304" max="2304" width="8.85546875" style="126" bestFit="1" customWidth="1"/>
    <col min="2305" max="2306" width="11.140625" style="126" bestFit="1" customWidth="1"/>
    <col min="2307" max="2307" width="12.140625" style="126" bestFit="1" customWidth="1"/>
    <col min="2308" max="2308" width="11.5703125" style="126" customWidth="1"/>
    <col min="2309" max="2556" width="8.85546875" style="126"/>
    <col min="2557" max="2557" width="63.5703125" style="126" customWidth="1"/>
    <col min="2558" max="2558" width="5.42578125" style="126" customWidth="1"/>
    <col min="2559" max="2559" width="3.7109375" style="126" customWidth="1"/>
    <col min="2560" max="2560" width="8.85546875" style="126" bestFit="1" customWidth="1"/>
    <col min="2561" max="2562" width="11.140625" style="126" bestFit="1" customWidth="1"/>
    <col min="2563" max="2563" width="12.140625" style="126" bestFit="1" customWidth="1"/>
    <col min="2564" max="2564" width="11.5703125" style="126" customWidth="1"/>
    <col min="2565" max="2812" width="8.85546875" style="126"/>
    <col min="2813" max="2813" width="63.5703125" style="126" customWidth="1"/>
    <col min="2814" max="2814" width="5.42578125" style="126" customWidth="1"/>
    <col min="2815" max="2815" width="3.7109375" style="126" customWidth="1"/>
    <col min="2816" max="2816" width="8.85546875" style="126" bestFit="1" customWidth="1"/>
    <col min="2817" max="2818" width="11.140625" style="126" bestFit="1" customWidth="1"/>
    <col min="2819" max="2819" width="12.140625" style="126" bestFit="1" customWidth="1"/>
    <col min="2820" max="2820" width="11.5703125" style="126" customWidth="1"/>
    <col min="2821" max="3068" width="8.85546875" style="126"/>
    <col min="3069" max="3069" width="63.5703125" style="126" customWidth="1"/>
    <col min="3070" max="3070" width="5.42578125" style="126" customWidth="1"/>
    <col min="3071" max="3071" width="3.7109375" style="126" customWidth="1"/>
    <col min="3072" max="3072" width="8.85546875" style="126" bestFit="1" customWidth="1"/>
    <col min="3073" max="3074" width="11.140625" style="126" bestFit="1" customWidth="1"/>
    <col min="3075" max="3075" width="12.140625" style="126" bestFit="1" customWidth="1"/>
    <col min="3076" max="3076" width="11.5703125" style="126" customWidth="1"/>
    <col min="3077" max="3324" width="8.85546875" style="126"/>
    <col min="3325" max="3325" width="63.5703125" style="126" customWidth="1"/>
    <col min="3326" max="3326" width="5.42578125" style="126" customWidth="1"/>
    <col min="3327" max="3327" width="3.7109375" style="126" customWidth="1"/>
    <col min="3328" max="3328" width="8.85546875" style="126" bestFit="1" customWidth="1"/>
    <col min="3329" max="3330" width="11.140625" style="126" bestFit="1" customWidth="1"/>
    <col min="3331" max="3331" width="12.140625" style="126" bestFit="1" customWidth="1"/>
    <col min="3332" max="3332" width="11.5703125" style="126" customWidth="1"/>
    <col min="3333" max="3580" width="8.85546875" style="126"/>
    <col min="3581" max="3581" width="63.5703125" style="126" customWidth="1"/>
    <col min="3582" max="3582" width="5.42578125" style="126" customWidth="1"/>
    <col min="3583" max="3583" width="3.7109375" style="126" customWidth="1"/>
    <col min="3584" max="3584" width="8.85546875" style="126" bestFit="1" customWidth="1"/>
    <col min="3585" max="3586" width="11.140625" style="126" bestFit="1" customWidth="1"/>
    <col min="3587" max="3587" width="12.140625" style="126" bestFit="1" customWidth="1"/>
    <col min="3588" max="3588" width="11.5703125" style="126" customWidth="1"/>
    <col min="3589" max="3836" width="8.85546875" style="126"/>
    <col min="3837" max="3837" width="63.5703125" style="126" customWidth="1"/>
    <col min="3838" max="3838" width="5.42578125" style="126" customWidth="1"/>
    <col min="3839" max="3839" width="3.7109375" style="126" customWidth="1"/>
    <col min="3840" max="3840" width="8.85546875" style="126" bestFit="1" customWidth="1"/>
    <col min="3841" max="3842" width="11.140625" style="126" bestFit="1" customWidth="1"/>
    <col min="3843" max="3843" width="12.140625" style="126" bestFit="1" customWidth="1"/>
    <col min="3844" max="3844" width="11.5703125" style="126" customWidth="1"/>
    <col min="3845" max="4092" width="8.85546875" style="126"/>
    <col min="4093" max="4093" width="63.5703125" style="126" customWidth="1"/>
    <col min="4094" max="4094" width="5.42578125" style="126" customWidth="1"/>
    <col min="4095" max="4095" width="3.7109375" style="126" customWidth="1"/>
    <col min="4096" max="4096" width="8.85546875" style="126" bestFit="1" customWidth="1"/>
    <col min="4097" max="4098" width="11.140625" style="126" bestFit="1" customWidth="1"/>
    <col min="4099" max="4099" width="12.140625" style="126" bestFit="1" customWidth="1"/>
    <col min="4100" max="4100" width="11.5703125" style="126" customWidth="1"/>
    <col min="4101" max="4348" width="8.85546875" style="126"/>
    <col min="4349" max="4349" width="63.5703125" style="126" customWidth="1"/>
    <col min="4350" max="4350" width="5.42578125" style="126" customWidth="1"/>
    <col min="4351" max="4351" width="3.7109375" style="126" customWidth="1"/>
    <col min="4352" max="4352" width="8.85546875" style="126" bestFit="1" customWidth="1"/>
    <col min="4353" max="4354" width="11.140625" style="126" bestFit="1" customWidth="1"/>
    <col min="4355" max="4355" width="12.140625" style="126" bestFit="1" customWidth="1"/>
    <col min="4356" max="4356" width="11.5703125" style="126" customWidth="1"/>
    <col min="4357" max="4604" width="8.85546875" style="126"/>
    <col min="4605" max="4605" width="63.5703125" style="126" customWidth="1"/>
    <col min="4606" max="4606" width="5.42578125" style="126" customWidth="1"/>
    <col min="4607" max="4607" width="3.7109375" style="126" customWidth="1"/>
    <col min="4608" max="4608" width="8.85546875" style="126" bestFit="1" customWidth="1"/>
    <col min="4609" max="4610" width="11.140625" style="126" bestFit="1" customWidth="1"/>
    <col min="4611" max="4611" width="12.140625" style="126" bestFit="1" customWidth="1"/>
    <col min="4612" max="4612" width="11.5703125" style="126" customWidth="1"/>
    <col min="4613" max="4860" width="8.85546875" style="126"/>
    <col min="4861" max="4861" width="63.5703125" style="126" customWidth="1"/>
    <col min="4862" max="4862" width="5.42578125" style="126" customWidth="1"/>
    <col min="4863" max="4863" width="3.7109375" style="126" customWidth="1"/>
    <col min="4864" max="4864" width="8.85546875" style="126" bestFit="1" customWidth="1"/>
    <col min="4865" max="4866" width="11.140625" style="126" bestFit="1" customWidth="1"/>
    <col min="4867" max="4867" width="12.140625" style="126" bestFit="1" customWidth="1"/>
    <col min="4868" max="4868" width="11.5703125" style="126" customWidth="1"/>
    <col min="4869" max="5116" width="8.85546875" style="126"/>
    <col min="5117" max="5117" width="63.5703125" style="126" customWidth="1"/>
    <col min="5118" max="5118" width="5.42578125" style="126" customWidth="1"/>
    <col min="5119" max="5119" width="3.7109375" style="126" customWidth="1"/>
    <col min="5120" max="5120" width="8.85546875" style="126" bestFit="1" customWidth="1"/>
    <col min="5121" max="5122" width="11.140625" style="126" bestFit="1" customWidth="1"/>
    <col min="5123" max="5123" width="12.140625" style="126" bestFit="1" customWidth="1"/>
    <col min="5124" max="5124" width="11.5703125" style="126" customWidth="1"/>
    <col min="5125" max="5372" width="8.85546875" style="126"/>
    <col min="5373" max="5373" width="63.5703125" style="126" customWidth="1"/>
    <col min="5374" max="5374" width="5.42578125" style="126" customWidth="1"/>
    <col min="5375" max="5375" width="3.7109375" style="126" customWidth="1"/>
    <col min="5376" max="5376" width="8.85546875" style="126" bestFit="1" customWidth="1"/>
    <col min="5377" max="5378" width="11.140625" style="126" bestFit="1" customWidth="1"/>
    <col min="5379" max="5379" width="12.140625" style="126" bestFit="1" customWidth="1"/>
    <col min="5380" max="5380" width="11.5703125" style="126" customWidth="1"/>
    <col min="5381" max="5628" width="8.85546875" style="126"/>
    <col min="5629" max="5629" width="63.5703125" style="126" customWidth="1"/>
    <col min="5630" max="5630" width="5.42578125" style="126" customWidth="1"/>
    <col min="5631" max="5631" width="3.7109375" style="126" customWidth="1"/>
    <col min="5632" max="5632" width="8.85546875" style="126" bestFit="1" customWidth="1"/>
    <col min="5633" max="5634" width="11.140625" style="126" bestFit="1" customWidth="1"/>
    <col min="5635" max="5635" width="12.140625" style="126" bestFit="1" customWidth="1"/>
    <col min="5636" max="5636" width="11.5703125" style="126" customWidth="1"/>
    <col min="5637" max="5884" width="8.85546875" style="126"/>
    <col min="5885" max="5885" width="63.5703125" style="126" customWidth="1"/>
    <col min="5886" max="5886" width="5.42578125" style="126" customWidth="1"/>
    <col min="5887" max="5887" width="3.7109375" style="126" customWidth="1"/>
    <col min="5888" max="5888" width="8.85546875" style="126" bestFit="1" customWidth="1"/>
    <col min="5889" max="5890" width="11.140625" style="126" bestFit="1" customWidth="1"/>
    <col min="5891" max="5891" width="12.140625" style="126" bestFit="1" customWidth="1"/>
    <col min="5892" max="5892" width="11.5703125" style="126" customWidth="1"/>
    <col min="5893" max="6140" width="8.85546875" style="126"/>
    <col min="6141" max="6141" width="63.5703125" style="126" customWidth="1"/>
    <col min="6142" max="6142" width="5.42578125" style="126" customWidth="1"/>
    <col min="6143" max="6143" width="3.7109375" style="126" customWidth="1"/>
    <col min="6144" max="6144" width="8.85546875" style="126" bestFit="1" customWidth="1"/>
    <col min="6145" max="6146" width="11.140625" style="126" bestFit="1" customWidth="1"/>
    <col min="6147" max="6147" width="12.140625" style="126" bestFit="1" customWidth="1"/>
    <col min="6148" max="6148" width="11.5703125" style="126" customWidth="1"/>
    <col min="6149" max="6396" width="8.85546875" style="126"/>
    <col min="6397" max="6397" width="63.5703125" style="126" customWidth="1"/>
    <col min="6398" max="6398" width="5.42578125" style="126" customWidth="1"/>
    <col min="6399" max="6399" width="3.7109375" style="126" customWidth="1"/>
    <col min="6400" max="6400" width="8.85546875" style="126" bestFit="1" customWidth="1"/>
    <col min="6401" max="6402" width="11.140625" style="126" bestFit="1" customWidth="1"/>
    <col min="6403" max="6403" width="12.140625" style="126" bestFit="1" customWidth="1"/>
    <col min="6404" max="6404" width="11.5703125" style="126" customWidth="1"/>
    <col min="6405" max="6652" width="8.85546875" style="126"/>
    <col min="6653" max="6653" width="63.5703125" style="126" customWidth="1"/>
    <col min="6654" max="6654" width="5.42578125" style="126" customWidth="1"/>
    <col min="6655" max="6655" width="3.7109375" style="126" customWidth="1"/>
    <col min="6656" max="6656" width="8.85546875" style="126" bestFit="1" customWidth="1"/>
    <col min="6657" max="6658" width="11.140625" style="126" bestFit="1" customWidth="1"/>
    <col min="6659" max="6659" width="12.140625" style="126" bestFit="1" customWidth="1"/>
    <col min="6660" max="6660" width="11.5703125" style="126" customWidth="1"/>
    <col min="6661" max="6908" width="8.85546875" style="126"/>
    <col min="6909" max="6909" width="63.5703125" style="126" customWidth="1"/>
    <col min="6910" max="6910" width="5.42578125" style="126" customWidth="1"/>
    <col min="6911" max="6911" width="3.7109375" style="126" customWidth="1"/>
    <col min="6912" max="6912" width="8.85546875" style="126" bestFit="1" customWidth="1"/>
    <col min="6913" max="6914" width="11.140625" style="126" bestFit="1" customWidth="1"/>
    <col min="6915" max="6915" width="12.140625" style="126" bestFit="1" customWidth="1"/>
    <col min="6916" max="6916" width="11.5703125" style="126" customWidth="1"/>
    <col min="6917" max="7164" width="8.85546875" style="126"/>
    <col min="7165" max="7165" width="63.5703125" style="126" customWidth="1"/>
    <col min="7166" max="7166" width="5.42578125" style="126" customWidth="1"/>
    <col min="7167" max="7167" width="3.7109375" style="126" customWidth="1"/>
    <col min="7168" max="7168" width="8.85546875" style="126" bestFit="1" customWidth="1"/>
    <col min="7169" max="7170" width="11.140625" style="126" bestFit="1" customWidth="1"/>
    <col min="7171" max="7171" width="12.140625" style="126" bestFit="1" customWidth="1"/>
    <col min="7172" max="7172" width="11.5703125" style="126" customWidth="1"/>
    <col min="7173" max="7420" width="8.85546875" style="126"/>
    <col min="7421" max="7421" width="63.5703125" style="126" customWidth="1"/>
    <col min="7422" max="7422" width="5.42578125" style="126" customWidth="1"/>
    <col min="7423" max="7423" width="3.7109375" style="126" customWidth="1"/>
    <col min="7424" max="7424" width="8.85546875" style="126" bestFit="1" customWidth="1"/>
    <col min="7425" max="7426" width="11.140625" style="126" bestFit="1" customWidth="1"/>
    <col min="7427" max="7427" width="12.140625" style="126" bestFit="1" customWidth="1"/>
    <col min="7428" max="7428" width="11.5703125" style="126" customWidth="1"/>
    <col min="7429" max="7676" width="8.85546875" style="126"/>
    <col min="7677" max="7677" width="63.5703125" style="126" customWidth="1"/>
    <col min="7678" max="7678" width="5.42578125" style="126" customWidth="1"/>
    <col min="7679" max="7679" width="3.7109375" style="126" customWidth="1"/>
    <col min="7680" max="7680" width="8.85546875" style="126" bestFit="1" customWidth="1"/>
    <col min="7681" max="7682" width="11.140625" style="126" bestFit="1" customWidth="1"/>
    <col min="7683" max="7683" width="12.140625" style="126" bestFit="1" customWidth="1"/>
    <col min="7684" max="7684" width="11.5703125" style="126" customWidth="1"/>
    <col min="7685" max="7932" width="8.85546875" style="126"/>
    <col min="7933" max="7933" width="63.5703125" style="126" customWidth="1"/>
    <col min="7934" max="7934" width="5.42578125" style="126" customWidth="1"/>
    <col min="7935" max="7935" width="3.7109375" style="126" customWidth="1"/>
    <col min="7936" max="7936" width="8.85546875" style="126" bestFit="1" customWidth="1"/>
    <col min="7937" max="7938" width="11.140625" style="126" bestFit="1" customWidth="1"/>
    <col min="7939" max="7939" width="12.140625" style="126" bestFit="1" customWidth="1"/>
    <col min="7940" max="7940" width="11.5703125" style="126" customWidth="1"/>
    <col min="7941" max="8188" width="8.85546875" style="126"/>
    <col min="8189" max="8189" width="63.5703125" style="126" customWidth="1"/>
    <col min="8190" max="8190" width="5.42578125" style="126" customWidth="1"/>
    <col min="8191" max="8191" width="3.7109375" style="126" customWidth="1"/>
    <col min="8192" max="8192" width="8.85546875" style="126" bestFit="1" customWidth="1"/>
    <col min="8193" max="8194" width="11.140625" style="126" bestFit="1" customWidth="1"/>
    <col min="8195" max="8195" width="12.140625" style="126" bestFit="1" customWidth="1"/>
    <col min="8196" max="8196" width="11.5703125" style="126" customWidth="1"/>
    <col min="8197" max="8444" width="8.85546875" style="126"/>
    <col min="8445" max="8445" width="63.5703125" style="126" customWidth="1"/>
    <col min="8446" max="8446" width="5.42578125" style="126" customWidth="1"/>
    <col min="8447" max="8447" width="3.7109375" style="126" customWidth="1"/>
    <col min="8448" max="8448" width="8.85546875" style="126" bestFit="1" customWidth="1"/>
    <col min="8449" max="8450" width="11.140625" style="126" bestFit="1" customWidth="1"/>
    <col min="8451" max="8451" width="12.140625" style="126" bestFit="1" customWidth="1"/>
    <col min="8452" max="8452" width="11.5703125" style="126" customWidth="1"/>
    <col min="8453" max="8700" width="8.85546875" style="126"/>
    <col min="8701" max="8701" width="63.5703125" style="126" customWidth="1"/>
    <col min="8702" max="8702" width="5.42578125" style="126" customWidth="1"/>
    <col min="8703" max="8703" width="3.7109375" style="126" customWidth="1"/>
    <col min="8704" max="8704" width="8.85546875" style="126" bestFit="1" customWidth="1"/>
    <col min="8705" max="8706" width="11.140625" style="126" bestFit="1" customWidth="1"/>
    <col min="8707" max="8707" width="12.140625" style="126" bestFit="1" customWidth="1"/>
    <col min="8708" max="8708" width="11.5703125" style="126" customWidth="1"/>
    <col min="8709" max="8956" width="8.85546875" style="126"/>
    <col min="8957" max="8957" width="63.5703125" style="126" customWidth="1"/>
    <col min="8958" max="8958" width="5.42578125" style="126" customWidth="1"/>
    <col min="8959" max="8959" width="3.7109375" style="126" customWidth="1"/>
    <col min="8960" max="8960" width="8.85546875" style="126" bestFit="1" customWidth="1"/>
    <col min="8961" max="8962" width="11.140625" style="126" bestFit="1" customWidth="1"/>
    <col min="8963" max="8963" width="12.140625" style="126" bestFit="1" customWidth="1"/>
    <col min="8964" max="8964" width="11.5703125" style="126" customWidth="1"/>
    <col min="8965" max="9212" width="8.85546875" style="126"/>
    <col min="9213" max="9213" width="63.5703125" style="126" customWidth="1"/>
    <col min="9214" max="9214" width="5.42578125" style="126" customWidth="1"/>
    <col min="9215" max="9215" width="3.7109375" style="126" customWidth="1"/>
    <col min="9216" max="9216" width="8.85546875" style="126" bestFit="1" customWidth="1"/>
    <col min="9217" max="9218" width="11.140625" style="126" bestFit="1" customWidth="1"/>
    <col min="9219" max="9219" width="12.140625" style="126" bestFit="1" customWidth="1"/>
    <col min="9220" max="9220" width="11.5703125" style="126" customWidth="1"/>
    <col min="9221" max="9468" width="8.85546875" style="126"/>
    <col min="9469" max="9469" width="63.5703125" style="126" customWidth="1"/>
    <col min="9470" max="9470" width="5.42578125" style="126" customWidth="1"/>
    <col min="9471" max="9471" width="3.7109375" style="126" customWidth="1"/>
    <col min="9472" max="9472" width="8.85546875" style="126" bestFit="1" customWidth="1"/>
    <col min="9473" max="9474" width="11.140625" style="126" bestFit="1" customWidth="1"/>
    <col min="9475" max="9475" width="12.140625" style="126" bestFit="1" customWidth="1"/>
    <col min="9476" max="9476" width="11.5703125" style="126" customWidth="1"/>
    <col min="9477" max="9724" width="8.85546875" style="126"/>
    <col min="9725" max="9725" width="63.5703125" style="126" customWidth="1"/>
    <col min="9726" max="9726" width="5.42578125" style="126" customWidth="1"/>
    <col min="9727" max="9727" width="3.7109375" style="126" customWidth="1"/>
    <col min="9728" max="9728" width="8.85546875" style="126" bestFit="1" customWidth="1"/>
    <col min="9729" max="9730" width="11.140625" style="126" bestFit="1" customWidth="1"/>
    <col min="9731" max="9731" width="12.140625" style="126" bestFit="1" customWidth="1"/>
    <col min="9732" max="9732" width="11.5703125" style="126" customWidth="1"/>
    <col min="9733" max="9980" width="8.85546875" style="126"/>
    <col min="9981" max="9981" width="63.5703125" style="126" customWidth="1"/>
    <col min="9982" max="9982" width="5.42578125" style="126" customWidth="1"/>
    <col min="9983" max="9983" width="3.7109375" style="126" customWidth="1"/>
    <col min="9984" max="9984" width="8.85546875" style="126" bestFit="1" customWidth="1"/>
    <col min="9985" max="9986" width="11.140625" style="126" bestFit="1" customWidth="1"/>
    <col min="9987" max="9987" width="12.140625" style="126" bestFit="1" customWidth="1"/>
    <col min="9988" max="9988" width="11.5703125" style="126" customWidth="1"/>
    <col min="9989" max="10236" width="8.85546875" style="126"/>
    <col min="10237" max="10237" width="63.5703125" style="126" customWidth="1"/>
    <col min="10238" max="10238" width="5.42578125" style="126" customWidth="1"/>
    <col min="10239" max="10239" width="3.7109375" style="126" customWidth="1"/>
    <col min="10240" max="10240" width="8.85546875" style="126" bestFit="1" customWidth="1"/>
    <col min="10241" max="10242" width="11.140625" style="126" bestFit="1" customWidth="1"/>
    <col min="10243" max="10243" width="12.140625" style="126" bestFit="1" customWidth="1"/>
    <col min="10244" max="10244" width="11.5703125" style="126" customWidth="1"/>
    <col min="10245" max="10492" width="8.85546875" style="126"/>
    <col min="10493" max="10493" width="63.5703125" style="126" customWidth="1"/>
    <col min="10494" max="10494" width="5.42578125" style="126" customWidth="1"/>
    <col min="10495" max="10495" width="3.7109375" style="126" customWidth="1"/>
    <col min="10496" max="10496" width="8.85546875" style="126" bestFit="1" customWidth="1"/>
    <col min="10497" max="10498" width="11.140625" style="126" bestFit="1" customWidth="1"/>
    <col min="10499" max="10499" width="12.140625" style="126" bestFit="1" customWidth="1"/>
    <col min="10500" max="10500" width="11.5703125" style="126" customWidth="1"/>
    <col min="10501" max="10748" width="8.85546875" style="126"/>
    <col min="10749" max="10749" width="63.5703125" style="126" customWidth="1"/>
    <col min="10750" max="10750" width="5.42578125" style="126" customWidth="1"/>
    <col min="10751" max="10751" width="3.7109375" style="126" customWidth="1"/>
    <col min="10752" max="10752" width="8.85546875" style="126" bestFit="1" customWidth="1"/>
    <col min="10753" max="10754" width="11.140625" style="126" bestFit="1" customWidth="1"/>
    <col min="10755" max="10755" width="12.140625" style="126" bestFit="1" customWidth="1"/>
    <col min="10756" max="10756" width="11.5703125" style="126" customWidth="1"/>
    <col min="10757" max="11004" width="8.85546875" style="126"/>
    <col min="11005" max="11005" width="63.5703125" style="126" customWidth="1"/>
    <col min="11006" max="11006" width="5.42578125" style="126" customWidth="1"/>
    <col min="11007" max="11007" width="3.7109375" style="126" customWidth="1"/>
    <col min="11008" max="11008" width="8.85546875" style="126" bestFit="1" customWidth="1"/>
    <col min="11009" max="11010" width="11.140625" style="126" bestFit="1" customWidth="1"/>
    <col min="11011" max="11011" width="12.140625" style="126" bestFit="1" customWidth="1"/>
    <col min="11012" max="11012" width="11.5703125" style="126" customWidth="1"/>
    <col min="11013" max="11260" width="8.85546875" style="126"/>
    <col min="11261" max="11261" width="63.5703125" style="126" customWidth="1"/>
    <col min="11262" max="11262" width="5.42578125" style="126" customWidth="1"/>
    <col min="11263" max="11263" width="3.7109375" style="126" customWidth="1"/>
    <col min="11264" max="11264" width="8.85546875" style="126" bestFit="1" customWidth="1"/>
    <col min="11265" max="11266" width="11.140625" style="126" bestFit="1" customWidth="1"/>
    <col min="11267" max="11267" width="12.140625" style="126" bestFit="1" customWidth="1"/>
    <col min="11268" max="11268" width="11.5703125" style="126" customWidth="1"/>
    <col min="11269" max="11516" width="8.85546875" style="126"/>
    <col min="11517" max="11517" width="63.5703125" style="126" customWidth="1"/>
    <col min="11518" max="11518" width="5.42578125" style="126" customWidth="1"/>
    <col min="11519" max="11519" width="3.7109375" style="126" customWidth="1"/>
    <col min="11520" max="11520" width="8.85546875" style="126" bestFit="1" customWidth="1"/>
    <col min="11521" max="11522" width="11.140625" style="126" bestFit="1" customWidth="1"/>
    <col min="11523" max="11523" width="12.140625" style="126" bestFit="1" customWidth="1"/>
    <col min="11524" max="11524" width="11.5703125" style="126" customWidth="1"/>
    <col min="11525" max="11772" width="8.85546875" style="126"/>
    <col min="11773" max="11773" width="63.5703125" style="126" customWidth="1"/>
    <col min="11774" max="11774" width="5.42578125" style="126" customWidth="1"/>
    <col min="11775" max="11775" width="3.7109375" style="126" customWidth="1"/>
    <col min="11776" max="11776" width="8.85546875" style="126" bestFit="1" customWidth="1"/>
    <col min="11777" max="11778" width="11.140625" style="126" bestFit="1" customWidth="1"/>
    <col min="11779" max="11779" width="12.140625" style="126" bestFit="1" customWidth="1"/>
    <col min="11780" max="11780" width="11.5703125" style="126" customWidth="1"/>
    <col min="11781" max="12028" width="8.85546875" style="126"/>
    <col min="12029" max="12029" width="63.5703125" style="126" customWidth="1"/>
    <col min="12030" max="12030" width="5.42578125" style="126" customWidth="1"/>
    <col min="12031" max="12031" width="3.7109375" style="126" customWidth="1"/>
    <col min="12032" max="12032" width="8.85546875" style="126" bestFit="1" customWidth="1"/>
    <col min="12033" max="12034" width="11.140625" style="126" bestFit="1" customWidth="1"/>
    <col min="12035" max="12035" width="12.140625" style="126" bestFit="1" customWidth="1"/>
    <col min="12036" max="12036" width="11.5703125" style="126" customWidth="1"/>
    <col min="12037" max="12284" width="8.85546875" style="126"/>
    <col min="12285" max="12285" width="63.5703125" style="126" customWidth="1"/>
    <col min="12286" max="12286" width="5.42578125" style="126" customWidth="1"/>
    <col min="12287" max="12287" width="3.7109375" style="126" customWidth="1"/>
    <col min="12288" max="12288" width="8.85546875" style="126" bestFit="1" customWidth="1"/>
    <col min="12289" max="12290" width="11.140625" style="126" bestFit="1" customWidth="1"/>
    <col min="12291" max="12291" width="12.140625" style="126" bestFit="1" customWidth="1"/>
    <col min="12292" max="12292" width="11.5703125" style="126" customWidth="1"/>
    <col min="12293" max="12540" width="8.85546875" style="126"/>
    <col min="12541" max="12541" width="63.5703125" style="126" customWidth="1"/>
    <col min="12542" max="12542" width="5.42578125" style="126" customWidth="1"/>
    <col min="12543" max="12543" width="3.7109375" style="126" customWidth="1"/>
    <col min="12544" max="12544" width="8.85546875" style="126" bestFit="1" customWidth="1"/>
    <col min="12545" max="12546" width="11.140625" style="126" bestFit="1" customWidth="1"/>
    <col min="12547" max="12547" width="12.140625" style="126" bestFit="1" customWidth="1"/>
    <col min="12548" max="12548" width="11.5703125" style="126" customWidth="1"/>
    <col min="12549" max="12796" width="8.85546875" style="126"/>
    <col min="12797" max="12797" width="63.5703125" style="126" customWidth="1"/>
    <col min="12798" max="12798" width="5.42578125" style="126" customWidth="1"/>
    <col min="12799" max="12799" width="3.7109375" style="126" customWidth="1"/>
    <col min="12800" max="12800" width="8.85546875" style="126" bestFit="1" customWidth="1"/>
    <col min="12801" max="12802" width="11.140625" style="126" bestFit="1" customWidth="1"/>
    <col min="12803" max="12803" width="12.140625" style="126" bestFit="1" customWidth="1"/>
    <col min="12804" max="12804" width="11.5703125" style="126" customWidth="1"/>
    <col min="12805" max="13052" width="8.85546875" style="126"/>
    <col min="13053" max="13053" width="63.5703125" style="126" customWidth="1"/>
    <col min="13054" max="13054" width="5.42578125" style="126" customWidth="1"/>
    <col min="13055" max="13055" width="3.7109375" style="126" customWidth="1"/>
    <col min="13056" max="13056" width="8.85546875" style="126" bestFit="1" customWidth="1"/>
    <col min="13057" max="13058" width="11.140625" style="126" bestFit="1" customWidth="1"/>
    <col min="13059" max="13059" width="12.140625" style="126" bestFit="1" customWidth="1"/>
    <col min="13060" max="13060" width="11.5703125" style="126" customWidth="1"/>
    <col min="13061" max="13308" width="8.85546875" style="126"/>
    <col min="13309" max="13309" width="63.5703125" style="126" customWidth="1"/>
    <col min="13310" max="13310" width="5.42578125" style="126" customWidth="1"/>
    <col min="13311" max="13311" width="3.7109375" style="126" customWidth="1"/>
    <col min="13312" max="13312" width="8.85546875" style="126" bestFit="1" customWidth="1"/>
    <col min="13313" max="13314" width="11.140625" style="126" bestFit="1" customWidth="1"/>
    <col min="13315" max="13315" width="12.140625" style="126" bestFit="1" customWidth="1"/>
    <col min="13316" max="13316" width="11.5703125" style="126" customWidth="1"/>
    <col min="13317" max="13564" width="8.85546875" style="126"/>
    <col min="13565" max="13565" width="63.5703125" style="126" customWidth="1"/>
    <col min="13566" max="13566" width="5.42578125" style="126" customWidth="1"/>
    <col min="13567" max="13567" width="3.7109375" style="126" customWidth="1"/>
    <col min="13568" max="13568" width="8.85546875" style="126" bestFit="1" customWidth="1"/>
    <col min="13569" max="13570" width="11.140625" style="126" bestFit="1" customWidth="1"/>
    <col min="13571" max="13571" width="12.140625" style="126" bestFit="1" customWidth="1"/>
    <col min="13572" max="13572" width="11.5703125" style="126" customWidth="1"/>
    <col min="13573" max="13820" width="8.85546875" style="126"/>
    <col min="13821" max="13821" width="63.5703125" style="126" customWidth="1"/>
    <col min="13822" max="13822" width="5.42578125" style="126" customWidth="1"/>
    <col min="13823" max="13823" width="3.7109375" style="126" customWidth="1"/>
    <col min="13824" max="13824" width="8.85546875" style="126" bestFit="1" customWidth="1"/>
    <col min="13825" max="13826" width="11.140625" style="126" bestFit="1" customWidth="1"/>
    <col min="13827" max="13827" width="12.140625" style="126" bestFit="1" customWidth="1"/>
    <col min="13828" max="13828" width="11.5703125" style="126" customWidth="1"/>
    <col min="13829" max="14076" width="8.85546875" style="126"/>
    <col min="14077" max="14077" width="63.5703125" style="126" customWidth="1"/>
    <col min="14078" max="14078" width="5.42578125" style="126" customWidth="1"/>
    <col min="14079" max="14079" width="3.7109375" style="126" customWidth="1"/>
    <col min="14080" max="14080" width="8.85546875" style="126" bestFit="1" customWidth="1"/>
    <col min="14081" max="14082" width="11.140625" style="126" bestFit="1" customWidth="1"/>
    <col min="14083" max="14083" width="12.140625" style="126" bestFit="1" customWidth="1"/>
    <col min="14084" max="14084" width="11.5703125" style="126" customWidth="1"/>
    <col min="14085" max="14332" width="8.85546875" style="126"/>
    <col min="14333" max="14333" width="63.5703125" style="126" customWidth="1"/>
    <col min="14334" max="14334" width="5.42578125" style="126" customWidth="1"/>
    <col min="14335" max="14335" width="3.7109375" style="126" customWidth="1"/>
    <col min="14336" max="14336" width="8.85546875" style="126" bestFit="1" customWidth="1"/>
    <col min="14337" max="14338" width="11.140625" style="126" bestFit="1" customWidth="1"/>
    <col min="14339" max="14339" width="12.140625" style="126" bestFit="1" customWidth="1"/>
    <col min="14340" max="14340" width="11.5703125" style="126" customWidth="1"/>
    <col min="14341" max="14588" width="8.85546875" style="126"/>
    <col min="14589" max="14589" width="63.5703125" style="126" customWidth="1"/>
    <col min="14590" max="14590" width="5.42578125" style="126" customWidth="1"/>
    <col min="14591" max="14591" width="3.7109375" style="126" customWidth="1"/>
    <col min="14592" max="14592" width="8.85546875" style="126" bestFit="1" customWidth="1"/>
    <col min="14593" max="14594" width="11.140625" style="126" bestFit="1" customWidth="1"/>
    <col min="14595" max="14595" width="12.140625" style="126" bestFit="1" customWidth="1"/>
    <col min="14596" max="14596" width="11.5703125" style="126" customWidth="1"/>
    <col min="14597" max="14844" width="8.85546875" style="126"/>
    <col min="14845" max="14845" width="63.5703125" style="126" customWidth="1"/>
    <col min="14846" max="14846" width="5.42578125" style="126" customWidth="1"/>
    <col min="14847" max="14847" width="3.7109375" style="126" customWidth="1"/>
    <col min="14848" max="14848" width="8.85546875" style="126" bestFit="1" customWidth="1"/>
    <col min="14849" max="14850" width="11.140625" style="126" bestFit="1" customWidth="1"/>
    <col min="14851" max="14851" width="12.140625" style="126" bestFit="1" customWidth="1"/>
    <col min="14852" max="14852" width="11.5703125" style="126" customWidth="1"/>
    <col min="14853" max="15100" width="8.85546875" style="126"/>
    <col min="15101" max="15101" width="63.5703125" style="126" customWidth="1"/>
    <col min="15102" max="15102" width="5.42578125" style="126" customWidth="1"/>
    <col min="15103" max="15103" width="3.7109375" style="126" customWidth="1"/>
    <col min="15104" max="15104" width="8.85546875" style="126" bestFit="1" customWidth="1"/>
    <col min="15105" max="15106" width="11.140625" style="126" bestFit="1" customWidth="1"/>
    <col min="15107" max="15107" width="12.140625" style="126" bestFit="1" customWidth="1"/>
    <col min="15108" max="15108" width="11.5703125" style="126" customWidth="1"/>
    <col min="15109" max="15356" width="8.85546875" style="126"/>
    <col min="15357" max="15357" width="63.5703125" style="126" customWidth="1"/>
    <col min="15358" max="15358" width="5.42578125" style="126" customWidth="1"/>
    <col min="15359" max="15359" width="3.7109375" style="126" customWidth="1"/>
    <col min="15360" max="15360" width="8.85546875" style="126" bestFit="1" customWidth="1"/>
    <col min="15361" max="15362" width="11.140625" style="126" bestFit="1" customWidth="1"/>
    <col min="15363" max="15363" width="12.140625" style="126" bestFit="1" customWidth="1"/>
    <col min="15364" max="15364" width="11.5703125" style="126" customWidth="1"/>
    <col min="15365" max="15612" width="8.85546875" style="126"/>
    <col min="15613" max="15613" width="63.5703125" style="126" customWidth="1"/>
    <col min="15614" max="15614" width="5.42578125" style="126" customWidth="1"/>
    <col min="15615" max="15615" width="3.7109375" style="126" customWidth="1"/>
    <col min="15616" max="15616" width="8.85546875" style="126" bestFit="1" customWidth="1"/>
    <col min="15617" max="15618" width="11.140625" style="126" bestFit="1" customWidth="1"/>
    <col min="15619" max="15619" width="12.140625" style="126" bestFit="1" customWidth="1"/>
    <col min="15620" max="15620" width="11.5703125" style="126" customWidth="1"/>
    <col min="15621" max="15868" width="8.85546875" style="126"/>
    <col min="15869" max="15869" width="63.5703125" style="126" customWidth="1"/>
    <col min="15870" max="15870" width="5.42578125" style="126" customWidth="1"/>
    <col min="15871" max="15871" width="3.7109375" style="126" customWidth="1"/>
    <col min="15872" max="15872" width="8.85546875" style="126" bestFit="1" customWidth="1"/>
    <col min="15873" max="15874" width="11.140625" style="126" bestFit="1" customWidth="1"/>
    <col min="15875" max="15875" width="12.140625" style="126" bestFit="1" customWidth="1"/>
    <col min="15876" max="15876" width="11.5703125" style="126" customWidth="1"/>
    <col min="15877" max="16124" width="8.85546875" style="126"/>
    <col min="16125" max="16125" width="63.5703125" style="126" customWidth="1"/>
    <col min="16126" max="16126" width="5.42578125" style="126" customWidth="1"/>
    <col min="16127" max="16127" width="3.7109375" style="126" customWidth="1"/>
    <col min="16128" max="16128" width="8.85546875" style="126" bestFit="1" customWidth="1"/>
    <col min="16129" max="16130" width="11.140625" style="126" bestFit="1" customWidth="1"/>
    <col min="16131" max="16131" width="12.140625" style="126" bestFit="1" customWidth="1"/>
    <col min="16132" max="16132" width="11.5703125" style="126" customWidth="1"/>
    <col min="16133" max="16384" width="8.85546875" style="126"/>
  </cols>
  <sheetData>
    <row r="1" spans="1:12" ht="42" customHeight="1" thickBot="1" x14ac:dyDescent="0.25">
      <c r="D1" s="603" t="s">
        <v>243</v>
      </c>
      <c r="E1" s="604"/>
      <c r="G1" s="605" t="s">
        <v>246</v>
      </c>
      <c r="H1" s="606"/>
      <c r="I1" s="606"/>
      <c r="J1" s="607"/>
    </row>
    <row r="2" spans="1:12" ht="32.25" customHeight="1" x14ac:dyDescent="0.2">
      <c r="D2" s="608" t="s">
        <v>84</v>
      </c>
      <c r="E2" s="608"/>
      <c r="G2" s="479" t="s">
        <v>102</v>
      </c>
      <c r="H2" s="252"/>
      <c r="I2" s="609" t="s">
        <v>85</v>
      </c>
      <c r="J2" s="609"/>
    </row>
    <row r="3" spans="1:12" ht="38.25" x14ac:dyDescent="0.2">
      <c r="A3" s="159" t="s">
        <v>96</v>
      </c>
      <c r="B3" s="160" t="s">
        <v>157</v>
      </c>
      <c r="C3" s="478"/>
      <c r="D3" s="477" t="s">
        <v>117</v>
      </c>
      <c r="E3" s="477" t="s">
        <v>118</v>
      </c>
      <c r="G3" s="477" t="s">
        <v>117</v>
      </c>
      <c r="H3" s="252"/>
      <c r="I3" s="477" t="s">
        <v>117</v>
      </c>
      <c r="J3" s="477" t="s">
        <v>118</v>
      </c>
    </row>
    <row r="4" spans="1:12" s="184" customFormat="1" ht="6.75" x14ac:dyDescent="0.15">
      <c r="A4" s="188"/>
      <c r="B4" s="180"/>
      <c r="C4" s="182"/>
      <c r="D4" s="189"/>
      <c r="E4" s="189"/>
      <c r="G4" s="190"/>
      <c r="H4" s="190"/>
      <c r="I4" s="190"/>
      <c r="J4" s="190"/>
    </row>
    <row r="5" spans="1:12" x14ac:dyDescent="0.2">
      <c r="A5" s="146"/>
      <c r="B5" s="171" t="s">
        <v>77</v>
      </c>
      <c r="C5" s="150"/>
      <c r="D5" s="129"/>
      <c r="E5" s="129"/>
      <c r="G5" s="610" t="s">
        <v>245</v>
      </c>
      <c r="H5" s="610"/>
      <c r="I5" s="610"/>
      <c r="J5" s="610"/>
    </row>
    <row r="6" spans="1:12" x14ac:dyDescent="0.2">
      <c r="A6" s="125">
        <v>1</v>
      </c>
      <c r="B6" s="165" t="str">
        <f>'(0) Assumptions Liquid Assets'!$B$9</f>
        <v>Public sector (assets qualifying for 0% risk-weighting)</v>
      </c>
      <c r="C6" s="151"/>
      <c r="D6" s="140"/>
      <c r="E6" s="138"/>
      <c r="G6" s="177">
        <v>0.2</v>
      </c>
      <c r="H6" s="152"/>
      <c r="I6" s="177">
        <v>1</v>
      </c>
      <c r="J6" s="177">
        <v>1</v>
      </c>
      <c r="L6" s="514">
        <f>1-G6</f>
        <v>0.8</v>
      </c>
    </row>
    <row r="7" spans="1:12" x14ac:dyDescent="0.2">
      <c r="A7" s="125">
        <v>2</v>
      </c>
      <c r="B7" s="165" t="str">
        <f>'(0) Assumptions Liquid Assets'!$B$10</f>
        <v>Public sector (assets qualifying for 20% risk-weighting)</v>
      </c>
      <c r="C7" s="151"/>
      <c r="D7" s="140"/>
      <c r="E7" s="138"/>
      <c r="G7" s="177">
        <v>0.2</v>
      </c>
      <c r="H7" s="152"/>
      <c r="I7" s="177">
        <v>1</v>
      </c>
      <c r="J7" s="177">
        <v>1</v>
      </c>
      <c r="L7" s="514">
        <f t="shared" ref="L7:L10" si="0">1-G7</f>
        <v>0.8</v>
      </c>
    </row>
    <row r="8" spans="1:12" x14ac:dyDescent="0.2">
      <c r="A8" s="125">
        <v>3</v>
      </c>
      <c r="B8" s="166" t="str">
        <f>'(0) Assumptions Liquid Assets'!$B$11</f>
        <v>Financial (bank/non-bank) institutions</v>
      </c>
      <c r="C8" s="151"/>
      <c r="D8" s="140"/>
      <c r="E8" s="138"/>
      <c r="G8" s="177">
        <v>0.2</v>
      </c>
      <c r="H8" s="152"/>
      <c r="I8" s="177">
        <v>1</v>
      </c>
      <c r="J8" s="177">
        <v>1</v>
      </c>
      <c r="L8" s="514">
        <f t="shared" si="0"/>
        <v>0.8</v>
      </c>
    </row>
    <row r="9" spans="1:12" x14ac:dyDescent="0.2">
      <c r="A9" s="125">
        <v>4</v>
      </c>
      <c r="B9" s="165" t="str">
        <f>'(0) Assumptions Liquid Assets'!$B$12</f>
        <v>Private sector - wholesale (non-financial) corporate</v>
      </c>
      <c r="C9" s="151"/>
      <c r="D9" s="140"/>
      <c r="E9" s="138"/>
      <c r="G9" s="177">
        <v>0.2</v>
      </c>
      <c r="H9" s="152"/>
      <c r="I9" s="177">
        <v>1</v>
      </c>
      <c r="J9" s="177">
        <v>1</v>
      </c>
      <c r="L9" s="514">
        <f t="shared" si="0"/>
        <v>0.8</v>
      </c>
    </row>
    <row r="10" spans="1:12" x14ac:dyDescent="0.2">
      <c r="A10" s="125">
        <v>5</v>
      </c>
      <c r="B10" s="165" t="s">
        <v>74</v>
      </c>
      <c r="C10" s="151"/>
      <c r="D10" s="140"/>
      <c r="E10" s="138"/>
      <c r="G10" s="177">
        <v>0.2</v>
      </c>
      <c r="H10" s="152"/>
      <c r="I10" s="177">
        <v>1</v>
      </c>
      <c r="J10" s="177">
        <v>1</v>
      </c>
      <c r="L10" s="514">
        <f t="shared" si="0"/>
        <v>0.8</v>
      </c>
    </row>
    <row r="11" spans="1:12" s="184" customFormat="1" ht="6.75" x14ac:dyDescent="0.15">
      <c r="A11" s="180"/>
      <c r="B11" s="181"/>
      <c r="C11" s="182"/>
      <c r="D11" s="187"/>
      <c r="E11" s="187"/>
      <c r="G11" s="185"/>
      <c r="H11" s="185"/>
      <c r="I11" s="185"/>
      <c r="J11" s="185"/>
      <c r="L11" s="515"/>
    </row>
    <row r="12" spans="1:12" ht="25.5" x14ac:dyDescent="0.2">
      <c r="A12" s="146"/>
      <c r="B12" s="164" t="s">
        <v>80</v>
      </c>
      <c r="C12" s="150"/>
      <c r="D12" s="129"/>
      <c r="E12" s="129"/>
      <c r="G12" s="152"/>
      <c r="H12" s="152"/>
      <c r="I12" s="152"/>
      <c r="J12" s="152"/>
      <c r="L12" s="513"/>
    </row>
    <row r="13" spans="1:12" x14ac:dyDescent="0.2">
      <c r="A13" s="125">
        <v>6</v>
      </c>
      <c r="B13" s="165" t="s">
        <v>75</v>
      </c>
      <c r="C13" s="150"/>
      <c r="D13" s="138"/>
      <c r="E13" s="138"/>
      <c r="G13" s="177">
        <v>0.2</v>
      </c>
      <c r="H13" s="152"/>
      <c r="I13" s="177">
        <v>1</v>
      </c>
      <c r="J13" s="177">
        <v>1</v>
      </c>
      <c r="L13" s="514">
        <f t="shared" ref="L13" si="1">1-G13</f>
        <v>0.8</v>
      </c>
    </row>
    <row r="14" spans="1:12" x14ac:dyDescent="0.2">
      <c r="A14" s="125"/>
      <c r="B14" s="166" t="s">
        <v>62</v>
      </c>
      <c r="C14" s="150"/>
      <c r="D14" s="129"/>
      <c r="E14" s="129"/>
      <c r="G14" s="152"/>
      <c r="H14" s="152"/>
      <c r="I14" s="152"/>
      <c r="J14" s="152"/>
      <c r="L14" s="513"/>
    </row>
    <row r="15" spans="1:12" ht="12.75" customHeight="1" x14ac:dyDescent="0.2">
      <c r="A15" s="125">
        <v>7</v>
      </c>
      <c r="B15" s="168" t="str">
        <f>'(0) Assumptions Liquid Assets'!$B$7</f>
        <v>Securities and bank loans eligible for collateralized borrowing from relevant central banks</v>
      </c>
      <c r="C15" s="151"/>
      <c r="D15" s="140"/>
      <c r="E15" s="138"/>
      <c r="G15" s="177">
        <v>0.2</v>
      </c>
      <c r="H15" s="152"/>
      <c r="I15" s="177">
        <v>1</v>
      </c>
      <c r="J15" s="177">
        <v>1</v>
      </c>
      <c r="L15" s="514">
        <f t="shared" ref="L15:L36" si="2">1-G15</f>
        <v>0.8</v>
      </c>
    </row>
    <row r="16" spans="1:12" x14ac:dyDescent="0.2">
      <c r="A16" s="125">
        <v>8</v>
      </c>
      <c r="B16" s="168" t="str">
        <f>'(0) Assumptions Liquid Assets'!$B$16</f>
        <v>Securities and loans that can be mobilized for secured funding (e.g., repo)</v>
      </c>
      <c r="C16" s="151"/>
      <c r="D16" s="140"/>
      <c r="E16" s="138"/>
      <c r="G16" s="177">
        <v>0.2</v>
      </c>
      <c r="H16" s="152"/>
      <c r="I16" s="177">
        <v>1</v>
      </c>
      <c r="J16" s="177">
        <v>1</v>
      </c>
      <c r="L16" s="514">
        <f t="shared" si="2"/>
        <v>0.8</v>
      </c>
    </row>
    <row r="17" spans="1:12" x14ac:dyDescent="0.2">
      <c r="A17" s="125">
        <v>9</v>
      </c>
      <c r="B17" s="167" t="str">
        <f>'(0) Assumptions Liquid Assets'!$B$33</f>
        <v>Marketable securities</v>
      </c>
      <c r="C17" s="151"/>
      <c r="D17" s="140"/>
      <c r="E17" s="138"/>
      <c r="G17" s="177">
        <v>0.2</v>
      </c>
      <c r="H17" s="152"/>
      <c r="I17" s="177">
        <v>1</v>
      </c>
      <c r="J17" s="177">
        <v>1</v>
      </c>
      <c r="L17" s="514">
        <f t="shared" si="2"/>
        <v>0.8</v>
      </c>
    </row>
    <row r="18" spans="1:12" x14ac:dyDescent="0.2">
      <c r="A18" s="125">
        <v>10</v>
      </c>
      <c r="B18" s="167" t="str">
        <f>'(0) Assumptions Liquid Assets'!$B$49</f>
        <v>Potentially re-usable securities received as collateral</v>
      </c>
      <c r="C18" s="151"/>
      <c r="D18" s="140"/>
      <c r="E18" s="147"/>
      <c r="G18" s="177">
        <v>0.2</v>
      </c>
      <c r="H18" s="152"/>
      <c r="I18" s="177">
        <v>1</v>
      </c>
      <c r="J18" s="177">
        <v>1</v>
      </c>
      <c r="L18" s="514">
        <f t="shared" si="2"/>
        <v>0.8</v>
      </c>
    </row>
    <row r="19" spans="1:12" s="184" customFormat="1" x14ac:dyDescent="0.2">
      <c r="A19" s="180"/>
      <c r="B19" s="186"/>
      <c r="C19" s="182"/>
      <c r="D19" s="183"/>
      <c r="E19" s="187"/>
      <c r="G19" s="185"/>
      <c r="H19" s="185"/>
      <c r="I19" s="185"/>
      <c r="J19" s="185"/>
      <c r="L19" s="514"/>
    </row>
    <row r="20" spans="1:12" x14ac:dyDescent="0.2">
      <c r="A20" s="146"/>
      <c r="B20" s="164" t="s">
        <v>82</v>
      </c>
      <c r="C20" s="150"/>
      <c r="D20" s="129"/>
      <c r="E20" s="129"/>
      <c r="G20" s="152"/>
      <c r="H20" s="152"/>
      <c r="I20" s="152"/>
      <c r="J20" s="152"/>
      <c r="L20" s="514"/>
    </row>
    <row r="21" spans="1:12" x14ac:dyDescent="0.2">
      <c r="A21" s="125">
        <v>11</v>
      </c>
      <c r="B21" s="165" t="s">
        <v>75</v>
      </c>
      <c r="C21" s="150"/>
      <c r="D21" s="138"/>
      <c r="E21" s="138"/>
      <c r="G21" s="177">
        <v>0.2</v>
      </c>
      <c r="H21" s="152"/>
      <c r="I21" s="177">
        <v>1</v>
      </c>
      <c r="J21" s="177">
        <v>1</v>
      </c>
      <c r="L21" s="514">
        <f t="shared" si="2"/>
        <v>0.8</v>
      </c>
    </row>
    <row r="22" spans="1:12" x14ac:dyDescent="0.2">
      <c r="A22" s="125"/>
      <c r="B22" s="166" t="s">
        <v>62</v>
      </c>
      <c r="C22" s="150"/>
      <c r="D22" s="129"/>
      <c r="E22" s="129"/>
      <c r="G22" s="152"/>
      <c r="H22" s="152"/>
      <c r="I22" s="152"/>
      <c r="J22" s="152"/>
      <c r="L22" s="514"/>
    </row>
    <row r="23" spans="1:12" x14ac:dyDescent="0.2">
      <c r="A23" s="125">
        <v>12</v>
      </c>
      <c r="B23" s="168" t="str">
        <f>'(0) Assumptions Liquid Assets'!$B$7</f>
        <v>Securities and bank loans eligible for collateralized borrowing from relevant central banks</v>
      </c>
      <c r="C23" s="150"/>
      <c r="D23" s="138"/>
      <c r="E23" s="138"/>
      <c r="G23" s="177">
        <v>0.2</v>
      </c>
      <c r="H23" s="152"/>
      <c r="I23" s="177">
        <v>1</v>
      </c>
      <c r="J23" s="177">
        <v>1</v>
      </c>
      <c r="L23" s="514">
        <f t="shared" si="2"/>
        <v>0.8</v>
      </c>
    </row>
    <row r="24" spans="1:12" x14ac:dyDescent="0.2">
      <c r="A24" s="125">
        <v>13</v>
      </c>
      <c r="B24" s="168" t="str">
        <f>'(0) Assumptions Liquid Assets'!$B$16</f>
        <v>Securities and loans that can be mobilized for secured funding (e.g., repo)</v>
      </c>
      <c r="C24" s="150"/>
      <c r="D24" s="138"/>
      <c r="E24" s="138"/>
      <c r="G24" s="177">
        <v>0.2</v>
      </c>
      <c r="H24" s="152"/>
      <c r="I24" s="177">
        <v>1</v>
      </c>
      <c r="J24" s="177">
        <v>1</v>
      </c>
      <c r="L24" s="514">
        <f t="shared" si="2"/>
        <v>0.8</v>
      </c>
    </row>
    <row r="25" spans="1:12" x14ac:dyDescent="0.2">
      <c r="A25" s="125">
        <v>14</v>
      </c>
      <c r="B25" s="167" t="str">
        <f>'(0) Assumptions Liquid Assets'!$B$33</f>
        <v>Marketable securities</v>
      </c>
      <c r="C25" s="151"/>
      <c r="D25" s="140"/>
      <c r="E25" s="138"/>
      <c r="G25" s="177">
        <v>0.2</v>
      </c>
      <c r="H25" s="152"/>
      <c r="I25" s="177">
        <v>1</v>
      </c>
      <c r="J25" s="177">
        <v>1</v>
      </c>
      <c r="L25" s="514">
        <f t="shared" si="2"/>
        <v>0.8</v>
      </c>
    </row>
    <row r="26" spans="1:12" x14ac:dyDescent="0.2">
      <c r="A26" s="125">
        <v>15</v>
      </c>
      <c r="B26" s="167" t="str">
        <f>'(0) Assumptions Liquid Assets'!$B$49</f>
        <v>Potentially re-usable securities received as collateral</v>
      </c>
      <c r="C26" s="151"/>
      <c r="D26" s="140"/>
      <c r="E26" s="147"/>
      <c r="G26" s="177">
        <v>0.2</v>
      </c>
      <c r="H26" s="152"/>
      <c r="I26" s="177">
        <v>1</v>
      </c>
      <c r="J26" s="177">
        <v>1</v>
      </c>
      <c r="L26" s="514">
        <f t="shared" si="2"/>
        <v>0.8</v>
      </c>
    </row>
    <row r="27" spans="1:12" s="184" customFormat="1" x14ac:dyDescent="0.2">
      <c r="A27" s="180"/>
      <c r="B27" s="181"/>
      <c r="C27" s="182"/>
      <c r="D27" s="183"/>
      <c r="G27" s="185"/>
      <c r="H27" s="185"/>
      <c r="I27" s="185"/>
      <c r="J27" s="185"/>
      <c r="L27" s="514"/>
    </row>
    <row r="28" spans="1:12" x14ac:dyDescent="0.2">
      <c r="A28" s="146"/>
      <c r="B28" s="169" t="s">
        <v>97</v>
      </c>
      <c r="C28" s="150"/>
      <c r="D28" s="129"/>
      <c r="G28" s="152"/>
      <c r="H28" s="152"/>
      <c r="I28" s="152"/>
      <c r="J28" s="152"/>
      <c r="L28" s="514"/>
    </row>
    <row r="29" spans="1:12" x14ac:dyDescent="0.2">
      <c r="A29" s="144"/>
      <c r="B29" s="165" t="s">
        <v>69</v>
      </c>
      <c r="C29" s="150"/>
      <c r="D29" s="132"/>
      <c r="G29" s="152"/>
      <c r="H29" s="152"/>
      <c r="I29" s="152"/>
      <c r="J29" s="152"/>
      <c r="L29" s="514"/>
    </row>
    <row r="30" spans="1:12" x14ac:dyDescent="0.2">
      <c r="A30" s="125">
        <v>16</v>
      </c>
      <c r="B30" s="167" t="s">
        <v>266</v>
      </c>
      <c r="C30" s="151"/>
      <c r="D30" s="140"/>
      <c r="E30" s="269"/>
      <c r="G30" s="177">
        <v>0.05</v>
      </c>
      <c r="H30" s="177"/>
      <c r="I30" s="177">
        <f>1-(1-G30)^5</f>
        <v>0.22621906250000001</v>
      </c>
      <c r="J30" s="269"/>
      <c r="L30" s="514">
        <f t="shared" si="2"/>
        <v>0.95</v>
      </c>
    </row>
    <row r="31" spans="1:12" x14ac:dyDescent="0.2">
      <c r="A31" s="125">
        <v>17</v>
      </c>
      <c r="B31" s="167" t="s">
        <v>267</v>
      </c>
      <c r="C31" s="151"/>
      <c r="D31" s="140"/>
      <c r="E31" s="270"/>
      <c r="G31" s="177">
        <v>2.5000000000000001E-2</v>
      </c>
      <c r="H31" s="177"/>
      <c r="I31" s="177">
        <f t="shared" ref="I31:I36" si="3">1-(1-G31)^5</f>
        <v>0.11890430664062512</v>
      </c>
      <c r="J31" s="270"/>
      <c r="L31" s="514">
        <f t="shared" si="2"/>
        <v>0.97499999999999998</v>
      </c>
    </row>
    <row r="32" spans="1:12" x14ac:dyDescent="0.2">
      <c r="A32" s="125">
        <v>18</v>
      </c>
      <c r="B32" s="167" t="s">
        <v>268</v>
      </c>
      <c r="C32" s="151"/>
      <c r="D32" s="140"/>
      <c r="E32" s="270"/>
      <c r="G32" s="177">
        <v>0.05</v>
      </c>
      <c r="H32" s="177"/>
      <c r="I32" s="177">
        <f t="shared" si="3"/>
        <v>0.22621906250000001</v>
      </c>
      <c r="J32" s="270"/>
      <c r="L32" s="514">
        <f t="shared" si="2"/>
        <v>0.95</v>
      </c>
    </row>
    <row r="33" spans="1:12" x14ac:dyDescent="0.2">
      <c r="A33" s="125">
        <v>19</v>
      </c>
      <c r="B33" s="167" t="s">
        <v>273</v>
      </c>
      <c r="C33" s="151"/>
      <c r="D33" s="140"/>
      <c r="E33" s="271"/>
      <c r="G33" s="177">
        <v>0.05</v>
      </c>
      <c r="H33" s="177"/>
      <c r="I33" s="177">
        <f t="shared" si="3"/>
        <v>0.22621906250000001</v>
      </c>
      <c r="J33" s="271"/>
      <c r="L33" s="514">
        <f t="shared" si="2"/>
        <v>0.95</v>
      </c>
    </row>
    <row r="34" spans="1:12" x14ac:dyDescent="0.2">
      <c r="A34" s="125"/>
      <c r="B34" s="165" t="s">
        <v>70</v>
      </c>
      <c r="C34" s="150"/>
      <c r="D34" s="141"/>
      <c r="E34" s="129"/>
      <c r="G34" s="177"/>
      <c r="H34" s="177"/>
      <c r="I34" s="177"/>
      <c r="J34" s="129"/>
      <c r="L34" s="514"/>
    </row>
    <row r="35" spans="1:12" x14ac:dyDescent="0.2">
      <c r="A35" s="125">
        <v>20</v>
      </c>
      <c r="B35" s="167" t="s">
        <v>266</v>
      </c>
      <c r="C35" s="151"/>
      <c r="D35" s="140"/>
      <c r="E35" s="269"/>
      <c r="G35" s="177">
        <v>0.05</v>
      </c>
      <c r="H35" s="177"/>
      <c r="I35" s="177">
        <f t="shared" si="3"/>
        <v>0.22621906250000001</v>
      </c>
      <c r="J35" s="269"/>
      <c r="L35" s="514">
        <f t="shared" si="2"/>
        <v>0.95</v>
      </c>
    </row>
    <row r="36" spans="1:12" x14ac:dyDescent="0.2">
      <c r="A36" s="125">
        <v>21</v>
      </c>
      <c r="B36" s="170" t="s">
        <v>267</v>
      </c>
      <c r="C36" s="151"/>
      <c r="D36" s="140"/>
      <c r="E36" s="271"/>
      <c r="G36" s="177">
        <v>2.5000000000000001E-2</v>
      </c>
      <c r="H36" s="177"/>
      <c r="I36" s="177">
        <f t="shared" si="3"/>
        <v>0.11890430664062512</v>
      </c>
      <c r="J36" s="271"/>
      <c r="L36" s="514">
        <f t="shared" si="2"/>
        <v>0.97499999999999998</v>
      </c>
    </row>
    <row r="37" spans="1:12" s="155" customFormat="1" x14ac:dyDescent="0.2">
      <c r="A37" s="163"/>
      <c r="B37" s="161"/>
      <c r="C37" s="153"/>
      <c r="D37" s="154"/>
      <c r="E37" s="154"/>
      <c r="G37" s="152"/>
      <c r="H37" s="152"/>
      <c r="I37" s="152"/>
      <c r="J37" s="152"/>
    </row>
  </sheetData>
  <mergeCells count="5">
    <mergeCell ref="D1:E1"/>
    <mergeCell ref="G1:J1"/>
    <mergeCell ref="D2:E2"/>
    <mergeCell ref="I2:J2"/>
    <mergeCell ref="G5:J5"/>
  </mergeCells>
  <pageMargins left="0.74803149606299213" right="0.74803149606299213" top="0.68" bottom="0.57999999999999996" header="0.51181102362204722" footer="0.51181102362204722"/>
  <pageSetup paperSize="9" scale="50"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O44"/>
  <sheetViews>
    <sheetView showGridLines="0" zoomScale="60" zoomScaleNormal="60" workbookViewId="0">
      <selection activeCell="B22" sqref="B22"/>
    </sheetView>
  </sheetViews>
  <sheetFormatPr defaultRowHeight="12.75" x14ac:dyDescent="0.2"/>
  <cols>
    <col min="1" max="1" width="3.5703125" style="162" bestFit="1" customWidth="1"/>
    <col min="2" max="2" width="111.85546875" style="126" customWidth="1"/>
    <col min="3" max="3" width="3.7109375" style="127" customWidth="1"/>
    <col min="4" max="4" width="11.5703125" style="126" customWidth="1"/>
    <col min="5" max="5" width="11.140625" style="126" customWidth="1"/>
    <col min="6" max="6" width="3.28515625" style="126" customWidth="1"/>
    <col min="7" max="7" width="10.28515625" style="155" customWidth="1"/>
    <col min="8" max="8" width="1.28515625" style="155" customWidth="1"/>
    <col min="9" max="9" width="10.28515625" style="155" customWidth="1"/>
    <col min="10" max="10" width="11" style="155" customWidth="1"/>
    <col min="11" max="14" width="8.85546875" style="126"/>
    <col min="15" max="15" width="55" style="126" customWidth="1"/>
    <col min="16" max="252" width="8.85546875" style="126"/>
    <col min="253" max="253" width="63.5703125" style="126" customWidth="1"/>
    <col min="254" max="254" width="5.42578125" style="126" customWidth="1"/>
    <col min="255" max="255" width="3.7109375" style="126" customWidth="1"/>
    <col min="256" max="256" width="8.85546875" style="126" bestFit="1" customWidth="1"/>
    <col min="257" max="258" width="11.140625" style="126" bestFit="1" customWidth="1"/>
    <col min="259" max="259" width="12.140625" style="126" bestFit="1" customWidth="1"/>
    <col min="260" max="260" width="11.5703125" style="126" customWidth="1"/>
    <col min="261" max="508" width="8.85546875" style="126"/>
    <col min="509" max="509" width="63.5703125" style="126" customWidth="1"/>
    <col min="510" max="510" width="5.42578125" style="126" customWidth="1"/>
    <col min="511" max="511" width="3.7109375" style="126" customWidth="1"/>
    <col min="512" max="512" width="8.85546875" style="126" bestFit="1" customWidth="1"/>
    <col min="513" max="514" width="11.140625" style="126" bestFit="1" customWidth="1"/>
    <col min="515" max="515" width="12.140625" style="126" bestFit="1" customWidth="1"/>
    <col min="516" max="516" width="11.5703125" style="126" customWidth="1"/>
    <col min="517" max="764" width="8.85546875" style="126"/>
    <col min="765" max="765" width="63.5703125" style="126" customWidth="1"/>
    <col min="766" max="766" width="5.42578125" style="126" customWidth="1"/>
    <col min="767" max="767" width="3.7109375" style="126" customWidth="1"/>
    <col min="768" max="768" width="8.85546875" style="126" bestFit="1" customWidth="1"/>
    <col min="769" max="770" width="11.140625" style="126" bestFit="1" customWidth="1"/>
    <col min="771" max="771" width="12.140625" style="126" bestFit="1" customWidth="1"/>
    <col min="772" max="772" width="11.5703125" style="126" customWidth="1"/>
    <col min="773" max="1020" width="8.85546875" style="126"/>
    <col min="1021" max="1021" width="63.5703125" style="126" customWidth="1"/>
    <col min="1022" max="1022" width="5.42578125" style="126" customWidth="1"/>
    <col min="1023" max="1023" width="3.7109375" style="126" customWidth="1"/>
    <col min="1024" max="1024" width="8.85546875" style="126" bestFit="1" customWidth="1"/>
    <col min="1025" max="1026" width="11.140625" style="126" bestFit="1" customWidth="1"/>
    <col min="1027" max="1027" width="12.140625" style="126" bestFit="1" customWidth="1"/>
    <col min="1028" max="1028" width="11.5703125" style="126" customWidth="1"/>
    <col min="1029" max="1276" width="8.85546875" style="126"/>
    <col min="1277" max="1277" width="63.5703125" style="126" customWidth="1"/>
    <col min="1278" max="1278" width="5.42578125" style="126" customWidth="1"/>
    <col min="1279" max="1279" width="3.7109375" style="126" customWidth="1"/>
    <col min="1280" max="1280" width="8.85546875" style="126" bestFit="1" customWidth="1"/>
    <col min="1281" max="1282" width="11.140625" style="126" bestFit="1" customWidth="1"/>
    <col min="1283" max="1283" width="12.140625" style="126" bestFit="1" customWidth="1"/>
    <col min="1284" max="1284" width="11.5703125" style="126" customWidth="1"/>
    <col min="1285" max="1532" width="8.85546875" style="126"/>
    <col min="1533" max="1533" width="63.5703125" style="126" customWidth="1"/>
    <col min="1534" max="1534" width="5.42578125" style="126" customWidth="1"/>
    <col min="1535" max="1535" width="3.7109375" style="126" customWidth="1"/>
    <col min="1536" max="1536" width="8.85546875" style="126" bestFit="1" customWidth="1"/>
    <col min="1537" max="1538" width="11.140625" style="126" bestFit="1" customWidth="1"/>
    <col min="1539" max="1539" width="12.140625" style="126" bestFit="1" customWidth="1"/>
    <col min="1540" max="1540" width="11.5703125" style="126" customWidth="1"/>
    <col min="1541" max="1788" width="8.85546875" style="126"/>
    <col min="1789" max="1789" width="63.5703125" style="126" customWidth="1"/>
    <col min="1790" max="1790" width="5.42578125" style="126" customWidth="1"/>
    <col min="1791" max="1791" width="3.7109375" style="126" customWidth="1"/>
    <col min="1792" max="1792" width="8.85546875" style="126" bestFit="1" customWidth="1"/>
    <col min="1793" max="1794" width="11.140625" style="126" bestFit="1" customWidth="1"/>
    <col min="1795" max="1795" width="12.140625" style="126" bestFit="1" customWidth="1"/>
    <col min="1796" max="1796" width="11.5703125" style="126" customWidth="1"/>
    <col min="1797" max="2044" width="8.85546875" style="126"/>
    <col min="2045" max="2045" width="63.5703125" style="126" customWidth="1"/>
    <col min="2046" max="2046" width="5.42578125" style="126" customWidth="1"/>
    <col min="2047" max="2047" width="3.7109375" style="126" customWidth="1"/>
    <col min="2048" max="2048" width="8.85546875" style="126" bestFit="1" customWidth="1"/>
    <col min="2049" max="2050" width="11.140625" style="126" bestFit="1" customWidth="1"/>
    <col min="2051" max="2051" width="12.140625" style="126" bestFit="1" customWidth="1"/>
    <col min="2052" max="2052" width="11.5703125" style="126" customWidth="1"/>
    <col min="2053" max="2300" width="8.85546875" style="126"/>
    <col min="2301" max="2301" width="63.5703125" style="126" customWidth="1"/>
    <col min="2302" max="2302" width="5.42578125" style="126" customWidth="1"/>
    <col min="2303" max="2303" width="3.7109375" style="126" customWidth="1"/>
    <col min="2304" max="2304" width="8.85546875" style="126" bestFit="1" customWidth="1"/>
    <col min="2305" max="2306" width="11.140625" style="126" bestFit="1" customWidth="1"/>
    <col min="2307" max="2307" width="12.140625" style="126" bestFit="1" customWidth="1"/>
    <col min="2308" max="2308" width="11.5703125" style="126" customWidth="1"/>
    <col min="2309" max="2556" width="8.85546875" style="126"/>
    <col min="2557" max="2557" width="63.5703125" style="126" customWidth="1"/>
    <col min="2558" max="2558" width="5.42578125" style="126" customWidth="1"/>
    <col min="2559" max="2559" width="3.7109375" style="126" customWidth="1"/>
    <col min="2560" max="2560" width="8.85546875" style="126" bestFit="1" customWidth="1"/>
    <col min="2561" max="2562" width="11.140625" style="126" bestFit="1" customWidth="1"/>
    <col min="2563" max="2563" width="12.140625" style="126" bestFit="1" customWidth="1"/>
    <col min="2564" max="2564" width="11.5703125" style="126" customWidth="1"/>
    <col min="2565" max="2812" width="8.85546875" style="126"/>
    <col min="2813" max="2813" width="63.5703125" style="126" customWidth="1"/>
    <col min="2814" max="2814" width="5.42578125" style="126" customWidth="1"/>
    <col min="2815" max="2815" width="3.7109375" style="126" customWidth="1"/>
    <col min="2816" max="2816" width="8.85546875" style="126" bestFit="1" customWidth="1"/>
    <col min="2817" max="2818" width="11.140625" style="126" bestFit="1" customWidth="1"/>
    <col min="2819" max="2819" width="12.140625" style="126" bestFit="1" customWidth="1"/>
    <col min="2820" max="2820" width="11.5703125" style="126" customWidth="1"/>
    <col min="2821" max="3068" width="8.85546875" style="126"/>
    <col min="3069" max="3069" width="63.5703125" style="126" customWidth="1"/>
    <col min="3070" max="3070" width="5.42578125" style="126" customWidth="1"/>
    <col min="3071" max="3071" width="3.7109375" style="126" customWidth="1"/>
    <col min="3072" max="3072" width="8.85546875" style="126" bestFit="1" customWidth="1"/>
    <col min="3073" max="3074" width="11.140625" style="126" bestFit="1" customWidth="1"/>
    <col min="3075" max="3075" width="12.140625" style="126" bestFit="1" customWidth="1"/>
    <col min="3076" max="3076" width="11.5703125" style="126" customWidth="1"/>
    <col min="3077" max="3324" width="8.85546875" style="126"/>
    <col min="3325" max="3325" width="63.5703125" style="126" customWidth="1"/>
    <col min="3326" max="3326" width="5.42578125" style="126" customWidth="1"/>
    <col min="3327" max="3327" width="3.7109375" style="126" customWidth="1"/>
    <col min="3328" max="3328" width="8.85546875" style="126" bestFit="1" customWidth="1"/>
    <col min="3329" max="3330" width="11.140625" style="126" bestFit="1" customWidth="1"/>
    <col min="3331" max="3331" width="12.140625" style="126" bestFit="1" customWidth="1"/>
    <col min="3332" max="3332" width="11.5703125" style="126" customWidth="1"/>
    <col min="3333" max="3580" width="8.85546875" style="126"/>
    <col min="3581" max="3581" width="63.5703125" style="126" customWidth="1"/>
    <col min="3582" max="3582" width="5.42578125" style="126" customWidth="1"/>
    <col min="3583" max="3583" width="3.7109375" style="126" customWidth="1"/>
    <col min="3584" max="3584" width="8.85546875" style="126" bestFit="1" customWidth="1"/>
    <col min="3585" max="3586" width="11.140625" style="126" bestFit="1" customWidth="1"/>
    <col min="3587" max="3587" width="12.140625" style="126" bestFit="1" customWidth="1"/>
    <col min="3588" max="3588" width="11.5703125" style="126" customWidth="1"/>
    <col min="3589" max="3836" width="8.85546875" style="126"/>
    <col min="3837" max="3837" width="63.5703125" style="126" customWidth="1"/>
    <col min="3838" max="3838" width="5.42578125" style="126" customWidth="1"/>
    <col min="3839" max="3839" width="3.7109375" style="126" customWidth="1"/>
    <col min="3840" max="3840" width="8.85546875" style="126" bestFit="1" customWidth="1"/>
    <col min="3841" max="3842" width="11.140625" style="126" bestFit="1" customWidth="1"/>
    <col min="3843" max="3843" width="12.140625" style="126" bestFit="1" customWidth="1"/>
    <col min="3844" max="3844" width="11.5703125" style="126" customWidth="1"/>
    <col min="3845" max="4092" width="8.85546875" style="126"/>
    <col min="4093" max="4093" width="63.5703125" style="126" customWidth="1"/>
    <col min="4094" max="4094" width="5.42578125" style="126" customWidth="1"/>
    <col min="4095" max="4095" width="3.7109375" style="126" customWidth="1"/>
    <col min="4096" max="4096" width="8.85546875" style="126" bestFit="1" customWidth="1"/>
    <col min="4097" max="4098" width="11.140625" style="126" bestFit="1" customWidth="1"/>
    <col min="4099" max="4099" width="12.140625" style="126" bestFit="1" customWidth="1"/>
    <col min="4100" max="4100" width="11.5703125" style="126" customWidth="1"/>
    <col min="4101" max="4348" width="8.85546875" style="126"/>
    <col min="4349" max="4349" width="63.5703125" style="126" customWidth="1"/>
    <col min="4350" max="4350" width="5.42578125" style="126" customWidth="1"/>
    <col min="4351" max="4351" width="3.7109375" style="126" customWidth="1"/>
    <col min="4352" max="4352" width="8.85546875" style="126" bestFit="1" customWidth="1"/>
    <col min="4353" max="4354" width="11.140625" style="126" bestFit="1" customWidth="1"/>
    <col min="4355" max="4355" width="12.140625" style="126" bestFit="1" customWidth="1"/>
    <col min="4356" max="4356" width="11.5703125" style="126" customWidth="1"/>
    <col min="4357" max="4604" width="8.85546875" style="126"/>
    <col min="4605" max="4605" width="63.5703125" style="126" customWidth="1"/>
    <col min="4606" max="4606" width="5.42578125" style="126" customWidth="1"/>
    <col min="4607" max="4607" width="3.7109375" style="126" customWidth="1"/>
    <col min="4608" max="4608" width="8.85546875" style="126" bestFit="1" customWidth="1"/>
    <col min="4609" max="4610" width="11.140625" style="126" bestFit="1" customWidth="1"/>
    <col min="4611" max="4611" width="12.140625" style="126" bestFit="1" customWidth="1"/>
    <col min="4612" max="4612" width="11.5703125" style="126" customWidth="1"/>
    <col min="4613" max="4860" width="8.85546875" style="126"/>
    <col min="4861" max="4861" width="63.5703125" style="126" customWidth="1"/>
    <col min="4862" max="4862" width="5.42578125" style="126" customWidth="1"/>
    <col min="4863" max="4863" width="3.7109375" style="126" customWidth="1"/>
    <col min="4864" max="4864" width="8.85546875" style="126" bestFit="1" customWidth="1"/>
    <col min="4865" max="4866" width="11.140625" style="126" bestFit="1" customWidth="1"/>
    <col min="4867" max="4867" width="12.140625" style="126" bestFit="1" customWidth="1"/>
    <col min="4868" max="4868" width="11.5703125" style="126" customWidth="1"/>
    <col min="4869" max="5116" width="8.85546875" style="126"/>
    <col min="5117" max="5117" width="63.5703125" style="126" customWidth="1"/>
    <col min="5118" max="5118" width="5.42578125" style="126" customWidth="1"/>
    <col min="5119" max="5119" width="3.7109375" style="126" customWidth="1"/>
    <col min="5120" max="5120" width="8.85546875" style="126" bestFit="1" customWidth="1"/>
    <col min="5121" max="5122" width="11.140625" style="126" bestFit="1" customWidth="1"/>
    <col min="5123" max="5123" width="12.140625" style="126" bestFit="1" customWidth="1"/>
    <col min="5124" max="5124" width="11.5703125" style="126" customWidth="1"/>
    <col min="5125" max="5372" width="8.85546875" style="126"/>
    <col min="5373" max="5373" width="63.5703125" style="126" customWidth="1"/>
    <col min="5374" max="5374" width="5.42578125" style="126" customWidth="1"/>
    <col min="5375" max="5375" width="3.7109375" style="126" customWidth="1"/>
    <col min="5376" max="5376" width="8.85546875" style="126" bestFit="1" customWidth="1"/>
    <col min="5377" max="5378" width="11.140625" style="126" bestFit="1" customWidth="1"/>
    <col min="5379" max="5379" width="12.140625" style="126" bestFit="1" customWidth="1"/>
    <col min="5380" max="5380" width="11.5703125" style="126" customWidth="1"/>
    <col min="5381" max="5628" width="8.85546875" style="126"/>
    <col min="5629" max="5629" width="63.5703125" style="126" customWidth="1"/>
    <col min="5630" max="5630" width="5.42578125" style="126" customWidth="1"/>
    <col min="5631" max="5631" width="3.7109375" style="126" customWidth="1"/>
    <col min="5632" max="5632" width="8.85546875" style="126" bestFit="1" customWidth="1"/>
    <col min="5633" max="5634" width="11.140625" style="126" bestFit="1" customWidth="1"/>
    <col min="5635" max="5635" width="12.140625" style="126" bestFit="1" customWidth="1"/>
    <col min="5636" max="5636" width="11.5703125" style="126" customWidth="1"/>
    <col min="5637" max="5884" width="8.85546875" style="126"/>
    <col min="5885" max="5885" width="63.5703125" style="126" customWidth="1"/>
    <col min="5886" max="5886" width="5.42578125" style="126" customWidth="1"/>
    <col min="5887" max="5887" width="3.7109375" style="126" customWidth="1"/>
    <col min="5888" max="5888" width="8.85546875" style="126" bestFit="1" customWidth="1"/>
    <col min="5889" max="5890" width="11.140625" style="126" bestFit="1" customWidth="1"/>
    <col min="5891" max="5891" width="12.140625" style="126" bestFit="1" customWidth="1"/>
    <col min="5892" max="5892" width="11.5703125" style="126" customWidth="1"/>
    <col min="5893" max="6140" width="8.85546875" style="126"/>
    <col min="6141" max="6141" width="63.5703125" style="126" customWidth="1"/>
    <col min="6142" max="6142" width="5.42578125" style="126" customWidth="1"/>
    <col min="6143" max="6143" width="3.7109375" style="126" customWidth="1"/>
    <col min="6144" max="6144" width="8.85546875" style="126" bestFit="1" customWidth="1"/>
    <col min="6145" max="6146" width="11.140625" style="126" bestFit="1" customWidth="1"/>
    <col min="6147" max="6147" width="12.140625" style="126" bestFit="1" customWidth="1"/>
    <col min="6148" max="6148" width="11.5703125" style="126" customWidth="1"/>
    <col min="6149" max="6396" width="8.85546875" style="126"/>
    <col min="6397" max="6397" width="63.5703125" style="126" customWidth="1"/>
    <col min="6398" max="6398" width="5.42578125" style="126" customWidth="1"/>
    <col min="6399" max="6399" width="3.7109375" style="126" customWidth="1"/>
    <col min="6400" max="6400" width="8.85546875" style="126" bestFit="1" customWidth="1"/>
    <col min="6401" max="6402" width="11.140625" style="126" bestFit="1" customWidth="1"/>
    <col min="6403" max="6403" width="12.140625" style="126" bestFit="1" customWidth="1"/>
    <col min="6404" max="6404" width="11.5703125" style="126" customWidth="1"/>
    <col min="6405" max="6652" width="8.85546875" style="126"/>
    <col min="6653" max="6653" width="63.5703125" style="126" customWidth="1"/>
    <col min="6654" max="6654" width="5.42578125" style="126" customWidth="1"/>
    <col min="6655" max="6655" width="3.7109375" style="126" customWidth="1"/>
    <col min="6656" max="6656" width="8.85546875" style="126" bestFit="1" customWidth="1"/>
    <col min="6657" max="6658" width="11.140625" style="126" bestFit="1" customWidth="1"/>
    <col min="6659" max="6659" width="12.140625" style="126" bestFit="1" customWidth="1"/>
    <col min="6660" max="6660" width="11.5703125" style="126" customWidth="1"/>
    <col min="6661" max="6908" width="8.85546875" style="126"/>
    <col min="6909" max="6909" width="63.5703125" style="126" customWidth="1"/>
    <col min="6910" max="6910" width="5.42578125" style="126" customWidth="1"/>
    <col min="6911" max="6911" width="3.7109375" style="126" customWidth="1"/>
    <col min="6912" max="6912" width="8.85546875" style="126" bestFit="1" customWidth="1"/>
    <col min="6913" max="6914" width="11.140625" style="126" bestFit="1" customWidth="1"/>
    <col min="6915" max="6915" width="12.140625" style="126" bestFit="1" customWidth="1"/>
    <col min="6916" max="6916" width="11.5703125" style="126" customWidth="1"/>
    <col min="6917" max="7164" width="8.85546875" style="126"/>
    <col min="7165" max="7165" width="63.5703125" style="126" customWidth="1"/>
    <col min="7166" max="7166" width="5.42578125" style="126" customWidth="1"/>
    <col min="7167" max="7167" width="3.7109375" style="126" customWidth="1"/>
    <col min="7168" max="7168" width="8.85546875" style="126" bestFit="1" customWidth="1"/>
    <col min="7169" max="7170" width="11.140625" style="126" bestFit="1" customWidth="1"/>
    <col min="7171" max="7171" width="12.140625" style="126" bestFit="1" customWidth="1"/>
    <col min="7172" max="7172" width="11.5703125" style="126" customWidth="1"/>
    <col min="7173" max="7420" width="8.85546875" style="126"/>
    <col min="7421" max="7421" width="63.5703125" style="126" customWidth="1"/>
    <col min="7422" max="7422" width="5.42578125" style="126" customWidth="1"/>
    <col min="7423" max="7423" width="3.7109375" style="126" customWidth="1"/>
    <col min="7424" max="7424" width="8.85546875" style="126" bestFit="1" customWidth="1"/>
    <col min="7425" max="7426" width="11.140625" style="126" bestFit="1" customWidth="1"/>
    <col min="7427" max="7427" width="12.140625" style="126" bestFit="1" customWidth="1"/>
    <col min="7428" max="7428" width="11.5703125" style="126" customWidth="1"/>
    <col min="7429" max="7676" width="8.85546875" style="126"/>
    <col min="7677" max="7677" width="63.5703125" style="126" customWidth="1"/>
    <col min="7678" max="7678" width="5.42578125" style="126" customWidth="1"/>
    <col min="7679" max="7679" width="3.7109375" style="126" customWidth="1"/>
    <col min="7680" max="7680" width="8.85546875" style="126" bestFit="1" customWidth="1"/>
    <col min="7681" max="7682" width="11.140625" style="126" bestFit="1" customWidth="1"/>
    <col min="7683" max="7683" width="12.140625" style="126" bestFit="1" customWidth="1"/>
    <col min="7684" max="7684" width="11.5703125" style="126" customWidth="1"/>
    <col min="7685" max="7932" width="8.85546875" style="126"/>
    <col min="7933" max="7933" width="63.5703125" style="126" customWidth="1"/>
    <col min="7934" max="7934" width="5.42578125" style="126" customWidth="1"/>
    <col min="7935" max="7935" width="3.7109375" style="126" customWidth="1"/>
    <col min="7936" max="7936" width="8.85546875" style="126" bestFit="1" customWidth="1"/>
    <col min="7937" max="7938" width="11.140625" style="126" bestFit="1" customWidth="1"/>
    <col min="7939" max="7939" width="12.140625" style="126" bestFit="1" customWidth="1"/>
    <col min="7940" max="7940" width="11.5703125" style="126" customWidth="1"/>
    <col min="7941" max="8188" width="8.85546875" style="126"/>
    <col min="8189" max="8189" width="63.5703125" style="126" customWidth="1"/>
    <col min="8190" max="8190" width="5.42578125" style="126" customWidth="1"/>
    <col min="8191" max="8191" width="3.7109375" style="126" customWidth="1"/>
    <col min="8192" max="8192" width="8.85546875" style="126" bestFit="1" customWidth="1"/>
    <col min="8193" max="8194" width="11.140625" style="126" bestFit="1" customWidth="1"/>
    <col min="8195" max="8195" width="12.140625" style="126" bestFit="1" customWidth="1"/>
    <col min="8196" max="8196" width="11.5703125" style="126" customWidth="1"/>
    <col min="8197" max="8444" width="8.85546875" style="126"/>
    <col min="8445" max="8445" width="63.5703125" style="126" customWidth="1"/>
    <col min="8446" max="8446" width="5.42578125" style="126" customWidth="1"/>
    <col min="8447" max="8447" width="3.7109375" style="126" customWidth="1"/>
    <col min="8448" max="8448" width="8.85546875" style="126" bestFit="1" customWidth="1"/>
    <col min="8449" max="8450" width="11.140625" style="126" bestFit="1" customWidth="1"/>
    <col min="8451" max="8451" width="12.140625" style="126" bestFit="1" customWidth="1"/>
    <col min="8452" max="8452" width="11.5703125" style="126" customWidth="1"/>
    <col min="8453" max="8700" width="8.85546875" style="126"/>
    <col min="8701" max="8701" width="63.5703125" style="126" customWidth="1"/>
    <col min="8702" max="8702" width="5.42578125" style="126" customWidth="1"/>
    <col min="8703" max="8703" width="3.7109375" style="126" customWidth="1"/>
    <col min="8704" max="8704" width="8.85546875" style="126" bestFit="1" customWidth="1"/>
    <col min="8705" max="8706" width="11.140625" style="126" bestFit="1" customWidth="1"/>
    <col min="8707" max="8707" width="12.140625" style="126" bestFit="1" customWidth="1"/>
    <col min="8708" max="8708" width="11.5703125" style="126" customWidth="1"/>
    <col min="8709" max="8956" width="8.85546875" style="126"/>
    <col min="8957" max="8957" width="63.5703125" style="126" customWidth="1"/>
    <col min="8958" max="8958" width="5.42578125" style="126" customWidth="1"/>
    <col min="8959" max="8959" width="3.7109375" style="126" customWidth="1"/>
    <col min="8960" max="8960" width="8.85546875" style="126" bestFit="1" customWidth="1"/>
    <col min="8961" max="8962" width="11.140625" style="126" bestFit="1" customWidth="1"/>
    <col min="8963" max="8963" width="12.140625" style="126" bestFit="1" customWidth="1"/>
    <col min="8964" max="8964" width="11.5703125" style="126" customWidth="1"/>
    <col min="8965" max="9212" width="8.85546875" style="126"/>
    <col min="9213" max="9213" width="63.5703125" style="126" customWidth="1"/>
    <col min="9214" max="9214" width="5.42578125" style="126" customWidth="1"/>
    <col min="9215" max="9215" width="3.7109375" style="126" customWidth="1"/>
    <col min="9216" max="9216" width="8.85546875" style="126" bestFit="1" customWidth="1"/>
    <col min="9217" max="9218" width="11.140625" style="126" bestFit="1" customWidth="1"/>
    <col min="9219" max="9219" width="12.140625" style="126" bestFit="1" customWidth="1"/>
    <col min="9220" max="9220" width="11.5703125" style="126" customWidth="1"/>
    <col min="9221" max="9468" width="8.85546875" style="126"/>
    <col min="9469" max="9469" width="63.5703125" style="126" customWidth="1"/>
    <col min="9470" max="9470" width="5.42578125" style="126" customWidth="1"/>
    <col min="9471" max="9471" width="3.7109375" style="126" customWidth="1"/>
    <col min="9472" max="9472" width="8.85546875" style="126" bestFit="1" customWidth="1"/>
    <col min="9473" max="9474" width="11.140625" style="126" bestFit="1" customWidth="1"/>
    <col min="9475" max="9475" width="12.140625" style="126" bestFit="1" customWidth="1"/>
    <col min="9476" max="9476" width="11.5703125" style="126" customWidth="1"/>
    <col min="9477" max="9724" width="8.85546875" style="126"/>
    <col min="9725" max="9725" width="63.5703125" style="126" customWidth="1"/>
    <col min="9726" max="9726" width="5.42578125" style="126" customWidth="1"/>
    <col min="9727" max="9727" width="3.7109375" style="126" customWidth="1"/>
    <col min="9728" max="9728" width="8.85546875" style="126" bestFit="1" customWidth="1"/>
    <col min="9729" max="9730" width="11.140625" style="126" bestFit="1" customWidth="1"/>
    <col min="9731" max="9731" width="12.140625" style="126" bestFit="1" customWidth="1"/>
    <col min="9732" max="9732" width="11.5703125" style="126" customWidth="1"/>
    <col min="9733" max="9980" width="8.85546875" style="126"/>
    <col min="9981" max="9981" width="63.5703125" style="126" customWidth="1"/>
    <col min="9982" max="9982" width="5.42578125" style="126" customWidth="1"/>
    <col min="9983" max="9983" width="3.7109375" style="126" customWidth="1"/>
    <col min="9984" max="9984" width="8.85546875" style="126" bestFit="1" customWidth="1"/>
    <col min="9985" max="9986" width="11.140625" style="126" bestFit="1" customWidth="1"/>
    <col min="9987" max="9987" width="12.140625" style="126" bestFit="1" customWidth="1"/>
    <col min="9988" max="9988" width="11.5703125" style="126" customWidth="1"/>
    <col min="9989" max="10236" width="8.85546875" style="126"/>
    <col min="10237" max="10237" width="63.5703125" style="126" customWidth="1"/>
    <col min="10238" max="10238" width="5.42578125" style="126" customWidth="1"/>
    <col min="10239" max="10239" width="3.7109375" style="126" customWidth="1"/>
    <col min="10240" max="10240" width="8.85546875" style="126" bestFit="1" customWidth="1"/>
    <col min="10241" max="10242" width="11.140625" style="126" bestFit="1" customWidth="1"/>
    <col min="10243" max="10243" width="12.140625" style="126" bestFit="1" customWidth="1"/>
    <col min="10244" max="10244" width="11.5703125" style="126" customWidth="1"/>
    <col min="10245" max="10492" width="8.85546875" style="126"/>
    <col min="10493" max="10493" width="63.5703125" style="126" customWidth="1"/>
    <col min="10494" max="10494" width="5.42578125" style="126" customWidth="1"/>
    <col min="10495" max="10495" width="3.7109375" style="126" customWidth="1"/>
    <col min="10496" max="10496" width="8.85546875" style="126" bestFit="1" customWidth="1"/>
    <col min="10497" max="10498" width="11.140625" style="126" bestFit="1" customWidth="1"/>
    <col min="10499" max="10499" width="12.140625" style="126" bestFit="1" customWidth="1"/>
    <col min="10500" max="10500" width="11.5703125" style="126" customWidth="1"/>
    <col min="10501" max="10748" width="8.85546875" style="126"/>
    <col min="10749" max="10749" width="63.5703125" style="126" customWidth="1"/>
    <col min="10750" max="10750" width="5.42578125" style="126" customWidth="1"/>
    <col min="10751" max="10751" width="3.7109375" style="126" customWidth="1"/>
    <col min="10752" max="10752" width="8.85546875" style="126" bestFit="1" customWidth="1"/>
    <col min="10753" max="10754" width="11.140625" style="126" bestFit="1" customWidth="1"/>
    <col min="10755" max="10755" width="12.140625" style="126" bestFit="1" customWidth="1"/>
    <col min="10756" max="10756" width="11.5703125" style="126" customWidth="1"/>
    <col min="10757" max="11004" width="8.85546875" style="126"/>
    <col min="11005" max="11005" width="63.5703125" style="126" customWidth="1"/>
    <col min="11006" max="11006" width="5.42578125" style="126" customWidth="1"/>
    <col min="11007" max="11007" width="3.7109375" style="126" customWidth="1"/>
    <col min="11008" max="11008" width="8.85546875" style="126" bestFit="1" customWidth="1"/>
    <col min="11009" max="11010" width="11.140625" style="126" bestFit="1" customWidth="1"/>
    <col min="11011" max="11011" width="12.140625" style="126" bestFit="1" customWidth="1"/>
    <col min="11012" max="11012" width="11.5703125" style="126" customWidth="1"/>
    <col min="11013" max="11260" width="8.85546875" style="126"/>
    <col min="11261" max="11261" width="63.5703125" style="126" customWidth="1"/>
    <col min="11262" max="11262" width="5.42578125" style="126" customWidth="1"/>
    <col min="11263" max="11263" width="3.7109375" style="126" customWidth="1"/>
    <col min="11264" max="11264" width="8.85546875" style="126" bestFit="1" customWidth="1"/>
    <col min="11265" max="11266" width="11.140625" style="126" bestFit="1" customWidth="1"/>
    <col min="11267" max="11267" width="12.140625" style="126" bestFit="1" customWidth="1"/>
    <col min="11268" max="11268" width="11.5703125" style="126" customWidth="1"/>
    <col min="11269" max="11516" width="8.85546875" style="126"/>
    <col min="11517" max="11517" width="63.5703125" style="126" customWidth="1"/>
    <col min="11518" max="11518" width="5.42578125" style="126" customWidth="1"/>
    <col min="11519" max="11519" width="3.7109375" style="126" customWidth="1"/>
    <col min="11520" max="11520" width="8.85546875" style="126" bestFit="1" customWidth="1"/>
    <col min="11521" max="11522" width="11.140625" style="126" bestFit="1" customWidth="1"/>
    <col min="11523" max="11523" width="12.140625" style="126" bestFit="1" customWidth="1"/>
    <col min="11524" max="11524" width="11.5703125" style="126" customWidth="1"/>
    <col min="11525" max="11772" width="8.85546875" style="126"/>
    <col min="11773" max="11773" width="63.5703125" style="126" customWidth="1"/>
    <col min="11774" max="11774" width="5.42578125" style="126" customWidth="1"/>
    <col min="11775" max="11775" width="3.7109375" style="126" customWidth="1"/>
    <col min="11776" max="11776" width="8.85546875" style="126" bestFit="1" customWidth="1"/>
    <col min="11777" max="11778" width="11.140625" style="126" bestFit="1" customWidth="1"/>
    <col min="11779" max="11779" width="12.140625" style="126" bestFit="1" customWidth="1"/>
    <col min="11780" max="11780" width="11.5703125" style="126" customWidth="1"/>
    <col min="11781" max="12028" width="8.85546875" style="126"/>
    <col min="12029" max="12029" width="63.5703125" style="126" customWidth="1"/>
    <col min="12030" max="12030" width="5.42578125" style="126" customWidth="1"/>
    <col min="12031" max="12031" width="3.7109375" style="126" customWidth="1"/>
    <col min="12032" max="12032" width="8.85546875" style="126" bestFit="1" customWidth="1"/>
    <col min="12033" max="12034" width="11.140625" style="126" bestFit="1" customWidth="1"/>
    <col min="12035" max="12035" width="12.140625" style="126" bestFit="1" customWidth="1"/>
    <col min="12036" max="12036" width="11.5703125" style="126" customWidth="1"/>
    <col min="12037" max="12284" width="8.85546875" style="126"/>
    <col min="12285" max="12285" width="63.5703125" style="126" customWidth="1"/>
    <col min="12286" max="12286" width="5.42578125" style="126" customWidth="1"/>
    <col min="12287" max="12287" width="3.7109375" style="126" customWidth="1"/>
    <col min="12288" max="12288" width="8.85546875" style="126" bestFit="1" customWidth="1"/>
    <col min="12289" max="12290" width="11.140625" style="126" bestFit="1" customWidth="1"/>
    <col min="12291" max="12291" width="12.140625" style="126" bestFit="1" customWidth="1"/>
    <col min="12292" max="12292" width="11.5703125" style="126" customWidth="1"/>
    <col min="12293" max="12540" width="8.85546875" style="126"/>
    <col min="12541" max="12541" width="63.5703125" style="126" customWidth="1"/>
    <col min="12542" max="12542" width="5.42578125" style="126" customWidth="1"/>
    <col min="12543" max="12543" width="3.7109375" style="126" customWidth="1"/>
    <col min="12544" max="12544" width="8.85546875" style="126" bestFit="1" customWidth="1"/>
    <col min="12545" max="12546" width="11.140625" style="126" bestFit="1" customWidth="1"/>
    <col min="12547" max="12547" width="12.140625" style="126" bestFit="1" customWidth="1"/>
    <col min="12548" max="12548" width="11.5703125" style="126" customWidth="1"/>
    <col min="12549" max="12796" width="8.85546875" style="126"/>
    <col min="12797" max="12797" width="63.5703125" style="126" customWidth="1"/>
    <col min="12798" max="12798" width="5.42578125" style="126" customWidth="1"/>
    <col min="12799" max="12799" width="3.7109375" style="126" customWidth="1"/>
    <col min="12800" max="12800" width="8.85546875" style="126" bestFit="1" customWidth="1"/>
    <col min="12801" max="12802" width="11.140625" style="126" bestFit="1" customWidth="1"/>
    <col min="12803" max="12803" width="12.140625" style="126" bestFit="1" customWidth="1"/>
    <col min="12804" max="12804" width="11.5703125" style="126" customWidth="1"/>
    <col min="12805" max="13052" width="8.85546875" style="126"/>
    <col min="13053" max="13053" width="63.5703125" style="126" customWidth="1"/>
    <col min="13054" max="13054" width="5.42578125" style="126" customWidth="1"/>
    <col min="13055" max="13055" width="3.7109375" style="126" customWidth="1"/>
    <col min="13056" max="13056" width="8.85546875" style="126" bestFit="1" customWidth="1"/>
    <col min="13057" max="13058" width="11.140625" style="126" bestFit="1" customWidth="1"/>
    <col min="13059" max="13059" width="12.140625" style="126" bestFit="1" customWidth="1"/>
    <col min="13060" max="13060" width="11.5703125" style="126" customWidth="1"/>
    <col min="13061" max="13308" width="8.85546875" style="126"/>
    <col min="13309" max="13309" width="63.5703125" style="126" customWidth="1"/>
    <col min="13310" max="13310" width="5.42578125" style="126" customWidth="1"/>
    <col min="13311" max="13311" width="3.7109375" style="126" customWidth="1"/>
    <col min="13312" max="13312" width="8.85546875" style="126" bestFit="1" customWidth="1"/>
    <col min="13313" max="13314" width="11.140625" style="126" bestFit="1" customWidth="1"/>
    <col min="13315" max="13315" width="12.140625" style="126" bestFit="1" customWidth="1"/>
    <col min="13316" max="13316" width="11.5703125" style="126" customWidth="1"/>
    <col min="13317" max="13564" width="8.85546875" style="126"/>
    <col min="13565" max="13565" width="63.5703125" style="126" customWidth="1"/>
    <col min="13566" max="13566" width="5.42578125" style="126" customWidth="1"/>
    <col min="13567" max="13567" width="3.7109375" style="126" customWidth="1"/>
    <col min="13568" max="13568" width="8.85546875" style="126" bestFit="1" customWidth="1"/>
    <col min="13569" max="13570" width="11.140625" style="126" bestFit="1" customWidth="1"/>
    <col min="13571" max="13571" width="12.140625" style="126" bestFit="1" customWidth="1"/>
    <col min="13572" max="13572" width="11.5703125" style="126" customWidth="1"/>
    <col min="13573" max="13820" width="8.85546875" style="126"/>
    <col min="13821" max="13821" width="63.5703125" style="126" customWidth="1"/>
    <col min="13822" max="13822" width="5.42578125" style="126" customWidth="1"/>
    <col min="13823" max="13823" width="3.7109375" style="126" customWidth="1"/>
    <col min="13824" max="13824" width="8.85546875" style="126" bestFit="1" customWidth="1"/>
    <col min="13825" max="13826" width="11.140625" style="126" bestFit="1" customWidth="1"/>
    <col min="13827" max="13827" width="12.140625" style="126" bestFit="1" customWidth="1"/>
    <col min="13828" max="13828" width="11.5703125" style="126" customWidth="1"/>
    <col min="13829" max="14076" width="8.85546875" style="126"/>
    <col min="14077" max="14077" width="63.5703125" style="126" customWidth="1"/>
    <col min="14078" max="14078" width="5.42578125" style="126" customWidth="1"/>
    <col min="14079" max="14079" width="3.7109375" style="126" customWidth="1"/>
    <col min="14080" max="14080" width="8.85546875" style="126" bestFit="1" customWidth="1"/>
    <col min="14081" max="14082" width="11.140625" style="126" bestFit="1" customWidth="1"/>
    <col min="14083" max="14083" width="12.140625" style="126" bestFit="1" customWidth="1"/>
    <col min="14084" max="14084" width="11.5703125" style="126" customWidth="1"/>
    <col min="14085" max="14332" width="8.85546875" style="126"/>
    <col min="14333" max="14333" width="63.5703125" style="126" customWidth="1"/>
    <col min="14334" max="14334" width="5.42578125" style="126" customWidth="1"/>
    <col min="14335" max="14335" width="3.7109375" style="126" customWidth="1"/>
    <col min="14336" max="14336" width="8.85546875" style="126" bestFit="1" customWidth="1"/>
    <col min="14337" max="14338" width="11.140625" style="126" bestFit="1" customWidth="1"/>
    <col min="14339" max="14339" width="12.140625" style="126" bestFit="1" customWidth="1"/>
    <col min="14340" max="14340" width="11.5703125" style="126" customWidth="1"/>
    <col min="14341" max="14588" width="8.85546875" style="126"/>
    <col min="14589" max="14589" width="63.5703125" style="126" customWidth="1"/>
    <col min="14590" max="14590" width="5.42578125" style="126" customWidth="1"/>
    <col min="14591" max="14591" width="3.7109375" style="126" customWidth="1"/>
    <col min="14592" max="14592" width="8.85546875" style="126" bestFit="1" customWidth="1"/>
    <col min="14593" max="14594" width="11.140625" style="126" bestFit="1" customWidth="1"/>
    <col min="14595" max="14595" width="12.140625" style="126" bestFit="1" customWidth="1"/>
    <col min="14596" max="14596" width="11.5703125" style="126" customWidth="1"/>
    <col min="14597" max="14844" width="8.85546875" style="126"/>
    <col min="14845" max="14845" width="63.5703125" style="126" customWidth="1"/>
    <col min="14846" max="14846" width="5.42578125" style="126" customWidth="1"/>
    <col min="14847" max="14847" width="3.7109375" style="126" customWidth="1"/>
    <col min="14848" max="14848" width="8.85546875" style="126" bestFit="1" customWidth="1"/>
    <col min="14849" max="14850" width="11.140625" style="126" bestFit="1" customWidth="1"/>
    <col min="14851" max="14851" width="12.140625" style="126" bestFit="1" customWidth="1"/>
    <col min="14852" max="14852" width="11.5703125" style="126" customWidth="1"/>
    <col min="14853" max="15100" width="8.85546875" style="126"/>
    <col min="15101" max="15101" width="63.5703125" style="126" customWidth="1"/>
    <col min="15102" max="15102" width="5.42578125" style="126" customWidth="1"/>
    <col min="15103" max="15103" width="3.7109375" style="126" customWidth="1"/>
    <col min="15104" max="15104" width="8.85546875" style="126" bestFit="1" customWidth="1"/>
    <col min="15105" max="15106" width="11.140625" style="126" bestFit="1" customWidth="1"/>
    <col min="15107" max="15107" width="12.140625" style="126" bestFit="1" customWidth="1"/>
    <col min="15108" max="15108" width="11.5703125" style="126" customWidth="1"/>
    <col min="15109" max="15356" width="8.85546875" style="126"/>
    <col min="15357" max="15357" width="63.5703125" style="126" customWidth="1"/>
    <col min="15358" max="15358" width="5.42578125" style="126" customWidth="1"/>
    <col min="15359" max="15359" width="3.7109375" style="126" customWidth="1"/>
    <col min="15360" max="15360" width="8.85546875" style="126" bestFit="1" customWidth="1"/>
    <col min="15361" max="15362" width="11.140625" style="126" bestFit="1" customWidth="1"/>
    <col min="15363" max="15363" width="12.140625" style="126" bestFit="1" customWidth="1"/>
    <col min="15364" max="15364" width="11.5703125" style="126" customWidth="1"/>
    <col min="15365" max="15612" width="8.85546875" style="126"/>
    <col min="15613" max="15613" width="63.5703125" style="126" customWidth="1"/>
    <col min="15614" max="15614" width="5.42578125" style="126" customWidth="1"/>
    <col min="15615" max="15615" width="3.7109375" style="126" customWidth="1"/>
    <col min="15616" max="15616" width="8.85546875" style="126" bestFit="1" customWidth="1"/>
    <col min="15617" max="15618" width="11.140625" style="126" bestFit="1" customWidth="1"/>
    <col min="15619" max="15619" width="12.140625" style="126" bestFit="1" customWidth="1"/>
    <col min="15620" max="15620" width="11.5703125" style="126" customWidth="1"/>
    <col min="15621" max="15868" width="8.85546875" style="126"/>
    <col min="15869" max="15869" width="63.5703125" style="126" customWidth="1"/>
    <col min="15870" max="15870" width="5.42578125" style="126" customWidth="1"/>
    <col min="15871" max="15871" width="3.7109375" style="126" customWidth="1"/>
    <col min="15872" max="15872" width="8.85546875" style="126" bestFit="1" customWidth="1"/>
    <col min="15873" max="15874" width="11.140625" style="126" bestFit="1" customWidth="1"/>
    <col min="15875" max="15875" width="12.140625" style="126" bestFit="1" customWidth="1"/>
    <col min="15876" max="15876" width="11.5703125" style="126" customWidth="1"/>
    <col min="15877" max="16124" width="8.85546875" style="126"/>
    <col min="16125" max="16125" width="63.5703125" style="126" customWidth="1"/>
    <col min="16126" max="16126" width="5.42578125" style="126" customWidth="1"/>
    <col min="16127" max="16127" width="3.7109375" style="126" customWidth="1"/>
    <col min="16128" max="16128" width="8.85546875" style="126" bestFit="1" customWidth="1"/>
    <col min="16129" max="16130" width="11.140625" style="126" bestFit="1" customWidth="1"/>
    <col min="16131" max="16131" width="12.140625" style="126" bestFit="1" customWidth="1"/>
    <col min="16132" max="16132" width="11.5703125" style="126" customWidth="1"/>
    <col min="16133" max="16384" width="8.85546875" style="126"/>
  </cols>
  <sheetData>
    <row r="1" spans="1:12" ht="38.25" customHeight="1" thickBot="1" x14ac:dyDescent="0.25">
      <c r="D1" s="603" t="s">
        <v>243</v>
      </c>
      <c r="E1" s="604"/>
      <c r="G1" s="611" t="s">
        <v>83</v>
      </c>
      <c r="H1" s="606"/>
      <c r="I1" s="606"/>
      <c r="J1" s="607"/>
    </row>
    <row r="2" spans="1:12" ht="43.5" customHeight="1" x14ac:dyDescent="0.2">
      <c r="D2" s="608" t="s">
        <v>84</v>
      </c>
      <c r="E2" s="608"/>
      <c r="G2" s="479" t="s">
        <v>102</v>
      </c>
      <c r="H2" s="252"/>
      <c r="I2" s="609" t="s">
        <v>85</v>
      </c>
      <c r="J2" s="609"/>
    </row>
    <row r="3" spans="1:12" ht="38.25" x14ac:dyDescent="0.2">
      <c r="A3" s="159" t="s">
        <v>96</v>
      </c>
      <c r="B3" s="160" t="s">
        <v>158</v>
      </c>
      <c r="C3" s="478"/>
      <c r="D3" s="477" t="s">
        <v>117</v>
      </c>
      <c r="E3" s="477" t="s">
        <v>118</v>
      </c>
      <c r="G3" s="477" t="s">
        <v>117</v>
      </c>
      <c r="H3" s="480"/>
      <c r="I3" s="477" t="s">
        <v>117</v>
      </c>
      <c r="J3" s="477" t="s">
        <v>118</v>
      </c>
    </row>
    <row r="4" spans="1:12" s="184" customFormat="1" ht="6.75" x14ac:dyDescent="0.15">
      <c r="A4" s="188"/>
      <c r="B4" s="180"/>
      <c r="C4" s="182"/>
      <c r="D4" s="189"/>
      <c r="E4" s="189"/>
      <c r="G4" s="190"/>
      <c r="H4" s="190"/>
      <c r="I4" s="190"/>
      <c r="J4" s="190"/>
    </row>
    <row r="5" spans="1:12" x14ac:dyDescent="0.2">
      <c r="A5" s="146"/>
      <c r="B5" s="171" t="s">
        <v>78</v>
      </c>
      <c r="C5" s="150"/>
      <c r="D5" s="129"/>
      <c r="E5" s="129"/>
      <c r="F5" s="129"/>
      <c r="G5" s="610" t="s">
        <v>244</v>
      </c>
      <c r="H5" s="610"/>
      <c r="I5" s="610"/>
      <c r="J5" s="610"/>
      <c r="L5" s="513"/>
    </row>
    <row r="6" spans="1:12" x14ac:dyDescent="0.2">
      <c r="A6" s="125"/>
      <c r="B6" s="165" t="s">
        <v>71</v>
      </c>
      <c r="C6" s="150"/>
      <c r="D6" s="129"/>
      <c r="E6" s="129"/>
      <c r="F6" s="129"/>
      <c r="G6" s="152"/>
      <c r="H6" s="152"/>
      <c r="I6" s="152"/>
      <c r="J6" s="152"/>
      <c r="L6" s="513"/>
    </row>
    <row r="7" spans="1:12" x14ac:dyDescent="0.2">
      <c r="A7" s="125">
        <v>1</v>
      </c>
      <c r="B7" s="167" t="str">
        <f>'(0) Assumptions Liquid Assets'!$B$9</f>
        <v>Public sector (assets qualifying for 0% risk-weighting)</v>
      </c>
      <c r="C7" s="151"/>
      <c r="D7" s="140"/>
      <c r="E7" s="138"/>
      <c r="G7" s="177">
        <v>0</v>
      </c>
      <c r="H7" s="177"/>
      <c r="I7" s="177">
        <v>0</v>
      </c>
      <c r="J7" s="177">
        <v>0</v>
      </c>
      <c r="L7" s="514">
        <f>1-G7</f>
        <v>1</v>
      </c>
    </row>
    <row r="8" spans="1:12" x14ac:dyDescent="0.2">
      <c r="A8" s="125">
        <v>2</v>
      </c>
      <c r="B8" s="167" t="str">
        <f>'(0) Assumptions Liquid Assets'!$B$10</f>
        <v>Public sector (assets qualifying for 20% risk-weighting)</v>
      </c>
      <c r="C8" s="151"/>
      <c r="D8" s="140"/>
      <c r="E8" s="138"/>
      <c r="G8" s="177">
        <v>0</v>
      </c>
      <c r="H8" s="177"/>
      <c r="I8" s="177">
        <v>0</v>
      </c>
      <c r="J8" s="177">
        <v>0</v>
      </c>
      <c r="L8" s="514">
        <f t="shared" ref="L8:L44" si="0">1-G8</f>
        <v>1</v>
      </c>
    </row>
    <row r="9" spans="1:12" x14ac:dyDescent="0.2">
      <c r="A9" s="125">
        <v>3</v>
      </c>
      <c r="B9" s="168" t="str">
        <f>'(0) Assumptions Liquid Assets'!$B$11</f>
        <v>Financial (bank/non-bank) institutions</v>
      </c>
      <c r="C9" s="151"/>
      <c r="D9" s="140"/>
      <c r="E9" s="138"/>
      <c r="G9" s="177">
        <v>0.05</v>
      </c>
      <c r="H9" s="177"/>
      <c r="I9" s="177">
        <v>0.75</v>
      </c>
      <c r="J9" s="177">
        <v>0.3</v>
      </c>
      <c r="L9" s="514">
        <f t="shared" si="0"/>
        <v>0.95</v>
      </c>
    </row>
    <row r="10" spans="1:12" x14ac:dyDescent="0.2">
      <c r="A10" s="125">
        <v>4</v>
      </c>
      <c r="B10" s="167" t="str">
        <f>'(0) Assumptions Liquid Assets'!$B$12</f>
        <v>Private sector - wholesale (non-financial) corporate</v>
      </c>
      <c r="C10" s="151"/>
      <c r="D10" s="140"/>
      <c r="E10" s="138"/>
      <c r="G10" s="177">
        <v>0.05</v>
      </c>
      <c r="H10" s="177"/>
      <c r="I10" s="177">
        <f>1-(1-G10)^5</f>
        <v>0.22621906250000001</v>
      </c>
      <c r="J10" s="177">
        <v>0.1</v>
      </c>
      <c r="K10" s="319"/>
      <c r="L10" s="514">
        <f>1-G10</f>
        <v>0.95</v>
      </c>
    </row>
    <row r="11" spans="1:12" x14ac:dyDescent="0.2">
      <c r="A11" s="125"/>
      <c r="B11" s="167" t="s">
        <v>74</v>
      </c>
      <c r="C11" s="150"/>
      <c r="D11" s="141"/>
      <c r="E11" s="134"/>
      <c r="G11" s="177"/>
      <c r="H11" s="177"/>
      <c r="I11" s="177"/>
      <c r="J11" s="177"/>
      <c r="L11" s="514"/>
    </row>
    <row r="12" spans="1:12" x14ac:dyDescent="0.2">
      <c r="A12" s="125">
        <v>5</v>
      </c>
      <c r="B12" s="174" t="s">
        <v>262</v>
      </c>
      <c r="C12" s="151"/>
      <c r="D12" s="140"/>
      <c r="E12" s="269"/>
      <c r="G12" s="177">
        <v>0.05</v>
      </c>
      <c r="H12" s="177"/>
      <c r="I12" s="177">
        <f>1-(1-G12)^5</f>
        <v>0.22621906250000001</v>
      </c>
      <c r="J12" s="269"/>
      <c r="L12" s="514">
        <f t="shared" si="0"/>
        <v>0.95</v>
      </c>
    </row>
    <row r="13" spans="1:12" x14ac:dyDescent="0.2">
      <c r="A13" s="125">
        <v>6</v>
      </c>
      <c r="B13" s="174" t="s">
        <v>263</v>
      </c>
      <c r="C13" s="151"/>
      <c r="D13" s="140"/>
      <c r="E13" s="140"/>
      <c r="G13" s="177">
        <v>0.05</v>
      </c>
      <c r="H13" s="177"/>
      <c r="I13" s="177">
        <f t="shared" ref="I13:I16" si="1">1-(1-G13)^5</f>
        <v>0.22621906250000001</v>
      </c>
      <c r="J13" s="177">
        <v>0.1</v>
      </c>
      <c r="L13" s="514">
        <f t="shared" si="0"/>
        <v>0.95</v>
      </c>
    </row>
    <row r="14" spans="1:12" x14ac:dyDescent="0.2">
      <c r="A14" s="125">
        <v>7</v>
      </c>
      <c r="B14" s="174" t="s">
        <v>264</v>
      </c>
      <c r="C14" s="151"/>
      <c r="D14" s="140"/>
      <c r="E14" s="138"/>
      <c r="G14" s="177">
        <v>0.05</v>
      </c>
      <c r="H14" s="177"/>
      <c r="I14" s="177">
        <f t="shared" si="1"/>
        <v>0.22621906250000001</v>
      </c>
      <c r="J14" s="177">
        <v>0.1</v>
      </c>
      <c r="L14" s="514">
        <f t="shared" si="0"/>
        <v>0.95</v>
      </c>
    </row>
    <row r="15" spans="1:12" x14ac:dyDescent="0.2">
      <c r="A15" s="125">
        <v>8</v>
      </c>
      <c r="B15" s="174" t="s">
        <v>265</v>
      </c>
      <c r="C15" s="151"/>
      <c r="D15" s="140"/>
      <c r="E15" s="138"/>
      <c r="G15" s="177">
        <v>0.05</v>
      </c>
      <c r="H15" s="177"/>
      <c r="I15" s="177">
        <f t="shared" si="1"/>
        <v>0.22621906250000001</v>
      </c>
      <c r="J15" s="177">
        <v>0.1</v>
      </c>
      <c r="L15" s="514">
        <f t="shared" si="0"/>
        <v>0.95</v>
      </c>
    </row>
    <row r="16" spans="1:12" x14ac:dyDescent="0.2">
      <c r="A16" s="125">
        <v>9</v>
      </c>
      <c r="B16" s="166" t="s">
        <v>132</v>
      </c>
      <c r="C16" s="151"/>
      <c r="D16" s="140"/>
      <c r="E16" s="138"/>
      <c r="G16" s="177">
        <v>0.05</v>
      </c>
      <c r="H16" s="177"/>
      <c r="I16" s="177">
        <f t="shared" si="1"/>
        <v>0.22621906250000001</v>
      </c>
      <c r="J16" s="177">
        <v>0.1</v>
      </c>
      <c r="L16" s="514">
        <f t="shared" si="0"/>
        <v>0.95</v>
      </c>
    </row>
    <row r="17" spans="1:15" s="184" customFormat="1" ht="13.5" thickBot="1" x14ac:dyDescent="0.25">
      <c r="A17" s="180"/>
      <c r="B17" s="191"/>
      <c r="C17" s="182"/>
      <c r="D17" s="187"/>
      <c r="E17" s="187"/>
      <c r="F17" s="187"/>
      <c r="G17" s="185"/>
      <c r="H17" s="185"/>
      <c r="I17" s="185"/>
      <c r="J17" s="185"/>
      <c r="L17" s="514"/>
    </row>
    <row r="18" spans="1:15" ht="39" thickBot="1" x14ac:dyDescent="0.25">
      <c r="A18" s="146"/>
      <c r="B18" s="164" t="s">
        <v>79</v>
      </c>
      <c r="C18" s="150"/>
      <c r="D18" s="129"/>
      <c r="E18" s="129"/>
      <c r="G18" s="152"/>
      <c r="H18" s="152"/>
      <c r="I18" s="152"/>
      <c r="J18" s="152"/>
      <c r="L18" s="514"/>
      <c r="O18" s="388" t="s">
        <v>242</v>
      </c>
    </row>
    <row r="19" spans="1:15" x14ac:dyDescent="0.2">
      <c r="A19" s="125">
        <v>10</v>
      </c>
      <c r="B19" s="165" t="s">
        <v>75</v>
      </c>
      <c r="C19" s="150"/>
      <c r="D19" s="138"/>
      <c r="E19" s="138"/>
      <c r="G19" s="177">
        <v>0.2</v>
      </c>
      <c r="H19" s="152"/>
      <c r="I19" s="177">
        <v>1</v>
      </c>
      <c r="J19" s="177">
        <v>1</v>
      </c>
      <c r="L19" s="514">
        <f t="shared" si="0"/>
        <v>0.8</v>
      </c>
    </row>
    <row r="20" spans="1:15" x14ac:dyDescent="0.2">
      <c r="A20" s="125"/>
      <c r="B20" s="166" t="s">
        <v>62</v>
      </c>
      <c r="C20" s="150"/>
      <c r="D20" s="129"/>
      <c r="E20" s="129"/>
      <c r="G20" s="152"/>
      <c r="H20" s="152"/>
      <c r="I20" s="152"/>
      <c r="J20" s="152"/>
      <c r="L20" s="514"/>
    </row>
    <row r="21" spans="1:15" x14ac:dyDescent="0.2">
      <c r="A21" s="125">
        <v>11</v>
      </c>
      <c r="B21" s="168" t="str">
        <f>'(0) Assumptions Liquid Assets'!$B$7</f>
        <v>Securities and bank loans eligible for collateralized borrowing from relevant central banks</v>
      </c>
      <c r="C21" s="151"/>
      <c r="D21" s="140"/>
      <c r="E21" s="138"/>
      <c r="G21" s="177">
        <v>0.2</v>
      </c>
      <c r="H21" s="152"/>
      <c r="I21" s="177">
        <v>1</v>
      </c>
      <c r="J21" s="177">
        <v>1</v>
      </c>
      <c r="L21" s="514">
        <f t="shared" si="0"/>
        <v>0.8</v>
      </c>
    </row>
    <row r="22" spans="1:15" x14ac:dyDescent="0.2">
      <c r="A22" s="125">
        <v>12</v>
      </c>
      <c r="B22" s="168" t="str">
        <f>'(0) Assumptions Liquid Assets'!$B$16</f>
        <v>Securities and loans that can be mobilized for secured funding (e.g., repo)</v>
      </c>
      <c r="C22" s="151"/>
      <c r="D22" s="140"/>
      <c r="E22" s="138"/>
      <c r="G22" s="177">
        <v>0.2</v>
      </c>
      <c r="H22" s="152"/>
      <c r="I22" s="177">
        <v>1</v>
      </c>
      <c r="J22" s="177">
        <v>1</v>
      </c>
      <c r="L22" s="514">
        <f t="shared" si="0"/>
        <v>0.8</v>
      </c>
    </row>
    <row r="23" spans="1:15" x14ac:dyDescent="0.2">
      <c r="A23" s="125">
        <v>13</v>
      </c>
      <c r="B23" s="167" t="str">
        <f>'(0) Assumptions Liquid Assets'!$B$33</f>
        <v>Marketable securities</v>
      </c>
      <c r="C23" s="151"/>
      <c r="D23" s="140"/>
      <c r="E23" s="138"/>
      <c r="G23" s="177">
        <v>0.2</v>
      </c>
      <c r="H23" s="152"/>
      <c r="I23" s="177">
        <v>1</v>
      </c>
      <c r="J23" s="177">
        <v>1</v>
      </c>
      <c r="L23" s="514">
        <f t="shared" si="0"/>
        <v>0.8</v>
      </c>
    </row>
    <row r="24" spans="1:15" x14ac:dyDescent="0.2">
      <c r="A24" s="125">
        <v>14</v>
      </c>
      <c r="B24" s="167" t="str">
        <f>'(0) Assumptions Liquid Assets'!$B$49</f>
        <v>Potentially re-usable securities received as collateral</v>
      </c>
      <c r="C24" s="151"/>
      <c r="D24" s="140"/>
      <c r="E24" s="147"/>
      <c r="G24" s="177">
        <v>0.2</v>
      </c>
      <c r="H24" s="152"/>
      <c r="I24" s="177">
        <v>1</v>
      </c>
      <c r="J24" s="177">
        <v>1</v>
      </c>
      <c r="L24" s="514">
        <f t="shared" si="0"/>
        <v>0.8</v>
      </c>
    </row>
    <row r="25" spans="1:15" s="184" customFormat="1" x14ac:dyDescent="0.2">
      <c r="A25" s="180"/>
      <c r="B25" s="191"/>
      <c r="C25" s="182"/>
      <c r="D25" s="187"/>
      <c r="E25" s="187"/>
      <c r="G25" s="185"/>
      <c r="H25" s="185"/>
      <c r="I25" s="185"/>
      <c r="J25" s="185"/>
      <c r="L25" s="514"/>
    </row>
    <row r="26" spans="1:15" x14ac:dyDescent="0.2">
      <c r="A26" s="146"/>
      <c r="B26" s="164" t="s">
        <v>81</v>
      </c>
      <c r="C26" s="150"/>
      <c r="D26" s="129"/>
      <c r="E26" s="129"/>
      <c r="G26" s="152"/>
      <c r="H26" s="152"/>
      <c r="I26" s="152"/>
      <c r="J26" s="152"/>
      <c r="L26" s="514"/>
    </row>
    <row r="27" spans="1:15" x14ac:dyDescent="0.2">
      <c r="A27" s="125">
        <v>15</v>
      </c>
      <c r="B27" s="165" t="s">
        <v>75</v>
      </c>
      <c r="C27" s="150"/>
      <c r="D27" s="138"/>
      <c r="E27" s="138"/>
      <c r="G27" s="177">
        <v>0.2</v>
      </c>
      <c r="H27" s="152"/>
      <c r="I27" s="177">
        <v>1</v>
      </c>
      <c r="J27" s="177">
        <v>1</v>
      </c>
      <c r="L27" s="514">
        <f t="shared" si="0"/>
        <v>0.8</v>
      </c>
    </row>
    <row r="28" spans="1:15" x14ac:dyDescent="0.2">
      <c r="A28" s="125"/>
      <c r="B28" s="166" t="s">
        <v>62</v>
      </c>
      <c r="C28" s="150"/>
      <c r="D28" s="129"/>
      <c r="E28" s="129"/>
      <c r="F28" s="129"/>
      <c r="G28" s="152"/>
      <c r="H28" s="152"/>
      <c r="I28" s="152"/>
      <c r="J28" s="152"/>
      <c r="L28" s="514"/>
    </row>
    <row r="29" spans="1:15" x14ac:dyDescent="0.2">
      <c r="A29" s="125">
        <v>16</v>
      </c>
      <c r="B29" s="168" t="str">
        <f>'(0) Assumptions Liquid Assets'!$B$7</f>
        <v>Securities and bank loans eligible for collateralized borrowing from relevant central banks</v>
      </c>
      <c r="C29" s="150"/>
      <c r="D29" s="138"/>
      <c r="E29" s="138"/>
      <c r="G29" s="177">
        <v>0.2</v>
      </c>
      <c r="H29" s="152"/>
      <c r="I29" s="177">
        <v>1</v>
      </c>
      <c r="J29" s="177">
        <v>1</v>
      </c>
      <c r="L29" s="514">
        <f t="shared" si="0"/>
        <v>0.8</v>
      </c>
    </row>
    <row r="30" spans="1:15" x14ac:dyDescent="0.2">
      <c r="A30" s="125">
        <v>17</v>
      </c>
      <c r="B30" s="168" t="str">
        <f>'(0) Assumptions Liquid Assets'!$B$16</f>
        <v>Securities and loans that can be mobilized for secured funding (e.g., repo)</v>
      </c>
      <c r="C30" s="150"/>
      <c r="D30" s="138"/>
      <c r="E30" s="138"/>
      <c r="G30" s="177">
        <v>0.2</v>
      </c>
      <c r="H30" s="152"/>
      <c r="I30" s="177">
        <v>1</v>
      </c>
      <c r="J30" s="177">
        <v>1</v>
      </c>
      <c r="L30" s="514">
        <f t="shared" si="0"/>
        <v>0.8</v>
      </c>
    </row>
    <row r="31" spans="1:15" x14ac:dyDescent="0.2">
      <c r="A31" s="125">
        <v>18</v>
      </c>
      <c r="B31" s="167" t="str">
        <f>'(0) Assumptions Liquid Assets'!$B$33</f>
        <v>Marketable securities</v>
      </c>
      <c r="C31" s="151"/>
      <c r="D31" s="140"/>
      <c r="E31" s="138"/>
      <c r="G31" s="177">
        <v>0.2</v>
      </c>
      <c r="H31" s="152"/>
      <c r="I31" s="177">
        <v>1</v>
      </c>
      <c r="J31" s="177">
        <v>1</v>
      </c>
      <c r="L31" s="514">
        <f t="shared" si="0"/>
        <v>0.8</v>
      </c>
    </row>
    <row r="32" spans="1:15" x14ac:dyDescent="0.2">
      <c r="A32" s="125">
        <v>19</v>
      </c>
      <c r="B32" s="167" t="str">
        <f>'(0) Assumptions Liquid Assets'!$B$49</f>
        <v>Potentially re-usable securities received as collateral</v>
      </c>
      <c r="C32" s="151"/>
      <c r="D32" s="140"/>
      <c r="E32" s="147"/>
      <c r="G32" s="177">
        <v>0.2</v>
      </c>
      <c r="H32" s="152"/>
      <c r="I32" s="177">
        <v>1</v>
      </c>
      <c r="J32" s="177">
        <v>1</v>
      </c>
      <c r="L32" s="514">
        <f t="shared" si="0"/>
        <v>0.8</v>
      </c>
    </row>
    <row r="33" spans="1:13" s="184" customFormat="1" x14ac:dyDescent="0.2">
      <c r="A33" s="180"/>
      <c r="B33" s="181"/>
      <c r="C33" s="182"/>
      <c r="D33" s="183"/>
      <c r="G33" s="185"/>
      <c r="H33" s="185"/>
      <c r="I33" s="185"/>
      <c r="J33" s="185"/>
      <c r="L33" s="514"/>
    </row>
    <row r="34" spans="1:13" x14ac:dyDescent="0.2">
      <c r="A34" s="146"/>
      <c r="B34" s="169" t="s">
        <v>76</v>
      </c>
      <c r="C34" s="150"/>
      <c r="D34" s="129"/>
      <c r="G34" s="152"/>
      <c r="H34" s="152"/>
      <c r="I34" s="152"/>
      <c r="J34" s="152"/>
      <c r="L34" s="514"/>
    </row>
    <row r="35" spans="1:13" x14ac:dyDescent="0.2">
      <c r="A35" s="144"/>
      <c r="B35" s="165" t="s">
        <v>69</v>
      </c>
      <c r="C35" s="150"/>
      <c r="D35" s="132"/>
      <c r="G35" s="152"/>
      <c r="H35" s="152"/>
      <c r="I35" s="152"/>
      <c r="J35" s="152"/>
      <c r="L35" s="514"/>
    </row>
    <row r="36" spans="1:13" x14ac:dyDescent="0.2">
      <c r="A36" s="125">
        <v>20</v>
      </c>
      <c r="B36" s="167" t="s">
        <v>266</v>
      </c>
      <c r="C36" s="151"/>
      <c r="D36" s="140"/>
      <c r="E36" s="269"/>
      <c r="G36" s="177">
        <v>0.05</v>
      </c>
      <c r="H36" s="177"/>
      <c r="I36" s="177">
        <f>1-(1-G36)^5</f>
        <v>0.22621906250000001</v>
      </c>
      <c r="J36" s="269"/>
      <c r="L36" s="514">
        <f t="shared" si="0"/>
        <v>0.95</v>
      </c>
    </row>
    <row r="37" spans="1:13" x14ac:dyDescent="0.2">
      <c r="A37" s="125">
        <v>21</v>
      </c>
      <c r="B37" s="167" t="s">
        <v>267</v>
      </c>
      <c r="C37" s="151"/>
      <c r="D37" s="140"/>
      <c r="E37" s="270"/>
      <c r="G37" s="177">
        <v>2.5000000000000001E-2</v>
      </c>
      <c r="H37" s="177"/>
      <c r="I37" s="177">
        <f t="shared" ref="I37:I44" si="2">1-(1-G37)^5</f>
        <v>0.11890430664062512</v>
      </c>
      <c r="J37" s="270"/>
      <c r="L37" s="514">
        <f t="shared" si="0"/>
        <v>0.97499999999999998</v>
      </c>
    </row>
    <row r="38" spans="1:13" x14ac:dyDescent="0.2">
      <c r="A38" s="125">
        <v>22</v>
      </c>
      <c r="B38" s="167" t="s">
        <v>268</v>
      </c>
      <c r="C38" s="151"/>
      <c r="D38" s="140"/>
      <c r="E38" s="270"/>
      <c r="G38" s="177">
        <v>0.05</v>
      </c>
      <c r="H38" s="177"/>
      <c r="I38" s="177">
        <f t="shared" si="2"/>
        <v>0.22621906250000001</v>
      </c>
      <c r="J38" s="270"/>
      <c r="L38" s="514">
        <f t="shared" si="0"/>
        <v>0.95</v>
      </c>
      <c r="M38" s="156"/>
    </row>
    <row r="39" spans="1:13" x14ac:dyDescent="0.2">
      <c r="A39" s="125">
        <v>23</v>
      </c>
      <c r="B39" s="167" t="s">
        <v>269</v>
      </c>
      <c r="C39" s="151"/>
      <c r="D39" s="140"/>
      <c r="E39" s="270"/>
      <c r="G39" s="177">
        <v>0.05</v>
      </c>
      <c r="H39" s="177"/>
      <c r="I39" s="177">
        <f t="shared" si="2"/>
        <v>0.22621906250000001</v>
      </c>
      <c r="J39" s="270"/>
      <c r="L39" s="514">
        <f t="shared" si="0"/>
        <v>0.95</v>
      </c>
    </row>
    <row r="40" spans="1:13" x14ac:dyDescent="0.2">
      <c r="A40" s="125">
        <v>24</v>
      </c>
      <c r="B40" s="167" t="s">
        <v>270</v>
      </c>
      <c r="C40" s="151"/>
      <c r="D40" s="140"/>
      <c r="E40" s="271"/>
      <c r="G40" s="177">
        <v>0.05</v>
      </c>
      <c r="H40" s="177"/>
      <c r="I40" s="177">
        <f t="shared" si="2"/>
        <v>0.22621906250000001</v>
      </c>
      <c r="J40" s="271"/>
      <c r="L40" s="514">
        <f t="shared" si="0"/>
        <v>0.95</v>
      </c>
    </row>
    <row r="41" spans="1:13" x14ac:dyDescent="0.2">
      <c r="A41" s="125"/>
      <c r="B41" s="165" t="s">
        <v>70</v>
      </c>
      <c r="C41" s="150"/>
      <c r="D41" s="129"/>
      <c r="E41" s="129"/>
      <c r="G41" s="177"/>
      <c r="H41" s="177"/>
      <c r="I41" s="177"/>
      <c r="J41" s="129"/>
      <c r="L41" s="514"/>
    </row>
    <row r="42" spans="1:13" x14ac:dyDescent="0.2">
      <c r="A42" s="125">
        <v>25</v>
      </c>
      <c r="B42" s="167" t="s">
        <v>266</v>
      </c>
      <c r="C42" s="151"/>
      <c r="D42" s="140"/>
      <c r="E42" s="269"/>
      <c r="G42" s="177">
        <v>0.05</v>
      </c>
      <c r="H42" s="177"/>
      <c r="I42" s="177">
        <f t="shared" si="2"/>
        <v>0.22621906250000001</v>
      </c>
      <c r="J42" s="269"/>
      <c r="L42" s="514">
        <f t="shared" si="0"/>
        <v>0.95</v>
      </c>
    </row>
    <row r="43" spans="1:13" x14ac:dyDescent="0.2">
      <c r="A43" s="125">
        <v>26</v>
      </c>
      <c r="B43" s="167" t="s">
        <v>267</v>
      </c>
      <c r="C43" s="151"/>
      <c r="D43" s="140"/>
      <c r="E43" s="270"/>
      <c r="G43" s="177">
        <v>2.5000000000000001E-2</v>
      </c>
      <c r="H43" s="177"/>
      <c r="I43" s="177">
        <f t="shared" si="2"/>
        <v>0.11890430664062512</v>
      </c>
      <c r="J43" s="270"/>
      <c r="L43" s="514">
        <f t="shared" si="0"/>
        <v>0.97499999999999998</v>
      </c>
    </row>
    <row r="44" spans="1:13" x14ac:dyDescent="0.2">
      <c r="A44" s="125">
        <v>27</v>
      </c>
      <c r="B44" s="170" t="s">
        <v>269</v>
      </c>
      <c r="C44" s="151"/>
      <c r="D44" s="140"/>
      <c r="E44" s="271"/>
      <c r="G44" s="177">
        <v>0.05</v>
      </c>
      <c r="H44" s="177"/>
      <c r="I44" s="177">
        <f t="shared" si="2"/>
        <v>0.22621906250000001</v>
      </c>
      <c r="J44" s="271"/>
      <c r="L44" s="514">
        <f t="shared" si="0"/>
        <v>0.95</v>
      </c>
    </row>
  </sheetData>
  <mergeCells count="5">
    <mergeCell ref="G1:J1"/>
    <mergeCell ref="D1:E1"/>
    <mergeCell ref="D2:E2"/>
    <mergeCell ref="I2:J2"/>
    <mergeCell ref="G5:J5"/>
  </mergeCells>
  <pageMargins left="0.74803149606299213" right="0.74803149606299213" top="0.68" bottom="0.57999999999999996" header="0.51181102362204722" footer="0.51181102362204722"/>
  <pageSetup paperSize="9" scale="50"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L15"/>
  <sheetViews>
    <sheetView showGridLines="0" zoomScale="60" zoomScaleNormal="60" workbookViewId="0">
      <selection activeCell="D20" sqref="D20"/>
    </sheetView>
  </sheetViews>
  <sheetFormatPr defaultRowHeight="12.75" x14ac:dyDescent="0.2"/>
  <cols>
    <col min="1" max="1" width="3.5703125" style="162" bestFit="1" customWidth="1"/>
    <col min="2" max="2" width="70.28515625" style="126" customWidth="1"/>
    <col min="3" max="3" width="3.7109375" style="127" customWidth="1"/>
    <col min="4" max="4" width="11.5703125" style="126" customWidth="1"/>
    <col min="5" max="5" width="11.140625" style="126" customWidth="1"/>
    <col min="6" max="6" width="3.28515625" style="126" customWidth="1"/>
    <col min="7" max="7" width="10.7109375" style="155" customWidth="1"/>
    <col min="8" max="8" width="1.28515625" style="155" customWidth="1"/>
    <col min="9" max="9" width="9.28515625" style="155" customWidth="1"/>
    <col min="10" max="10" width="10.7109375" style="155" customWidth="1"/>
    <col min="11" max="252" width="8.85546875" style="126"/>
    <col min="253" max="253" width="63.5703125" style="126" customWidth="1"/>
    <col min="254" max="254" width="5.42578125" style="126" customWidth="1"/>
    <col min="255" max="255" width="3.7109375" style="126" customWidth="1"/>
    <col min="256" max="256" width="8.85546875" style="126" bestFit="1" customWidth="1"/>
    <col min="257" max="258" width="11.140625" style="126" bestFit="1" customWidth="1"/>
    <col min="259" max="259" width="12.140625" style="126" bestFit="1" customWidth="1"/>
    <col min="260" max="260" width="11.5703125" style="126" customWidth="1"/>
    <col min="261" max="508" width="8.85546875" style="126"/>
    <col min="509" max="509" width="63.5703125" style="126" customWidth="1"/>
    <col min="510" max="510" width="5.42578125" style="126" customWidth="1"/>
    <col min="511" max="511" width="3.7109375" style="126" customWidth="1"/>
    <col min="512" max="512" width="8.85546875" style="126" bestFit="1" customWidth="1"/>
    <col min="513" max="514" width="11.140625" style="126" bestFit="1" customWidth="1"/>
    <col min="515" max="515" width="12.140625" style="126" bestFit="1" customWidth="1"/>
    <col min="516" max="516" width="11.5703125" style="126" customWidth="1"/>
    <col min="517" max="764" width="8.85546875" style="126"/>
    <col min="765" max="765" width="63.5703125" style="126" customWidth="1"/>
    <col min="766" max="766" width="5.42578125" style="126" customWidth="1"/>
    <col min="767" max="767" width="3.7109375" style="126" customWidth="1"/>
    <col min="768" max="768" width="8.85546875" style="126" bestFit="1" customWidth="1"/>
    <col min="769" max="770" width="11.140625" style="126" bestFit="1" customWidth="1"/>
    <col min="771" max="771" width="12.140625" style="126" bestFit="1" customWidth="1"/>
    <col min="772" max="772" width="11.5703125" style="126" customWidth="1"/>
    <col min="773" max="1020" width="8.85546875" style="126"/>
    <col min="1021" max="1021" width="63.5703125" style="126" customWidth="1"/>
    <col min="1022" max="1022" width="5.42578125" style="126" customWidth="1"/>
    <col min="1023" max="1023" width="3.7109375" style="126" customWidth="1"/>
    <col min="1024" max="1024" width="8.85546875" style="126" bestFit="1" customWidth="1"/>
    <col min="1025" max="1026" width="11.140625" style="126" bestFit="1" customWidth="1"/>
    <col min="1027" max="1027" width="12.140625" style="126" bestFit="1" customWidth="1"/>
    <col min="1028" max="1028" width="11.5703125" style="126" customWidth="1"/>
    <col min="1029" max="1276" width="8.85546875" style="126"/>
    <col min="1277" max="1277" width="63.5703125" style="126" customWidth="1"/>
    <col min="1278" max="1278" width="5.42578125" style="126" customWidth="1"/>
    <col min="1279" max="1279" width="3.7109375" style="126" customWidth="1"/>
    <col min="1280" max="1280" width="8.85546875" style="126" bestFit="1" customWidth="1"/>
    <col min="1281" max="1282" width="11.140625" style="126" bestFit="1" customWidth="1"/>
    <col min="1283" max="1283" width="12.140625" style="126" bestFit="1" customWidth="1"/>
    <col min="1284" max="1284" width="11.5703125" style="126" customWidth="1"/>
    <col min="1285" max="1532" width="8.85546875" style="126"/>
    <col min="1533" max="1533" width="63.5703125" style="126" customWidth="1"/>
    <col min="1534" max="1534" width="5.42578125" style="126" customWidth="1"/>
    <col min="1535" max="1535" width="3.7109375" style="126" customWidth="1"/>
    <col min="1536" max="1536" width="8.85546875" style="126" bestFit="1" customWidth="1"/>
    <col min="1537" max="1538" width="11.140625" style="126" bestFit="1" customWidth="1"/>
    <col min="1539" max="1539" width="12.140625" style="126" bestFit="1" customWidth="1"/>
    <col min="1540" max="1540" width="11.5703125" style="126" customWidth="1"/>
    <col min="1541" max="1788" width="8.85546875" style="126"/>
    <col min="1789" max="1789" width="63.5703125" style="126" customWidth="1"/>
    <col min="1790" max="1790" width="5.42578125" style="126" customWidth="1"/>
    <col min="1791" max="1791" width="3.7109375" style="126" customWidth="1"/>
    <col min="1792" max="1792" width="8.85546875" style="126" bestFit="1" customWidth="1"/>
    <col min="1793" max="1794" width="11.140625" style="126" bestFit="1" customWidth="1"/>
    <col min="1795" max="1795" width="12.140625" style="126" bestFit="1" customWidth="1"/>
    <col min="1796" max="1796" width="11.5703125" style="126" customWidth="1"/>
    <col min="1797" max="2044" width="8.85546875" style="126"/>
    <col min="2045" max="2045" width="63.5703125" style="126" customWidth="1"/>
    <col min="2046" max="2046" width="5.42578125" style="126" customWidth="1"/>
    <col min="2047" max="2047" width="3.7109375" style="126" customWidth="1"/>
    <col min="2048" max="2048" width="8.85546875" style="126" bestFit="1" customWidth="1"/>
    <col min="2049" max="2050" width="11.140625" style="126" bestFit="1" customWidth="1"/>
    <col min="2051" max="2051" width="12.140625" style="126" bestFit="1" customWidth="1"/>
    <col min="2052" max="2052" width="11.5703125" style="126" customWidth="1"/>
    <col min="2053" max="2300" width="8.85546875" style="126"/>
    <col min="2301" max="2301" width="63.5703125" style="126" customWidth="1"/>
    <col min="2302" max="2302" width="5.42578125" style="126" customWidth="1"/>
    <col min="2303" max="2303" width="3.7109375" style="126" customWidth="1"/>
    <col min="2304" max="2304" width="8.85546875" style="126" bestFit="1" customWidth="1"/>
    <col min="2305" max="2306" width="11.140625" style="126" bestFit="1" customWidth="1"/>
    <col min="2307" max="2307" width="12.140625" style="126" bestFit="1" customWidth="1"/>
    <col min="2308" max="2308" width="11.5703125" style="126" customWidth="1"/>
    <col min="2309" max="2556" width="8.85546875" style="126"/>
    <col min="2557" max="2557" width="63.5703125" style="126" customWidth="1"/>
    <col min="2558" max="2558" width="5.42578125" style="126" customWidth="1"/>
    <col min="2559" max="2559" width="3.7109375" style="126" customWidth="1"/>
    <col min="2560" max="2560" width="8.85546875" style="126" bestFit="1" customWidth="1"/>
    <col min="2561" max="2562" width="11.140625" style="126" bestFit="1" customWidth="1"/>
    <col min="2563" max="2563" width="12.140625" style="126" bestFit="1" customWidth="1"/>
    <col min="2564" max="2564" width="11.5703125" style="126" customWidth="1"/>
    <col min="2565" max="2812" width="8.85546875" style="126"/>
    <col min="2813" max="2813" width="63.5703125" style="126" customWidth="1"/>
    <col min="2814" max="2814" width="5.42578125" style="126" customWidth="1"/>
    <col min="2815" max="2815" width="3.7109375" style="126" customWidth="1"/>
    <col min="2816" max="2816" width="8.85546875" style="126" bestFit="1" customWidth="1"/>
    <col min="2817" max="2818" width="11.140625" style="126" bestFit="1" customWidth="1"/>
    <col min="2819" max="2819" width="12.140625" style="126" bestFit="1" customWidth="1"/>
    <col min="2820" max="2820" width="11.5703125" style="126" customWidth="1"/>
    <col min="2821" max="3068" width="8.85546875" style="126"/>
    <col min="3069" max="3069" width="63.5703125" style="126" customWidth="1"/>
    <col min="3070" max="3070" width="5.42578125" style="126" customWidth="1"/>
    <col min="3071" max="3071" width="3.7109375" style="126" customWidth="1"/>
    <col min="3072" max="3072" width="8.85546875" style="126" bestFit="1" customWidth="1"/>
    <col min="3073" max="3074" width="11.140625" style="126" bestFit="1" customWidth="1"/>
    <col min="3075" max="3075" width="12.140625" style="126" bestFit="1" customWidth="1"/>
    <col min="3076" max="3076" width="11.5703125" style="126" customWidth="1"/>
    <col min="3077" max="3324" width="8.85546875" style="126"/>
    <col min="3325" max="3325" width="63.5703125" style="126" customWidth="1"/>
    <col min="3326" max="3326" width="5.42578125" style="126" customWidth="1"/>
    <col min="3327" max="3327" width="3.7109375" style="126" customWidth="1"/>
    <col min="3328" max="3328" width="8.85546875" style="126" bestFit="1" customWidth="1"/>
    <col min="3329" max="3330" width="11.140625" style="126" bestFit="1" customWidth="1"/>
    <col min="3331" max="3331" width="12.140625" style="126" bestFit="1" customWidth="1"/>
    <col min="3332" max="3332" width="11.5703125" style="126" customWidth="1"/>
    <col min="3333" max="3580" width="8.85546875" style="126"/>
    <col min="3581" max="3581" width="63.5703125" style="126" customWidth="1"/>
    <col min="3582" max="3582" width="5.42578125" style="126" customWidth="1"/>
    <col min="3583" max="3583" width="3.7109375" style="126" customWidth="1"/>
    <col min="3584" max="3584" width="8.85546875" style="126" bestFit="1" customWidth="1"/>
    <col min="3585" max="3586" width="11.140625" style="126" bestFit="1" customWidth="1"/>
    <col min="3587" max="3587" width="12.140625" style="126" bestFit="1" customWidth="1"/>
    <col min="3588" max="3588" width="11.5703125" style="126" customWidth="1"/>
    <col min="3589" max="3836" width="8.85546875" style="126"/>
    <col min="3837" max="3837" width="63.5703125" style="126" customWidth="1"/>
    <col min="3838" max="3838" width="5.42578125" style="126" customWidth="1"/>
    <col min="3839" max="3839" width="3.7109375" style="126" customWidth="1"/>
    <col min="3840" max="3840" width="8.85546875" style="126" bestFit="1" customWidth="1"/>
    <col min="3841" max="3842" width="11.140625" style="126" bestFit="1" customWidth="1"/>
    <col min="3843" max="3843" width="12.140625" style="126" bestFit="1" customWidth="1"/>
    <col min="3844" max="3844" width="11.5703125" style="126" customWidth="1"/>
    <col min="3845" max="4092" width="8.85546875" style="126"/>
    <col min="4093" max="4093" width="63.5703125" style="126" customWidth="1"/>
    <col min="4094" max="4094" width="5.42578125" style="126" customWidth="1"/>
    <col min="4095" max="4095" width="3.7109375" style="126" customWidth="1"/>
    <col min="4096" max="4096" width="8.85546875" style="126" bestFit="1" customWidth="1"/>
    <col min="4097" max="4098" width="11.140625" style="126" bestFit="1" customWidth="1"/>
    <col min="4099" max="4099" width="12.140625" style="126" bestFit="1" customWidth="1"/>
    <col min="4100" max="4100" width="11.5703125" style="126" customWidth="1"/>
    <col min="4101" max="4348" width="8.85546875" style="126"/>
    <col min="4349" max="4349" width="63.5703125" style="126" customWidth="1"/>
    <col min="4350" max="4350" width="5.42578125" style="126" customWidth="1"/>
    <col min="4351" max="4351" width="3.7109375" style="126" customWidth="1"/>
    <col min="4352" max="4352" width="8.85546875" style="126" bestFit="1" customWidth="1"/>
    <col min="4353" max="4354" width="11.140625" style="126" bestFit="1" customWidth="1"/>
    <col min="4355" max="4355" width="12.140625" style="126" bestFit="1" customWidth="1"/>
    <col min="4356" max="4356" width="11.5703125" style="126" customWidth="1"/>
    <col min="4357" max="4604" width="8.85546875" style="126"/>
    <col min="4605" max="4605" width="63.5703125" style="126" customWidth="1"/>
    <col min="4606" max="4606" width="5.42578125" style="126" customWidth="1"/>
    <col min="4607" max="4607" width="3.7109375" style="126" customWidth="1"/>
    <col min="4608" max="4608" width="8.85546875" style="126" bestFit="1" customWidth="1"/>
    <col min="4609" max="4610" width="11.140625" style="126" bestFit="1" customWidth="1"/>
    <col min="4611" max="4611" width="12.140625" style="126" bestFit="1" customWidth="1"/>
    <col min="4612" max="4612" width="11.5703125" style="126" customWidth="1"/>
    <col min="4613" max="4860" width="8.85546875" style="126"/>
    <col min="4861" max="4861" width="63.5703125" style="126" customWidth="1"/>
    <col min="4862" max="4862" width="5.42578125" style="126" customWidth="1"/>
    <col min="4863" max="4863" width="3.7109375" style="126" customWidth="1"/>
    <col min="4864" max="4864" width="8.85546875" style="126" bestFit="1" customWidth="1"/>
    <col min="4865" max="4866" width="11.140625" style="126" bestFit="1" customWidth="1"/>
    <col min="4867" max="4867" width="12.140625" style="126" bestFit="1" customWidth="1"/>
    <col min="4868" max="4868" width="11.5703125" style="126" customWidth="1"/>
    <col min="4869" max="5116" width="8.85546875" style="126"/>
    <col min="5117" max="5117" width="63.5703125" style="126" customWidth="1"/>
    <col min="5118" max="5118" width="5.42578125" style="126" customWidth="1"/>
    <col min="5119" max="5119" width="3.7109375" style="126" customWidth="1"/>
    <col min="5120" max="5120" width="8.85546875" style="126" bestFit="1" customWidth="1"/>
    <col min="5121" max="5122" width="11.140625" style="126" bestFit="1" customWidth="1"/>
    <col min="5123" max="5123" width="12.140625" style="126" bestFit="1" customWidth="1"/>
    <col min="5124" max="5124" width="11.5703125" style="126" customWidth="1"/>
    <col min="5125" max="5372" width="8.85546875" style="126"/>
    <col min="5373" max="5373" width="63.5703125" style="126" customWidth="1"/>
    <col min="5374" max="5374" width="5.42578125" style="126" customWidth="1"/>
    <col min="5375" max="5375" width="3.7109375" style="126" customWidth="1"/>
    <col min="5376" max="5376" width="8.85546875" style="126" bestFit="1" customWidth="1"/>
    <col min="5377" max="5378" width="11.140625" style="126" bestFit="1" customWidth="1"/>
    <col min="5379" max="5379" width="12.140625" style="126" bestFit="1" customWidth="1"/>
    <col min="5380" max="5380" width="11.5703125" style="126" customWidth="1"/>
    <col min="5381" max="5628" width="8.85546875" style="126"/>
    <col min="5629" max="5629" width="63.5703125" style="126" customWidth="1"/>
    <col min="5630" max="5630" width="5.42578125" style="126" customWidth="1"/>
    <col min="5631" max="5631" width="3.7109375" style="126" customWidth="1"/>
    <col min="5632" max="5632" width="8.85546875" style="126" bestFit="1" customWidth="1"/>
    <col min="5633" max="5634" width="11.140625" style="126" bestFit="1" customWidth="1"/>
    <col min="5635" max="5635" width="12.140625" style="126" bestFit="1" customWidth="1"/>
    <col min="5636" max="5636" width="11.5703125" style="126" customWidth="1"/>
    <col min="5637" max="5884" width="8.85546875" style="126"/>
    <col min="5885" max="5885" width="63.5703125" style="126" customWidth="1"/>
    <col min="5886" max="5886" width="5.42578125" style="126" customWidth="1"/>
    <col min="5887" max="5887" width="3.7109375" style="126" customWidth="1"/>
    <col min="5888" max="5888" width="8.85546875" style="126" bestFit="1" customWidth="1"/>
    <col min="5889" max="5890" width="11.140625" style="126" bestFit="1" customWidth="1"/>
    <col min="5891" max="5891" width="12.140625" style="126" bestFit="1" customWidth="1"/>
    <col min="5892" max="5892" width="11.5703125" style="126" customWidth="1"/>
    <col min="5893" max="6140" width="8.85546875" style="126"/>
    <col min="6141" max="6141" width="63.5703125" style="126" customWidth="1"/>
    <col min="6142" max="6142" width="5.42578125" style="126" customWidth="1"/>
    <col min="6143" max="6143" width="3.7109375" style="126" customWidth="1"/>
    <col min="6144" max="6144" width="8.85546875" style="126" bestFit="1" customWidth="1"/>
    <col min="6145" max="6146" width="11.140625" style="126" bestFit="1" customWidth="1"/>
    <col min="6147" max="6147" width="12.140625" style="126" bestFit="1" customWidth="1"/>
    <col min="6148" max="6148" width="11.5703125" style="126" customWidth="1"/>
    <col min="6149" max="6396" width="8.85546875" style="126"/>
    <col min="6397" max="6397" width="63.5703125" style="126" customWidth="1"/>
    <col min="6398" max="6398" width="5.42578125" style="126" customWidth="1"/>
    <col min="6399" max="6399" width="3.7109375" style="126" customWidth="1"/>
    <col min="6400" max="6400" width="8.85546875" style="126" bestFit="1" customWidth="1"/>
    <col min="6401" max="6402" width="11.140625" style="126" bestFit="1" customWidth="1"/>
    <col min="6403" max="6403" width="12.140625" style="126" bestFit="1" customWidth="1"/>
    <col min="6404" max="6404" width="11.5703125" style="126" customWidth="1"/>
    <col min="6405" max="6652" width="8.85546875" style="126"/>
    <col min="6653" max="6653" width="63.5703125" style="126" customWidth="1"/>
    <col min="6654" max="6654" width="5.42578125" style="126" customWidth="1"/>
    <col min="6655" max="6655" width="3.7109375" style="126" customWidth="1"/>
    <col min="6656" max="6656" width="8.85546875" style="126" bestFit="1" customWidth="1"/>
    <col min="6657" max="6658" width="11.140625" style="126" bestFit="1" customWidth="1"/>
    <col min="6659" max="6659" width="12.140625" style="126" bestFit="1" customWidth="1"/>
    <col min="6660" max="6660" width="11.5703125" style="126" customWidth="1"/>
    <col min="6661" max="6908" width="8.85546875" style="126"/>
    <col min="6909" max="6909" width="63.5703125" style="126" customWidth="1"/>
    <col min="6910" max="6910" width="5.42578125" style="126" customWidth="1"/>
    <col min="6911" max="6911" width="3.7109375" style="126" customWidth="1"/>
    <col min="6912" max="6912" width="8.85546875" style="126" bestFit="1" customWidth="1"/>
    <col min="6913" max="6914" width="11.140625" style="126" bestFit="1" customWidth="1"/>
    <col min="6915" max="6915" width="12.140625" style="126" bestFit="1" customWidth="1"/>
    <col min="6916" max="6916" width="11.5703125" style="126" customWidth="1"/>
    <col min="6917" max="7164" width="8.85546875" style="126"/>
    <col min="7165" max="7165" width="63.5703125" style="126" customWidth="1"/>
    <col min="7166" max="7166" width="5.42578125" style="126" customWidth="1"/>
    <col min="7167" max="7167" width="3.7109375" style="126" customWidth="1"/>
    <col min="7168" max="7168" width="8.85546875" style="126" bestFit="1" customWidth="1"/>
    <col min="7169" max="7170" width="11.140625" style="126" bestFit="1" customWidth="1"/>
    <col min="7171" max="7171" width="12.140625" style="126" bestFit="1" customWidth="1"/>
    <col min="7172" max="7172" width="11.5703125" style="126" customWidth="1"/>
    <col min="7173" max="7420" width="8.85546875" style="126"/>
    <col min="7421" max="7421" width="63.5703125" style="126" customWidth="1"/>
    <col min="7422" max="7422" width="5.42578125" style="126" customWidth="1"/>
    <col min="7423" max="7423" width="3.7109375" style="126" customWidth="1"/>
    <col min="7424" max="7424" width="8.85546875" style="126" bestFit="1" customWidth="1"/>
    <col min="7425" max="7426" width="11.140625" style="126" bestFit="1" customWidth="1"/>
    <col min="7427" max="7427" width="12.140625" style="126" bestFit="1" customWidth="1"/>
    <col min="7428" max="7428" width="11.5703125" style="126" customWidth="1"/>
    <col min="7429" max="7676" width="8.85546875" style="126"/>
    <col min="7677" max="7677" width="63.5703125" style="126" customWidth="1"/>
    <col min="7678" max="7678" width="5.42578125" style="126" customWidth="1"/>
    <col min="7679" max="7679" width="3.7109375" style="126" customWidth="1"/>
    <col min="7680" max="7680" width="8.85546875" style="126" bestFit="1" customWidth="1"/>
    <col min="7681" max="7682" width="11.140625" style="126" bestFit="1" customWidth="1"/>
    <col min="7683" max="7683" width="12.140625" style="126" bestFit="1" customWidth="1"/>
    <col min="7684" max="7684" width="11.5703125" style="126" customWidth="1"/>
    <col min="7685" max="7932" width="8.85546875" style="126"/>
    <col min="7933" max="7933" width="63.5703125" style="126" customWidth="1"/>
    <col min="7934" max="7934" width="5.42578125" style="126" customWidth="1"/>
    <col min="7935" max="7935" width="3.7109375" style="126" customWidth="1"/>
    <col min="7936" max="7936" width="8.85546875" style="126" bestFit="1" customWidth="1"/>
    <col min="7937" max="7938" width="11.140625" style="126" bestFit="1" customWidth="1"/>
    <col min="7939" max="7939" width="12.140625" style="126" bestFit="1" customWidth="1"/>
    <col min="7940" max="7940" width="11.5703125" style="126" customWidth="1"/>
    <col min="7941" max="8188" width="8.85546875" style="126"/>
    <col min="8189" max="8189" width="63.5703125" style="126" customWidth="1"/>
    <col min="8190" max="8190" width="5.42578125" style="126" customWidth="1"/>
    <col min="8191" max="8191" width="3.7109375" style="126" customWidth="1"/>
    <col min="8192" max="8192" width="8.85546875" style="126" bestFit="1" customWidth="1"/>
    <col min="8193" max="8194" width="11.140625" style="126" bestFit="1" customWidth="1"/>
    <col min="8195" max="8195" width="12.140625" style="126" bestFit="1" customWidth="1"/>
    <col min="8196" max="8196" width="11.5703125" style="126" customWidth="1"/>
    <col min="8197" max="8444" width="8.85546875" style="126"/>
    <col min="8445" max="8445" width="63.5703125" style="126" customWidth="1"/>
    <col min="8446" max="8446" width="5.42578125" style="126" customWidth="1"/>
    <col min="8447" max="8447" width="3.7109375" style="126" customWidth="1"/>
    <col min="8448" max="8448" width="8.85546875" style="126" bestFit="1" customWidth="1"/>
    <col min="8449" max="8450" width="11.140625" style="126" bestFit="1" customWidth="1"/>
    <col min="8451" max="8451" width="12.140625" style="126" bestFit="1" customWidth="1"/>
    <col min="8452" max="8452" width="11.5703125" style="126" customWidth="1"/>
    <col min="8453" max="8700" width="8.85546875" style="126"/>
    <col min="8701" max="8701" width="63.5703125" style="126" customWidth="1"/>
    <col min="8702" max="8702" width="5.42578125" style="126" customWidth="1"/>
    <col min="8703" max="8703" width="3.7109375" style="126" customWidth="1"/>
    <col min="8704" max="8704" width="8.85546875" style="126" bestFit="1" customWidth="1"/>
    <col min="8705" max="8706" width="11.140625" style="126" bestFit="1" customWidth="1"/>
    <col min="8707" max="8707" width="12.140625" style="126" bestFit="1" customWidth="1"/>
    <col min="8708" max="8708" width="11.5703125" style="126" customWidth="1"/>
    <col min="8709" max="8956" width="8.85546875" style="126"/>
    <col min="8957" max="8957" width="63.5703125" style="126" customWidth="1"/>
    <col min="8958" max="8958" width="5.42578125" style="126" customWidth="1"/>
    <col min="8959" max="8959" width="3.7109375" style="126" customWidth="1"/>
    <col min="8960" max="8960" width="8.85546875" style="126" bestFit="1" customWidth="1"/>
    <col min="8961" max="8962" width="11.140625" style="126" bestFit="1" customWidth="1"/>
    <col min="8963" max="8963" width="12.140625" style="126" bestFit="1" customWidth="1"/>
    <col min="8964" max="8964" width="11.5703125" style="126" customWidth="1"/>
    <col min="8965" max="9212" width="8.85546875" style="126"/>
    <col min="9213" max="9213" width="63.5703125" style="126" customWidth="1"/>
    <col min="9214" max="9214" width="5.42578125" style="126" customWidth="1"/>
    <col min="9215" max="9215" width="3.7109375" style="126" customWidth="1"/>
    <col min="9216" max="9216" width="8.85546875" style="126" bestFit="1" customWidth="1"/>
    <col min="9217" max="9218" width="11.140625" style="126" bestFit="1" customWidth="1"/>
    <col min="9219" max="9219" width="12.140625" style="126" bestFit="1" customWidth="1"/>
    <col min="9220" max="9220" width="11.5703125" style="126" customWidth="1"/>
    <col min="9221" max="9468" width="8.85546875" style="126"/>
    <col min="9469" max="9469" width="63.5703125" style="126" customWidth="1"/>
    <col min="9470" max="9470" width="5.42578125" style="126" customWidth="1"/>
    <col min="9471" max="9471" width="3.7109375" style="126" customWidth="1"/>
    <col min="9472" max="9472" width="8.85546875" style="126" bestFit="1" customWidth="1"/>
    <col min="9473" max="9474" width="11.140625" style="126" bestFit="1" customWidth="1"/>
    <col min="9475" max="9475" width="12.140625" style="126" bestFit="1" customWidth="1"/>
    <col min="9476" max="9476" width="11.5703125" style="126" customWidth="1"/>
    <col min="9477" max="9724" width="8.85546875" style="126"/>
    <col min="9725" max="9725" width="63.5703125" style="126" customWidth="1"/>
    <col min="9726" max="9726" width="5.42578125" style="126" customWidth="1"/>
    <col min="9727" max="9727" width="3.7109375" style="126" customWidth="1"/>
    <col min="9728" max="9728" width="8.85546875" style="126" bestFit="1" customWidth="1"/>
    <col min="9729" max="9730" width="11.140625" style="126" bestFit="1" customWidth="1"/>
    <col min="9731" max="9731" width="12.140625" style="126" bestFit="1" customWidth="1"/>
    <col min="9732" max="9732" width="11.5703125" style="126" customWidth="1"/>
    <col min="9733" max="9980" width="8.85546875" style="126"/>
    <col min="9981" max="9981" width="63.5703125" style="126" customWidth="1"/>
    <col min="9982" max="9982" width="5.42578125" style="126" customWidth="1"/>
    <col min="9983" max="9983" width="3.7109375" style="126" customWidth="1"/>
    <col min="9984" max="9984" width="8.85546875" style="126" bestFit="1" customWidth="1"/>
    <col min="9985" max="9986" width="11.140625" style="126" bestFit="1" customWidth="1"/>
    <col min="9987" max="9987" width="12.140625" style="126" bestFit="1" customWidth="1"/>
    <col min="9988" max="9988" width="11.5703125" style="126" customWidth="1"/>
    <col min="9989" max="10236" width="8.85546875" style="126"/>
    <col min="10237" max="10237" width="63.5703125" style="126" customWidth="1"/>
    <col min="10238" max="10238" width="5.42578125" style="126" customWidth="1"/>
    <col min="10239" max="10239" width="3.7109375" style="126" customWidth="1"/>
    <col min="10240" max="10240" width="8.85546875" style="126" bestFit="1" customWidth="1"/>
    <col min="10241" max="10242" width="11.140625" style="126" bestFit="1" customWidth="1"/>
    <col min="10243" max="10243" width="12.140625" style="126" bestFit="1" customWidth="1"/>
    <col min="10244" max="10244" width="11.5703125" style="126" customWidth="1"/>
    <col min="10245" max="10492" width="8.85546875" style="126"/>
    <col min="10493" max="10493" width="63.5703125" style="126" customWidth="1"/>
    <col min="10494" max="10494" width="5.42578125" style="126" customWidth="1"/>
    <col min="10495" max="10495" width="3.7109375" style="126" customWidth="1"/>
    <col min="10496" max="10496" width="8.85546875" style="126" bestFit="1" customWidth="1"/>
    <col min="10497" max="10498" width="11.140625" style="126" bestFit="1" customWidth="1"/>
    <col min="10499" max="10499" width="12.140625" style="126" bestFit="1" customWidth="1"/>
    <col min="10500" max="10500" width="11.5703125" style="126" customWidth="1"/>
    <col min="10501" max="10748" width="8.85546875" style="126"/>
    <col min="10749" max="10749" width="63.5703125" style="126" customWidth="1"/>
    <col min="10750" max="10750" width="5.42578125" style="126" customWidth="1"/>
    <col min="10751" max="10751" width="3.7109375" style="126" customWidth="1"/>
    <col min="10752" max="10752" width="8.85546875" style="126" bestFit="1" customWidth="1"/>
    <col min="10753" max="10754" width="11.140625" style="126" bestFit="1" customWidth="1"/>
    <col min="10755" max="10755" width="12.140625" style="126" bestFit="1" customWidth="1"/>
    <col min="10756" max="10756" width="11.5703125" style="126" customWidth="1"/>
    <col min="10757" max="11004" width="8.85546875" style="126"/>
    <col min="11005" max="11005" width="63.5703125" style="126" customWidth="1"/>
    <col min="11006" max="11006" width="5.42578125" style="126" customWidth="1"/>
    <col min="11007" max="11007" width="3.7109375" style="126" customWidth="1"/>
    <col min="11008" max="11008" width="8.85546875" style="126" bestFit="1" customWidth="1"/>
    <col min="11009" max="11010" width="11.140625" style="126" bestFit="1" customWidth="1"/>
    <col min="11011" max="11011" width="12.140625" style="126" bestFit="1" customWidth="1"/>
    <col min="11012" max="11012" width="11.5703125" style="126" customWidth="1"/>
    <col min="11013" max="11260" width="8.85546875" style="126"/>
    <col min="11261" max="11261" width="63.5703125" style="126" customWidth="1"/>
    <col min="11262" max="11262" width="5.42578125" style="126" customWidth="1"/>
    <col min="11263" max="11263" width="3.7109375" style="126" customWidth="1"/>
    <col min="11264" max="11264" width="8.85546875" style="126" bestFit="1" customWidth="1"/>
    <col min="11265" max="11266" width="11.140625" style="126" bestFit="1" customWidth="1"/>
    <col min="11267" max="11267" width="12.140625" style="126" bestFit="1" customWidth="1"/>
    <col min="11268" max="11268" width="11.5703125" style="126" customWidth="1"/>
    <col min="11269" max="11516" width="8.85546875" style="126"/>
    <col min="11517" max="11517" width="63.5703125" style="126" customWidth="1"/>
    <col min="11518" max="11518" width="5.42578125" style="126" customWidth="1"/>
    <col min="11519" max="11519" width="3.7109375" style="126" customWidth="1"/>
    <col min="11520" max="11520" width="8.85546875" style="126" bestFit="1" customWidth="1"/>
    <col min="11521" max="11522" width="11.140625" style="126" bestFit="1" customWidth="1"/>
    <col min="11523" max="11523" width="12.140625" style="126" bestFit="1" customWidth="1"/>
    <col min="11524" max="11524" width="11.5703125" style="126" customWidth="1"/>
    <col min="11525" max="11772" width="8.85546875" style="126"/>
    <col min="11773" max="11773" width="63.5703125" style="126" customWidth="1"/>
    <col min="11774" max="11774" width="5.42578125" style="126" customWidth="1"/>
    <col min="11775" max="11775" width="3.7109375" style="126" customWidth="1"/>
    <col min="11776" max="11776" width="8.85546875" style="126" bestFit="1" customWidth="1"/>
    <col min="11777" max="11778" width="11.140625" style="126" bestFit="1" customWidth="1"/>
    <col min="11779" max="11779" width="12.140625" style="126" bestFit="1" customWidth="1"/>
    <col min="11780" max="11780" width="11.5703125" style="126" customWidth="1"/>
    <col min="11781" max="12028" width="8.85546875" style="126"/>
    <col min="12029" max="12029" width="63.5703125" style="126" customWidth="1"/>
    <col min="12030" max="12030" width="5.42578125" style="126" customWidth="1"/>
    <col min="12031" max="12031" width="3.7109375" style="126" customWidth="1"/>
    <col min="12032" max="12032" width="8.85546875" style="126" bestFit="1" customWidth="1"/>
    <col min="12033" max="12034" width="11.140625" style="126" bestFit="1" customWidth="1"/>
    <col min="12035" max="12035" width="12.140625" style="126" bestFit="1" customWidth="1"/>
    <col min="12036" max="12036" width="11.5703125" style="126" customWidth="1"/>
    <col min="12037" max="12284" width="8.85546875" style="126"/>
    <col min="12285" max="12285" width="63.5703125" style="126" customWidth="1"/>
    <col min="12286" max="12286" width="5.42578125" style="126" customWidth="1"/>
    <col min="12287" max="12287" width="3.7109375" style="126" customWidth="1"/>
    <col min="12288" max="12288" width="8.85546875" style="126" bestFit="1" customWidth="1"/>
    <col min="12289" max="12290" width="11.140625" style="126" bestFit="1" customWidth="1"/>
    <col min="12291" max="12291" width="12.140625" style="126" bestFit="1" customWidth="1"/>
    <col min="12292" max="12292" width="11.5703125" style="126" customWidth="1"/>
    <col min="12293" max="12540" width="8.85546875" style="126"/>
    <col min="12541" max="12541" width="63.5703125" style="126" customWidth="1"/>
    <col min="12542" max="12542" width="5.42578125" style="126" customWidth="1"/>
    <col min="12543" max="12543" width="3.7109375" style="126" customWidth="1"/>
    <col min="12544" max="12544" width="8.85546875" style="126" bestFit="1" customWidth="1"/>
    <col min="12545" max="12546" width="11.140625" style="126" bestFit="1" customWidth="1"/>
    <col min="12547" max="12547" width="12.140625" style="126" bestFit="1" customWidth="1"/>
    <col min="12548" max="12548" width="11.5703125" style="126" customWidth="1"/>
    <col min="12549" max="12796" width="8.85546875" style="126"/>
    <col min="12797" max="12797" width="63.5703125" style="126" customWidth="1"/>
    <col min="12798" max="12798" width="5.42578125" style="126" customWidth="1"/>
    <col min="12799" max="12799" width="3.7109375" style="126" customWidth="1"/>
    <col min="12800" max="12800" width="8.85546875" style="126" bestFit="1" customWidth="1"/>
    <col min="12801" max="12802" width="11.140625" style="126" bestFit="1" customWidth="1"/>
    <col min="12803" max="12803" width="12.140625" style="126" bestFit="1" customWidth="1"/>
    <col min="12804" max="12804" width="11.5703125" style="126" customWidth="1"/>
    <col min="12805" max="13052" width="8.85546875" style="126"/>
    <col min="13053" max="13053" width="63.5703125" style="126" customWidth="1"/>
    <col min="13054" max="13054" width="5.42578125" style="126" customWidth="1"/>
    <col min="13055" max="13055" width="3.7109375" style="126" customWidth="1"/>
    <col min="13056" max="13056" width="8.85546875" style="126" bestFit="1" customWidth="1"/>
    <col min="13057" max="13058" width="11.140625" style="126" bestFit="1" customWidth="1"/>
    <col min="13059" max="13059" width="12.140625" style="126" bestFit="1" customWidth="1"/>
    <col min="13060" max="13060" width="11.5703125" style="126" customWidth="1"/>
    <col min="13061" max="13308" width="8.85546875" style="126"/>
    <col min="13309" max="13309" width="63.5703125" style="126" customWidth="1"/>
    <col min="13310" max="13310" width="5.42578125" style="126" customWidth="1"/>
    <col min="13311" max="13311" width="3.7109375" style="126" customWidth="1"/>
    <col min="13312" max="13312" width="8.85546875" style="126" bestFit="1" customWidth="1"/>
    <col min="13313" max="13314" width="11.140625" style="126" bestFit="1" customWidth="1"/>
    <col min="13315" max="13315" width="12.140625" style="126" bestFit="1" customWidth="1"/>
    <col min="13316" max="13316" width="11.5703125" style="126" customWidth="1"/>
    <col min="13317" max="13564" width="8.85546875" style="126"/>
    <col min="13565" max="13565" width="63.5703125" style="126" customWidth="1"/>
    <col min="13566" max="13566" width="5.42578125" style="126" customWidth="1"/>
    <col min="13567" max="13567" width="3.7109375" style="126" customWidth="1"/>
    <col min="13568" max="13568" width="8.85546875" style="126" bestFit="1" customWidth="1"/>
    <col min="13569" max="13570" width="11.140625" style="126" bestFit="1" customWidth="1"/>
    <col min="13571" max="13571" width="12.140625" style="126" bestFit="1" customWidth="1"/>
    <col min="13572" max="13572" width="11.5703125" style="126" customWidth="1"/>
    <col min="13573" max="13820" width="8.85546875" style="126"/>
    <col min="13821" max="13821" width="63.5703125" style="126" customWidth="1"/>
    <col min="13822" max="13822" width="5.42578125" style="126" customWidth="1"/>
    <col min="13823" max="13823" width="3.7109375" style="126" customWidth="1"/>
    <col min="13824" max="13824" width="8.85546875" style="126" bestFit="1" customWidth="1"/>
    <col min="13825" max="13826" width="11.140625" style="126" bestFit="1" customWidth="1"/>
    <col min="13827" max="13827" width="12.140625" style="126" bestFit="1" customWidth="1"/>
    <col min="13828" max="13828" width="11.5703125" style="126" customWidth="1"/>
    <col min="13829" max="14076" width="8.85546875" style="126"/>
    <col min="14077" max="14077" width="63.5703125" style="126" customWidth="1"/>
    <col min="14078" max="14078" width="5.42578125" style="126" customWidth="1"/>
    <col min="14079" max="14079" width="3.7109375" style="126" customWidth="1"/>
    <col min="14080" max="14080" width="8.85546875" style="126" bestFit="1" customWidth="1"/>
    <col min="14081" max="14082" width="11.140625" style="126" bestFit="1" customWidth="1"/>
    <col min="14083" max="14083" width="12.140625" style="126" bestFit="1" customWidth="1"/>
    <col min="14084" max="14084" width="11.5703125" style="126" customWidth="1"/>
    <col min="14085" max="14332" width="8.85546875" style="126"/>
    <col min="14333" max="14333" width="63.5703125" style="126" customWidth="1"/>
    <col min="14334" max="14334" width="5.42578125" style="126" customWidth="1"/>
    <col min="14335" max="14335" width="3.7109375" style="126" customWidth="1"/>
    <col min="14336" max="14336" width="8.85546875" style="126" bestFit="1" customWidth="1"/>
    <col min="14337" max="14338" width="11.140625" style="126" bestFit="1" customWidth="1"/>
    <col min="14339" max="14339" width="12.140625" style="126" bestFit="1" customWidth="1"/>
    <col min="14340" max="14340" width="11.5703125" style="126" customWidth="1"/>
    <col min="14341" max="14588" width="8.85546875" style="126"/>
    <col min="14589" max="14589" width="63.5703125" style="126" customWidth="1"/>
    <col min="14590" max="14590" width="5.42578125" style="126" customWidth="1"/>
    <col min="14591" max="14591" width="3.7109375" style="126" customWidth="1"/>
    <col min="14592" max="14592" width="8.85546875" style="126" bestFit="1" customWidth="1"/>
    <col min="14593" max="14594" width="11.140625" style="126" bestFit="1" customWidth="1"/>
    <col min="14595" max="14595" width="12.140625" style="126" bestFit="1" customWidth="1"/>
    <col min="14596" max="14596" width="11.5703125" style="126" customWidth="1"/>
    <col min="14597" max="14844" width="8.85546875" style="126"/>
    <col min="14845" max="14845" width="63.5703125" style="126" customWidth="1"/>
    <col min="14846" max="14846" width="5.42578125" style="126" customWidth="1"/>
    <col min="14847" max="14847" width="3.7109375" style="126" customWidth="1"/>
    <col min="14848" max="14848" width="8.85546875" style="126" bestFit="1" customWidth="1"/>
    <col min="14849" max="14850" width="11.140625" style="126" bestFit="1" customWidth="1"/>
    <col min="14851" max="14851" width="12.140625" style="126" bestFit="1" customWidth="1"/>
    <col min="14852" max="14852" width="11.5703125" style="126" customWidth="1"/>
    <col min="14853" max="15100" width="8.85546875" style="126"/>
    <col min="15101" max="15101" width="63.5703125" style="126" customWidth="1"/>
    <col min="15102" max="15102" width="5.42578125" style="126" customWidth="1"/>
    <col min="15103" max="15103" width="3.7109375" style="126" customWidth="1"/>
    <col min="15104" max="15104" width="8.85546875" style="126" bestFit="1" customWidth="1"/>
    <col min="15105" max="15106" width="11.140625" style="126" bestFit="1" customWidth="1"/>
    <col min="15107" max="15107" width="12.140625" style="126" bestFit="1" customWidth="1"/>
    <col min="15108" max="15108" width="11.5703125" style="126" customWidth="1"/>
    <col min="15109" max="15356" width="8.85546875" style="126"/>
    <col min="15357" max="15357" width="63.5703125" style="126" customWidth="1"/>
    <col min="15358" max="15358" width="5.42578125" style="126" customWidth="1"/>
    <col min="15359" max="15359" width="3.7109375" style="126" customWidth="1"/>
    <col min="15360" max="15360" width="8.85546875" style="126" bestFit="1" customWidth="1"/>
    <col min="15361" max="15362" width="11.140625" style="126" bestFit="1" customWidth="1"/>
    <col min="15363" max="15363" width="12.140625" style="126" bestFit="1" customWidth="1"/>
    <col min="15364" max="15364" width="11.5703125" style="126" customWidth="1"/>
    <col min="15365" max="15612" width="8.85546875" style="126"/>
    <col min="15613" max="15613" width="63.5703125" style="126" customWidth="1"/>
    <col min="15614" max="15614" width="5.42578125" style="126" customWidth="1"/>
    <col min="15615" max="15615" width="3.7109375" style="126" customWidth="1"/>
    <col min="15616" max="15616" width="8.85546875" style="126" bestFit="1" customWidth="1"/>
    <col min="15617" max="15618" width="11.140625" style="126" bestFit="1" customWidth="1"/>
    <col min="15619" max="15619" width="12.140625" style="126" bestFit="1" customWidth="1"/>
    <col min="15620" max="15620" width="11.5703125" style="126" customWidth="1"/>
    <col min="15621" max="15868" width="8.85546875" style="126"/>
    <col min="15869" max="15869" width="63.5703125" style="126" customWidth="1"/>
    <col min="15870" max="15870" width="5.42578125" style="126" customWidth="1"/>
    <col min="15871" max="15871" width="3.7109375" style="126" customWidth="1"/>
    <col min="15872" max="15872" width="8.85546875" style="126" bestFit="1" customWidth="1"/>
    <col min="15873" max="15874" width="11.140625" style="126" bestFit="1" customWidth="1"/>
    <col min="15875" max="15875" width="12.140625" style="126" bestFit="1" customWidth="1"/>
    <col min="15876" max="15876" width="11.5703125" style="126" customWidth="1"/>
    <col min="15877" max="16124" width="8.85546875" style="126"/>
    <col min="16125" max="16125" width="63.5703125" style="126" customWidth="1"/>
    <col min="16126" max="16126" width="5.42578125" style="126" customWidth="1"/>
    <col min="16127" max="16127" width="3.7109375" style="126" customWidth="1"/>
    <col min="16128" max="16128" width="8.85546875" style="126" bestFit="1" customWidth="1"/>
    <col min="16129" max="16130" width="11.140625" style="126" bestFit="1" customWidth="1"/>
    <col min="16131" max="16131" width="12.140625" style="126" bestFit="1" customWidth="1"/>
    <col min="16132" max="16132" width="11.5703125" style="126" customWidth="1"/>
    <col min="16133" max="16384" width="8.85546875" style="126"/>
  </cols>
  <sheetData>
    <row r="1" spans="1:12" ht="43.5" customHeight="1" thickBot="1" x14ac:dyDescent="0.25">
      <c r="D1" s="603" t="s">
        <v>243</v>
      </c>
      <c r="E1" s="604"/>
      <c r="G1" s="611" t="s">
        <v>83</v>
      </c>
      <c r="H1" s="606"/>
      <c r="I1" s="606"/>
      <c r="J1" s="607"/>
    </row>
    <row r="2" spans="1:12" ht="30.6" customHeight="1" x14ac:dyDescent="0.2">
      <c r="D2" s="608" t="s">
        <v>84</v>
      </c>
      <c r="E2" s="608"/>
      <c r="G2" s="479" t="s">
        <v>102</v>
      </c>
      <c r="H2" s="252"/>
      <c r="I2" s="609" t="s">
        <v>85</v>
      </c>
      <c r="J2" s="609"/>
    </row>
    <row r="3" spans="1:12" ht="38.25" x14ac:dyDescent="0.2">
      <c r="A3" s="159" t="s">
        <v>96</v>
      </c>
      <c r="B3" s="160" t="s">
        <v>86</v>
      </c>
      <c r="C3" s="478"/>
      <c r="D3" s="477" t="s">
        <v>117</v>
      </c>
      <c r="E3" s="477" t="s">
        <v>118</v>
      </c>
      <c r="G3" s="477" t="s">
        <v>117</v>
      </c>
      <c r="H3" s="252"/>
      <c r="I3" s="477" t="s">
        <v>117</v>
      </c>
      <c r="J3" s="477" t="s">
        <v>118</v>
      </c>
      <c r="L3" s="513"/>
    </row>
    <row r="4" spans="1:12" s="184" customFormat="1" ht="6.75" x14ac:dyDescent="0.15">
      <c r="A4" s="188"/>
      <c r="B4" s="180"/>
      <c r="C4" s="182"/>
      <c r="D4" s="189"/>
      <c r="E4" s="189"/>
      <c r="G4" s="190"/>
      <c r="H4" s="190"/>
      <c r="I4" s="190"/>
      <c r="J4" s="190"/>
      <c r="L4" s="515"/>
    </row>
    <row r="5" spans="1:12" ht="25.5" x14ac:dyDescent="0.2">
      <c r="A5" s="146"/>
      <c r="B5" s="171" t="s">
        <v>63</v>
      </c>
      <c r="C5" s="150"/>
      <c r="D5" s="129"/>
      <c r="E5" s="129"/>
      <c r="G5" s="152"/>
      <c r="H5" s="152"/>
      <c r="I5" s="152"/>
      <c r="J5" s="152"/>
      <c r="L5" s="513"/>
    </row>
    <row r="6" spans="1:12" x14ac:dyDescent="0.2">
      <c r="A6" s="125"/>
      <c r="B6" s="165" t="s">
        <v>64</v>
      </c>
      <c r="C6" s="150"/>
      <c r="D6" s="132"/>
      <c r="E6" s="132"/>
      <c r="G6" s="152"/>
      <c r="H6" s="152"/>
      <c r="I6" s="152"/>
      <c r="J6" s="152"/>
      <c r="L6" s="513"/>
    </row>
    <row r="7" spans="1:12" x14ac:dyDescent="0.2">
      <c r="A7" s="125">
        <v>1</v>
      </c>
      <c r="B7" s="165" t="s">
        <v>65</v>
      </c>
      <c r="C7" s="151"/>
      <c r="D7" s="142"/>
      <c r="E7" s="135"/>
      <c r="G7" s="177">
        <v>0.2</v>
      </c>
      <c r="H7" s="152"/>
      <c r="I7" s="177">
        <v>1</v>
      </c>
      <c r="J7" s="177">
        <v>1</v>
      </c>
      <c r="L7" s="514">
        <f>1-G7</f>
        <v>0.8</v>
      </c>
    </row>
    <row r="8" spans="1:12" x14ac:dyDescent="0.2">
      <c r="A8" s="125">
        <v>2</v>
      </c>
      <c r="B8" s="165" t="s">
        <v>66</v>
      </c>
      <c r="C8" s="151"/>
      <c r="D8" s="140"/>
      <c r="E8" s="138"/>
      <c r="G8" s="177">
        <v>0.2</v>
      </c>
      <c r="H8" s="152"/>
      <c r="I8" s="177">
        <v>1</v>
      </c>
      <c r="J8" s="177">
        <v>1</v>
      </c>
      <c r="L8" s="514">
        <f t="shared" ref="L8:L13" si="0">1-G8</f>
        <v>0.8</v>
      </c>
    </row>
    <row r="9" spans="1:12" x14ac:dyDescent="0.2">
      <c r="A9" s="125">
        <v>3</v>
      </c>
      <c r="B9" s="165" t="s">
        <v>67</v>
      </c>
      <c r="C9" s="151"/>
      <c r="D9" s="139"/>
      <c r="E9" s="137"/>
      <c r="G9" s="177">
        <v>0.2</v>
      </c>
      <c r="H9" s="152"/>
      <c r="I9" s="177">
        <v>1</v>
      </c>
      <c r="J9" s="177">
        <v>1</v>
      </c>
      <c r="L9" s="514">
        <f t="shared" si="0"/>
        <v>0.8</v>
      </c>
    </row>
    <row r="10" spans="1:12" x14ac:dyDescent="0.2">
      <c r="A10" s="125"/>
      <c r="B10" s="165" t="s">
        <v>68</v>
      </c>
      <c r="C10" s="150"/>
      <c r="D10" s="141"/>
      <c r="E10" s="141"/>
      <c r="G10" s="177"/>
      <c r="H10" s="152"/>
      <c r="I10" s="152"/>
      <c r="J10" s="152"/>
      <c r="L10" s="514"/>
    </row>
    <row r="11" spans="1:12" x14ac:dyDescent="0.2">
      <c r="A11" s="125">
        <v>4</v>
      </c>
      <c r="B11" s="165" t="s">
        <v>65</v>
      </c>
      <c r="C11" s="151"/>
      <c r="D11" s="142"/>
      <c r="E11" s="135"/>
      <c r="G11" s="177">
        <v>0.05</v>
      </c>
      <c r="H11" s="177"/>
      <c r="I11" s="177">
        <f>1-(1-G11)^5</f>
        <v>0.22621906250000001</v>
      </c>
      <c r="J11" s="177">
        <v>0.15</v>
      </c>
      <c r="L11" s="514">
        <f t="shared" si="0"/>
        <v>0.95</v>
      </c>
    </row>
    <row r="12" spans="1:12" x14ac:dyDescent="0.2">
      <c r="A12" s="125">
        <v>5</v>
      </c>
      <c r="B12" s="165" t="s">
        <v>66</v>
      </c>
      <c r="C12" s="151"/>
      <c r="D12" s="140"/>
      <c r="E12" s="138"/>
      <c r="G12" s="177">
        <v>0.05</v>
      </c>
      <c r="H12" s="177"/>
      <c r="I12" s="177">
        <f t="shared" ref="I12:I13" si="1">1-(1-G12)^5</f>
        <v>0.22621906250000001</v>
      </c>
      <c r="J12" s="177">
        <v>0.15</v>
      </c>
      <c r="L12" s="514">
        <f t="shared" si="0"/>
        <v>0.95</v>
      </c>
    </row>
    <row r="13" spans="1:12" x14ac:dyDescent="0.2">
      <c r="A13" s="125">
        <v>6</v>
      </c>
      <c r="B13" s="172" t="s">
        <v>67</v>
      </c>
      <c r="C13" s="151"/>
      <c r="D13" s="140"/>
      <c r="E13" s="138"/>
      <c r="G13" s="177">
        <v>0.05</v>
      </c>
      <c r="H13" s="177"/>
      <c r="I13" s="177">
        <f t="shared" si="1"/>
        <v>0.22621906250000001</v>
      </c>
      <c r="J13" s="177">
        <v>0.15</v>
      </c>
      <c r="L13" s="514">
        <f t="shared" si="0"/>
        <v>0.95</v>
      </c>
    </row>
    <row r="14" spans="1:12" x14ac:dyDescent="0.2">
      <c r="A14" s="144"/>
      <c r="B14" s="149"/>
      <c r="C14" s="150"/>
      <c r="D14" s="148"/>
      <c r="E14" s="148"/>
      <c r="G14" s="152"/>
      <c r="H14" s="152"/>
      <c r="I14" s="152"/>
      <c r="J14" s="152"/>
      <c r="L14" s="513"/>
    </row>
    <row r="15" spans="1:12" ht="55.15" customHeight="1" x14ac:dyDescent="0.2">
      <c r="B15" s="612" t="s">
        <v>260</v>
      </c>
      <c r="C15" s="612"/>
      <c r="D15" s="612"/>
      <c r="E15" s="612"/>
      <c r="F15" s="612"/>
      <c r="G15" s="612"/>
      <c r="H15" s="612"/>
      <c r="I15" s="612"/>
      <c r="J15" s="612"/>
      <c r="L15" s="513"/>
    </row>
  </sheetData>
  <mergeCells count="5">
    <mergeCell ref="D1:E1"/>
    <mergeCell ref="G1:J1"/>
    <mergeCell ref="D2:E2"/>
    <mergeCell ref="I2:J2"/>
    <mergeCell ref="B15:J15"/>
  </mergeCells>
  <pageMargins left="0.74803149606299213" right="0.74803149606299213" top="0.68" bottom="0.57999999999999996" header="0.51181102362204722" footer="0.51181102362204722"/>
  <pageSetup paperSize="9" scale="5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19"/>
  <sheetViews>
    <sheetView zoomScale="70" zoomScaleNormal="70" workbookViewId="0">
      <selection activeCell="G20" sqref="G20"/>
    </sheetView>
  </sheetViews>
  <sheetFormatPr defaultColWidth="8.85546875" defaultRowHeight="12.75" x14ac:dyDescent="0.2"/>
  <cols>
    <col min="1" max="1" width="34.7109375" style="485" customWidth="1"/>
    <col min="2" max="2" width="18" style="485" customWidth="1"/>
    <col min="3" max="3" width="20.7109375" style="485" customWidth="1"/>
    <col min="4" max="4" width="16.28515625" style="485" customWidth="1"/>
    <col min="5" max="5" width="1.5703125" style="485" customWidth="1"/>
    <col min="6" max="6" width="34" style="485" customWidth="1"/>
    <col min="7" max="8" width="14" style="485" customWidth="1"/>
    <col min="9" max="9" width="18.85546875" style="485" customWidth="1"/>
    <col min="10" max="10" width="2" style="485" customWidth="1"/>
    <col min="11" max="11" width="14" style="485" customWidth="1"/>
    <col min="12" max="12" width="9" style="485" customWidth="1"/>
    <col min="13" max="13" width="13.7109375" style="485" customWidth="1"/>
    <col min="14" max="14" width="13.5703125" style="485" customWidth="1"/>
    <col min="15" max="16" width="13.7109375" style="485" customWidth="1"/>
    <col min="17" max="16384" width="8.85546875" style="485"/>
  </cols>
  <sheetData>
    <row r="1" spans="1:10" x14ac:dyDescent="0.2">
      <c r="A1" s="613" t="s">
        <v>239</v>
      </c>
      <c r="B1" s="614"/>
      <c r="C1" s="614"/>
      <c r="D1" s="614"/>
      <c r="E1" s="614"/>
      <c r="F1" s="614"/>
      <c r="G1" s="614"/>
      <c r="H1" s="614"/>
      <c r="I1" s="614"/>
      <c r="J1" s="516"/>
    </row>
    <row r="2" spans="1:10" s="483" customFormat="1" x14ac:dyDescent="0.2">
      <c r="A2" s="517"/>
      <c r="B2" s="518"/>
      <c r="C2" s="518"/>
      <c r="E2" s="518"/>
      <c r="F2" s="518"/>
      <c r="G2" s="518"/>
      <c r="J2" s="516"/>
    </row>
    <row r="3" spans="1:10" s="483" customFormat="1" ht="38.25" x14ac:dyDescent="0.2">
      <c r="A3" s="524" t="s">
        <v>18</v>
      </c>
      <c r="B3" s="574" t="s">
        <v>27</v>
      </c>
      <c r="C3" s="574" t="s">
        <v>29</v>
      </c>
      <c r="D3" s="574" t="s">
        <v>240</v>
      </c>
      <c r="F3" s="529" t="s">
        <v>15</v>
      </c>
      <c r="G3" s="574" t="s">
        <v>241</v>
      </c>
      <c r="H3" s="574" t="s">
        <v>28</v>
      </c>
      <c r="I3" s="574" t="s">
        <v>30</v>
      </c>
      <c r="J3" s="516"/>
    </row>
    <row r="4" spans="1:10" s="483" customFormat="1" x14ac:dyDescent="0.2">
      <c r="A4" s="525" t="str">
        <f>'(1) INPUT (General)'!B77</f>
        <v>less than one week and no maturity</v>
      </c>
      <c r="B4" s="460">
        <v>1</v>
      </c>
      <c r="C4" s="461">
        <v>0</v>
      </c>
      <c r="D4" s="462">
        <f>B4*(1-C4)</f>
        <v>1</v>
      </c>
      <c r="F4" s="525" t="str">
        <f>'(1) INPUT (General)'!B85</f>
        <v>less than one week and no maturity</v>
      </c>
      <c r="G4" s="460">
        <v>1</v>
      </c>
      <c r="H4" s="463">
        <v>0</v>
      </c>
      <c r="I4" s="464">
        <f>G4*(1-H4)</f>
        <v>1</v>
      </c>
      <c r="J4" s="516"/>
    </row>
    <row r="5" spans="1:10" s="483" customFormat="1" x14ac:dyDescent="0.2">
      <c r="A5" s="526" t="str">
        <f>'(1) INPUT (General)'!B78</f>
        <v>1 to 4 weeks</v>
      </c>
      <c r="B5" s="460">
        <v>1</v>
      </c>
      <c r="C5" s="463">
        <v>0</v>
      </c>
      <c r="D5" s="464">
        <f t="shared" ref="D5:D13" si="0">B5*(1-C5)</f>
        <v>1</v>
      </c>
      <c r="F5" s="526" t="str">
        <f>'(1) INPUT (General)'!B86</f>
        <v>1 to 4 weeks</v>
      </c>
      <c r="G5" s="460">
        <v>1</v>
      </c>
      <c r="H5" s="463">
        <v>0</v>
      </c>
      <c r="I5" s="464">
        <f t="shared" ref="I5:I13" si="1">G5*(1-H5)</f>
        <v>1</v>
      </c>
      <c r="J5" s="516"/>
    </row>
    <row r="6" spans="1:10" s="483" customFormat="1" x14ac:dyDescent="0.2">
      <c r="A6" s="526" t="str">
        <f>'(1) INPUT (General)'!B79</f>
        <v>1 to 3 months</v>
      </c>
      <c r="B6" s="460">
        <v>1</v>
      </c>
      <c r="C6" s="463">
        <v>0</v>
      </c>
      <c r="D6" s="464">
        <f t="shared" si="0"/>
        <v>1</v>
      </c>
      <c r="F6" s="526" t="str">
        <f>'(1) INPUT (General)'!B87</f>
        <v>1 to 3 months</v>
      </c>
      <c r="G6" s="460">
        <v>1</v>
      </c>
      <c r="H6" s="463">
        <v>0</v>
      </c>
      <c r="I6" s="464">
        <f t="shared" si="1"/>
        <v>1</v>
      </c>
      <c r="J6" s="516"/>
    </row>
    <row r="7" spans="1:10" s="483" customFormat="1" x14ac:dyDescent="0.2">
      <c r="A7" s="526" t="str">
        <f>'(1) INPUT (General)'!B80</f>
        <v>3 to 6 months</v>
      </c>
      <c r="B7" s="460">
        <v>1</v>
      </c>
      <c r="C7" s="463">
        <v>0</v>
      </c>
      <c r="D7" s="464">
        <f t="shared" si="0"/>
        <v>1</v>
      </c>
      <c r="F7" s="526" t="str">
        <f>'(1) INPUT (General)'!B88</f>
        <v>3 to 6 months</v>
      </c>
      <c r="G7" s="460">
        <v>1</v>
      </c>
      <c r="H7" s="463">
        <v>0</v>
      </c>
      <c r="I7" s="464">
        <f t="shared" si="1"/>
        <v>1</v>
      </c>
      <c r="J7" s="516"/>
    </row>
    <row r="8" spans="1:10" s="483" customFormat="1" x14ac:dyDescent="0.2">
      <c r="A8" s="526" t="str">
        <f>'(1) INPUT (General)'!B81</f>
        <v>6 months to 1 year</v>
      </c>
      <c r="B8" s="460">
        <v>1</v>
      </c>
      <c r="C8" s="463">
        <v>0</v>
      </c>
      <c r="D8" s="464">
        <f t="shared" si="0"/>
        <v>1</v>
      </c>
      <c r="F8" s="526" t="str">
        <f>'(1) INPUT (General)'!B89</f>
        <v>6 months to 1 year</v>
      </c>
      <c r="G8" s="460">
        <v>1</v>
      </c>
      <c r="H8" s="463">
        <v>0</v>
      </c>
      <c r="I8" s="464">
        <f t="shared" si="1"/>
        <v>1</v>
      </c>
      <c r="J8" s="516"/>
    </row>
    <row r="9" spans="1:10" s="483" customFormat="1" x14ac:dyDescent="0.2">
      <c r="A9" s="526" t="str">
        <f>'(1) INPUT (General)'!B82</f>
        <v>more than 1 year</v>
      </c>
      <c r="B9" s="460">
        <v>1</v>
      </c>
      <c r="C9" s="463">
        <v>0</v>
      </c>
      <c r="D9" s="464">
        <f t="shared" si="0"/>
        <v>1</v>
      </c>
      <c r="F9" s="526" t="str">
        <f>'(1) INPUT (General)'!B90</f>
        <v>more than 1 year</v>
      </c>
      <c r="G9" s="460">
        <v>1</v>
      </c>
      <c r="H9" s="463">
        <v>0</v>
      </c>
      <c r="I9" s="464">
        <f t="shared" si="1"/>
        <v>1</v>
      </c>
      <c r="J9" s="516"/>
    </row>
    <row r="10" spans="1:10" s="483" customFormat="1" x14ac:dyDescent="0.2">
      <c r="A10" s="527" t="s">
        <v>142</v>
      </c>
      <c r="B10" s="460"/>
      <c r="C10" s="463">
        <v>0</v>
      </c>
      <c r="D10" s="464">
        <f t="shared" si="0"/>
        <v>0</v>
      </c>
      <c r="F10" s="527" t="str">
        <f t="shared" ref="F10:F13" si="2">A10</f>
        <v>not assigned</v>
      </c>
      <c r="G10" s="460"/>
      <c r="H10" s="463">
        <v>0</v>
      </c>
      <c r="I10" s="464">
        <f t="shared" si="1"/>
        <v>0</v>
      </c>
      <c r="J10" s="516"/>
    </row>
    <row r="11" spans="1:10" s="483" customFormat="1" x14ac:dyDescent="0.2">
      <c r="A11" s="527" t="s">
        <v>142</v>
      </c>
      <c r="B11" s="460"/>
      <c r="C11" s="463">
        <v>0</v>
      </c>
      <c r="D11" s="464">
        <f t="shared" si="0"/>
        <v>0</v>
      </c>
      <c r="F11" s="527" t="str">
        <f t="shared" si="2"/>
        <v>not assigned</v>
      </c>
      <c r="G11" s="460"/>
      <c r="H11" s="463">
        <v>0</v>
      </c>
      <c r="I11" s="464">
        <f t="shared" si="1"/>
        <v>0</v>
      </c>
      <c r="J11" s="516"/>
    </row>
    <row r="12" spans="1:10" s="483" customFormat="1" x14ac:dyDescent="0.2">
      <c r="A12" s="527" t="s">
        <v>142</v>
      </c>
      <c r="B12" s="460"/>
      <c r="C12" s="463">
        <v>0</v>
      </c>
      <c r="D12" s="464">
        <f t="shared" si="0"/>
        <v>0</v>
      </c>
      <c r="F12" s="527" t="str">
        <f t="shared" si="2"/>
        <v>not assigned</v>
      </c>
      <c r="G12" s="460"/>
      <c r="H12" s="463">
        <v>0</v>
      </c>
      <c r="I12" s="464">
        <f t="shared" si="1"/>
        <v>0</v>
      </c>
      <c r="J12" s="516"/>
    </row>
    <row r="13" spans="1:10" s="483" customFormat="1" x14ac:dyDescent="0.2">
      <c r="A13" s="528" t="s">
        <v>142</v>
      </c>
      <c r="B13" s="465"/>
      <c r="C13" s="466">
        <v>0</v>
      </c>
      <c r="D13" s="467">
        <f t="shared" si="0"/>
        <v>0</v>
      </c>
      <c r="F13" s="528" t="str">
        <f t="shared" si="2"/>
        <v>not assigned</v>
      </c>
      <c r="G13" s="465"/>
      <c r="H13" s="466">
        <v>0</v>
      </c>
      <c r="I13" s="467">
        <f t="shared" si="1"/>
        <v>0</v>
      </c>
      <c r="J13" s="516"/>
    </row>
    <row r="14" spans="1:10" s="483" customFormat="1" x14ac:dyDescent="0.2">
      <c r="A14" s="517"/>
      <c r="B14" s="518"/>
      <c r="C14" s="518"/>
      <c r="E14" s="518"/>
      <c r="F14" s="518"/>
      <c r="G14" s="518"/>
      <c r="J14" s="516"/>
    </row>
    <row r="15" spans="1:10" s="483" customFormat="1" x14ac:dyDescent="0.2">
      <c r="A15" s="615" t="s">
        <v>45</v>
      </c>
      <c r="B15" s="616"/>
      <c r="C15" s="518"/>
      <c r="E15" s="518"/>
      <c r="F15" s="518"/>
      <c r="G15" s="518"/>
      <c r="J15" s="516"/>
    </row>
    <row r="16" spans="1:10" s="483" customFormat="1" ht="25.5" x14ac:dyDescent="0.2">
      <c r="A16" s="530" t="s">
        <v>306</v>
      </c>
      <c r="B16" s="468">
        <v>0</v>
      </c>
      <c r="C16" s="518"/>
      <c r="E16" s="518"/>
      <c r="F16" s="518"/>
      <c r="G16" s="518"/>
      <c r="J16" s="516"/>
    </row>
    <row r="17" spans="1:10" s="483" customFormat="1" ht="25.5" x14ac:dyDescent="0.2">
      <c r="A17" s="530" t="s">
        <v>307</v>
      </c>
      <c r="B17" s="468">
        <v>0</v>
      </c>
      <c r="C17" s="518"/>
      <c r="E17" s="518"/>
      <c r="F17" s="518"/>
      <c r="G17" s="518"/>
      <c r="J17" s="516"/>
    </row>
    <row r="18" spans="1:10" s="483" customFormat="1" ht="13.5" thickBot="1" x14ac:dyDescent="0.25">
      <c r="A18" s="519"/>
      <c r="B18" s="520"/>
      <c r="C18" s="521"/>
      <c r="D18" s="522"/>
      <c r="E18" s="521"/>
      <c r="F18" s="521"/>
      <c r="G18" s="521"/>
      <c r="H18" s="522"/>
      <c r="I18" s="522"/>
      <c r="J18" s="523"/>
    </row>
    <row r="19" spans="1:10" s="483" customFormat="1" x14ac:dyDescent="0.2">
      <c r="A19" s="518"/>
      <c r="B19" s="518"/>
      <c r="C19" s="518"/>
      <c r="E19" s="518"/>
      <c r="F19" s="518"/>
      <c r="G19" s="518"/>
    </row>
  </sheetData>
  <mergeCells count="2">
    <mergeCell ref="A1:I1"/>
    <mergeCell ref="A15:B15"/>
  </mergeCells>
  <dataValidations xWindow="610" yWindow="240" count="4">
    <dataValidation allowBlank="1" showInputMessage="1" showErrorMessage="1" prompt="Please specify portion of liabilities that cannot be rolled over" sqref="G4:G13"/>
    <dataValidation allowBlank="1" showInputMessage="1" showErrorMessage="1" prompt="Haircut to account for the fact that funding remains available, but at higher costs, eg higher collateral requirements, whereby there is a reduction in funding;" sqref="C4:C13"/>
    <dataValidation allowBlank="1" showInputMessage="1" showErrorMessage="1" prompt="Asset value could change, reflecting expected market developments. Please make sure that there is no double-counting with revaluation of encumbered collateral (and the related margin calls to cover for the change in value)" sqref="H4:H13"/>
    <dataValidation allowBlank="1" showInputMessage="1" showErrorMessage="1" prompt="Please specify portion of liabilities that can be expected to be rolled over (on a continous basis)" sqref="B4:B13"/>
  </dataValidations>
  <pageMargins left="0.7" right="0.7" top="0.75" bottom="0.75" header="0.3" footer="0.3"/>
  <pageSetup scale="20"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outlinePr summaryRight="0"/>
  </sheetPr>
  <dimension ref="A1:BD108"/>
  <sheetViews>
    <sheetView zoomScale="60" zoomScaleNormal="60" workbookViewId="0">
      <selection activeCell="B76" sqref="B76"/>
    </sheetView>
  </sheetViews>
  <sheetFormatPr defaultColWidth="11.42578125" defaultRowHeight="12" customHeight="1" x14ac:dyDescent="0.2"/>
  <cols>
    <col min="1" max="1" width="2.7109375" style="5" customWidth="1"/>
    <col min="2" max="2" width="95" style="5" customWidth="1"/>
    <col min="3" max="3" width="22.140625" style="554" customWidth="1"/>
    <col min="4" max="4" width="13.85546875" style="6" customWidth="1"/>
    <col min="5" max="5" width="2" style="6" customWidth="1"/>
    <col min="6" max="6" width="18.42578125" style="1" customWidth="1"/>
    <col min="7" max="7" width="14" style="1" customWidth="1"/>
    <col min="8" max="10" width="14.140625" style="1" customWidth="1"/>
    <col min="11" max="11" width="16.140625" style="1" customWidth="1"/>
    <col min="12" max="29" width="14.140625" style="1" customWidth="1"/>
    <col min="30" max="47" width="14" style="1" customWidth="1"/>
    <col min="48" max="55" width="14.140625" style="1" customWidth="1"/>
    <col min="56" max="56" width="3.7109375" style="1" customWidth="1"/>
    <col min="57" max="16384" width="11.42578125" style="1"/>
  </cols>
  <sheetData>
    <row r="1" spans="1:56" ht="12" customHeight="1" x14ac:dyDescent="0.2">
      <c r="A1" s="21"/>
      <c r="B1" s="21"/>
      <c r="C1" s="535"/>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6" ht="12" customHeight="1" x14ac:dyDescent="0.2">
      <c r="A2" s="7"/>
      <c r="B2" s="7"/>
      <c r="C2" s="536"/>
      <c r="D2" s="8"/>
      <c r="E2" s="8"/>
      <c r="F2" s="481">
        <v>1</v>
      </c>
      <c r="G2" s="481">
        <v>2</v>
      </c>
      <c r="H2" s="481">
        <v>3</v>
      </c>
      <c r="I2" s="481">
        <v>4</v>
      </c>
      <c r="J2" s="481">
        <v>5</v>
      </c>
      <c r="K2" s="481">
        <v>6</v>
      </c>
      <c r="L2" s="481">
        <v>7</v>
      </c>
      <c r="M2" s="481">
        <v>8</v>
      </c>
      <c r="N2" s="481">
        <v>9</v>
      </c>
      <c r="O2" s="481">
        <v>10</v>
      </c>
      <c r="P2" s="481">
        <v>11</v>
      </c>
      <c r="Q2" s="481">
        <v>12</v>
      </c>
      <c r="R2" s="481">
        <v>13</v>
      </c>
      <c r="S2" s="481">
        <v>14</v>
      </c>
      <c r="T2" s="481">
        <v>15</v>
      </c>
      <c r="U2" s="481">
        <v>16</v>
      </c>
      <c r="V2" s="482">
        <v>17</v>
      </c>
      <c r="W2" s="482">
        <v>18</v>
      </c>
      <c r="X2" s="482">
        <v>19</v>
      </c>
      <c r="Y2" s="482">
        <v>20</v>
      </c>
      <c r="Z2" s="482">
        <v>21</v>
      </c>
      <c r="AA2" s="482">
        <v>22</v>
      </c>
      <c r="AB2" s="482">
        <v>23</v>
      </c>
      <c r="AC2" s="482">
        <v>24</v>
      </c>
      <c r="AD2" s="482">
        <v>25</v>
      </c>
      <c r="AE2" s="482">
        <v>26</v>
      </c>
      <c r="AF2" s="482">
        <v>27</v>
      </c>
      <c r="AG2" s="482">
        <v>28</v>
      </c>
      <c r="AH2" s="482">
        <v>29</v>
      </c>
      <c r="AI2" s="482">
        <v>30</v>
      </c>
      <c r="AJ2" s="482">
        <v>31</v>
      </c>
      <c r="AK2" s="482">
        <v>32</v>
      </c>
      <c r="AL2" s="482">
        <v>33</v>
      </c>
      <c r="AM2" s="482">
        <v>34</v>
      </c>
      <c r="AN2" s="482">
        <v>35</v>
      </c>
      <c r="AO2" s="482">
        <v>36</v>
      </c>
      <c r="AP2" s="482">
        <v>37</v>
      </c>
      <c r="AQ2" s="482">
        <v>38</v>
      </c>
      <c r="AR2" s="482">
        <v>39</v>
      </c>
      <c r="AS2" s="482">
        <v>40</v>
      </c>
      <c r="AT2" s="482">
        <v>41</v>
      </c>
      <c r="AU2" s="482">
        <v>42</v>
      </c>
      <c r="AV2" s="482">
        <v>43</v>
      </c>
      <c r="AW2" s="482">
        <v>44</v>
      </c>
      <c r="AX2" s="482">
        <v>45</v>
      </c>
      <c r="AY2" s="482">
        <v>46</v>
      </c>
      <c r="AZ2" s="482">
        <v>47</v>
      </c>
      <c r="BA2" s="482">
        <v>48</v>
      </c>
      <c r="BB2" s="482">
        <v>49</v>
      </c>
      <c r="BC2" s="382">
        <v>50</v>
      </c>
    </row>
    <row r="3" spans="1:56" s="4" customFormat="1" ht="36" x14ac:dyDescent="0.2">
      <c r="A3" s="213" t="s">
        <v>2</v>
      </c>
      <c r="B3" s="214"/>
      <c r="C3" s="537" t="s">
        <v>305</v>
      </c>
      <c r="D3" s="249" t="s">
        <v>1</v>
      </c>
      <c r="E3" s="19"/>
      <c r="F3" s="439" t="s">
        <v>211</v>
      </c>
      <c r="G3" s="439" t="s">
        <v>212</v>
      </c>
      <c r="H3" s="439" t="s">
        <v>213</v>
      </c>
      <c r="I3" s="439" t="s">
        <v>214</v>
      </c>
      <c r="J3" s="439" t="s">
        <v>215</v>
      </c>
      <c r="K3" s="439" t="s">
        <v>216</v>
      </c>
      <c r="L3" s="439" t="s">
        <v>217</v>
      </c>
      <c r="M3" s="439" t="s">
        <v>218</v>
      </c>
      <c r="N3" s="439" t="s">
        <v>219</v>
      </c>
      <c r="O3" s="439" t="s">
        <v>220</v>
      </c>
      <c r="P3" s="439" t="s">
        <v>221</v>
      </c>
      <c r="Q3" s="439" t="s">
        <v>222</v>
      </c>
      <c r="R3" s="439" t="s">
        <v>223</v>
      </c>
      <c r="S3" s="439" t="s">
        <v>224</v>
      </c>
      <c r="T3" s="439" t="s">
        <v>225</v>
      </c>
      <c r="U3" s="439" t="s">
        <v>226</v>
      </c>
      <c r="V3" s="439" t="s">
        <v>227</v>
      </c>
      <c r="W3" s="439" t="s">
        <v>228</v>
      </c>
      <c r="X3" s="439" t="s">
        <v>229</v>
      </c>
      <c r="Y3" s="439" t="s">
        <v>230</v>
      </c>
      <c r="Z3" s="439" t="s">
        <v>231</v>
      </c>
      <c r="AA3" s="439" t="s">
        <v>232</v>
      </c>
      <c r="AB3" s="439" t="s">
        <v>233</v>
      </c>
      <c r="AC3" s="439" t="s">
        <v>234</v>
      </c>
      <c r="AD3" s="439" t="s">
        <v>235</v>
      </c>
      <c r="AE3" s="439" t="s">
        <v>236</v>
      </c>
      <c r="AF3" s="439" t="s">
        <v>237</v>
      </c>
      <c r="AG3" s="439" t="s">
        <v>279</v>
      </c>
      <c r="AH3" s="439" t="s">
        <v>280</v>
      </c>
      <c r="AI3" s="439" t="s">
        <v>281</v>
      </c>
      <c r="AJ3" s="439" t="s">
        <v>282</v>
      </c>
      <c r="AK3" s="439" t="s">
        <v>283</v>
      </c>
      <c r="AL3" s="439" t="s">
        <v>284</v>
      </c>
      <c r="AM3" s="439" t="s">
        <v>285</v>
      </c>
      <c r="AN3" s="439" t="s">
        <v>286</v>
      </c>
      <c r="AO3" s="439" t="s">
        <v>287</v>
      </c>
      <c r="AP3" s="439" t="s">
        <v>288</v>
      </c>
      <c r="AQ3" s="439" t="s">
        <v>289</v>
      </c>
      <c r="AR3" s="439" t="s">
        <v>290</v>
      </c>
      <c r="AS3" s="439" t="s">
        <v>291</v>
      </c>
      <c r="AT3" s="439" t="s">
        <v>292</v>
      </c>
      <c r="AU3" s="439" t="s">
        <v>293</v>
      </c>
      <c r="AV3" s="439" t="s">
        <v>294</v>
      </c>
      <c r="AW3" s="439" t="s">
        <v>295</v>
      </c>
      <c r="AX3" s="439" t="s">
        <v>296</v>
      </c>
      <c r="AY3" s="439" t="s">
        <v>297</v>
      </c>
      <c r="AZ3" s="439" t="s">
        <v>298</v>
      </c>
      <c r="BA3" s="439" t="s">
        <v>299</v>
      </c>
      <c r="BB3" s="439" t="s">
        <v>300</v>
      </c>
      <c r="BC3" s="439" t="s">
        <v>301</v>
      </c>
    </row>
    <row r="4" spans="1:56" s="3" customFormat="1" ht="12" customHeight="1" x14ac:dyDescent="0.2">
      <c r="A4" s="248" t="s">
        <v>5</v>
      </c>
      <c r="B4" s="10"/>
      <c r="C4" s="538"/>
      <c r="D4" s="102">
        <f>ROUND(AVERAGE(F4:BC4),0)</f>
        <v>12</v>
      </c>
      <c r="E4" s="10"/>
      <c r="F4" s="440">
        <v>12</v>
      </c>
      <c r="G4" s="440">
        <v>12</v>
      </c>
      <c r="H4" s="440">
        <v>12</v>
      </c>
      <c r="I4" s="440">
        <v>12</v>
      </c>
      <c r="J4" s="440">
        <v>12</v>
      </c>
      <c r="K4" s="440">
        <v>12</v>
      </c>
      <c r="L4" s="440">
        <v>12</v>
      </c>
      <c r="M4" s="440">
        <v>12</v>
      </c>
      <c r="N4" s="440">
        <v>12</v>
      </c>
      <c r="O4" s="440">
        <v>12</v>
      </c>
      <c r="P4" s="440">
        <v>12</v>
      </c>
      <c r="Q4" s="440">
        <v>12</v>
      </c>
      <c r="R4" s="440">
        <v>12</v>
      </c>
      <c r="S4" s="440">
        <v>12</v>
      </c>
      <c r="T4" s="440">
        <v>12</v>
      </c>
      <c r="U4" s="440">
        <v>12</v>
      </c>
      <c r="V4" s="440">
        <v>12</v>
      </c>
      <c r="W4" s="440">
        <v>12</v>
      </c>
      <c r="X4" s="440">
        <v>12</v>
      </c>
      <c r="Y4" s="440">
        <v>12</v>
      </c>
      <c r="Z4" s="440">
        <v>12</v>
      </c>
      <c r="AA4" s="440">
        <v>12</v>
      </c>
      <c r="AB4" s="440">
        <v>12</v>
      </c>
      <c r="AC4" s="440">
        <v>12</v>
      </c>
      <c r="AD4" s="440">
        <v>12</v>
      </c>
      <c r="AE4" s="440">
        <v>12</v>
      </c>
      <c r="AF4" s="440">
        <v>12</v>
      </c>
      <c r="AG4" s="440">
        <v>12</v>
      </c>
      <c r="AH4" s="440">
        <v>12</v>
      </c>
      <c r="AI4" s="440">
        <v>12</v>
      </c>
      <c r="AJ4" s="440">
        <v>12</v>
      </c>
      <c r="AK4" s="440">
        <v>12</v>
      </c>
      <c r="AL4" s="440">
        <v>12</v>
      </c>
      <c r="AM4" s="440">
        <v>12</v>
      </c>
      <c r="AN4" s="440">
        <v>12</v>
      </c>
      <c r="AO4" s="440">
        <v>12</v>
      </c>
      <c r="AP4" s="440">
        <v>12</v>
      </c>
      <c r="AQ4" s="440">
        <v>12</v>
      </c>
      <c r="AR4" s="440">
        <v>12</v>
      </c>
      <c r="AS4" s="440">
        <v>12</v>
      </c>
      <c r="AT4" s="440">
        <v>12</v>
      </c>
      <c r="AU4" s="440">
        <v>12</v>
      </c>
      <c r="AV4" s="440">
        <v>12</v>
      </c>
      <c r="AW4" s="440">
        <v>12</v>
      </c>
      <c r="AX4" s="440">
        <v>12</v>
      </c>
      <c r="AY4" s="440">
        <v>12</v>
      </c>
      <c r="AZ4" s="440">
        <v>12</v>
      </c>
      <c r="BA4" s="440">
        <v>12</v>
      </c>
      <c r="BB4" s="440">
        <v>12</v>
      </c>
      <c r="BC4" s="441">
        <v>12</v>
      </c>
    </row>
    <row r="5" spans="1:56" s="2" customFormat="1" ht="12" customHeight="1" x14ac:dyDescent="0.2">
      <c r="A5" s="72" t="s">
        <v>0</v>
      </c>
      <c r="B5" s="11"/>
      <c r="C5" s="539"/>
      <c r="D5" s="103">
        <f>ROUND(AVERAGE(F5:BC5),0)</f>
        <v>2015</v>
      </c>
      <c r="E5" s="11"/>
      <c r="F5" s="442">
        <v>2015</v>
      </c>
      <c r="G5" s="442">
        <v>2015</v>
      </c>
      <c r="H5" s="442">
        <v>2015</v>
      </c>
      <c r="I5" s="442">
        <v>2015</v>
      </c>
      <c r="J5" s="442">
        <v>2015</v>
      </c>
      <c r="K5" s="442">
        <v>2015</v>
      </c>
      <c r="L5" s="442">
        <v>2015</v>
      </c>
      <c r="M5" s="442">
        <v>2015</v>
      </c>
      <c r="N5" s="442">
        <v>2015</v>
      </c>
      <c r="O5" s="442">
        <v>2015</v>
      </c>
      <c r="P5" s="442">
        <v>2015</v>
      </c>
      <c r="Q5" s="442">
        <v>2015</v>
      </c>
      <c r="R5" s="442">
        <v>2015</v>
      </c>
      <c r="S5" s="442">
        <v>2015</v>
      </c>
      <c r="T5" s="442">
        <v>2015</v>
      </c>
      <c r="U5" s="442">
        <v>2015</v>
      </c>
      <c r="V5" s="442">
        <v>2015</v>
      </c>
      <c r="W5" s="442">
        <v>2015</v>
      </c>
      <c r="X5" s="442">
        <v>2015</v>
      </c>
      <c r="Y5" s="442">
        <v>2015</v>
      </c>
      <c r="Z5" s="442">
        <v>2015</v>
      </c>
      <c r="AA5" s="442">
        <v>2015</v>
      </c>
      <c r="AB5" s="442">
        <v>2015</v>
      </c>
      <c r="AC5" s="442">
        <v>2015</v>
      </c>
      <c r="AD5" s="442">
        <v>2015</v>
      </c>
      <c r="AE5" s="442">
        <v>2015</v>
      </c>
      <c r="AF5" s="442">
        <v>2015</v>
      </c>
      <c r="AG5" s="442">
        <v>2015</v>
      </c>
      <c r="AH5" s="442">
        <v>2015</v>
      </c>
      <c r="AI5" s="442">
        <v>2015</v>
      </c>
      <c r="AJ5" s="442">
        <v>2015</v>
      </c>
      <c r="AK5" s="442">
        <v>2015</v>
      </c>
      <c r="AL5" s="442">
        <v>2015</v>
      </c>
      <c r="AM5" s="442">
        <v>2015</v>
      </c>
      <c r="AN5" s="442">
        <v>2015</v>
      </c>
      <c r="AO5" s="442">
        <v>2015</v>
      </c>
      <c r="AP5" s="442">
        <v>2015</v>
      </c>
      <c r="AQ5" s="442">
        <v>2015</v>
      </c>
      <c r="AR5" s="442">
        <v>2015</v>
      </c>
      <c r="AS5" s="442">
        <v>2015</v>
      </c>
      <c r="AT5" s="442">
        <v>2015</v>
      </c>
      <c r="AU5" s="442">
        <v>2015</v>
      </c>
      <c r="AV5" s="442">
        <v>2015</v>
      </c>
      <c r="AW5" s="442">
        <v>2015</v>
      </c>
      <c r="AX5" s="442">
        <v>2015</v>
      </c>
      <c r="AY5" s="442">
        <v>2015</v>
      </c>
      <c r="AZ5" s="442">
        <v>2015</v>
      </c>
      <c r="BA5" s="442">
        <v>2015</v>
      </c>
      <c r="BB5" s="442">
        <v>2015</v>
      </c>
      <c r="BC5" s="442">
        <v>2015</v>
      </c>
    </row>
    <row r="6" spans="1:56" s="3" customFormat="1" ht="12" customHeight="1" x14ac:dyDescent="0.2">
      <c r="A6" s="10" t="s">
        <v>21</v>
      </c>
      <c r="B6" s="10"/>
      <c r="C6" s="538"/>
      <c r="D6" s="264"/>
      <c r="E6" s="10"/>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4"/>
      <c r="AF6" s="443"/>
      <c r="AG6" s="444"/>
      <c r="AH6" s="443"/>
      <c r="AI6" s="444"/>
      <c r="AJ6" s="443"/>
      <c r="AK6" s="444"/>
      <c r="AL6" s="443"/>
      <c r="AM6" s="444"/>
      <c r="AN6" s="443"/>
      <c r="AO6" s="444"/>
      <c r="AP6" s="443"/>
      <c r="AQ6" s="444"/>
      <c r="AR6" s="443"/>
      <c r="AS6" s="444"/>
      <c r="AT6" s="443"/>
      <c r="AU6" s="444"/>
      <c r="AV6" s="443"/>
      <c r="AW6" s="444"/>
      <c r="AX6" s="443"/>
      <c r="AY6" s="444"/>
      <c r="AZ6" s="443"/>
      <c r="BA6" s="444"/>
      <c r="BB6" s="443"/>
      <c r="BC6" s="443"/>
    </row>
    <row r="7" spans="1:56" s="3" customFormat="1" ht="12" customHeight="1" x14ac:dyDescent="0.2">
      <c r="A7" s="248" t="s">
        <v>143</v>
      </c>
      <c r="B7" s="10"/>
      <c r="C7" s="538"/>
      <c r="D7" s="264"/>
      <c r="E7" s="10"/>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6"/>
      <c r="AF7" s="445"/>
      <c r="AG7" s="446"/>
      <c r="AH7" s="445"/>
      <c r="AI7" s="446"/>
      <c r="AJ7" s="445"/>
      <c r="AK7" s="446"/>
      <c r="AL7" s="445"/>
      <c r="AM7" s="446"/>
      <c r="AN7" s="445"/>
      <c r="AO7" s="446"/>
      <c r="AP7" s="445"/>
      <c r="AQ7" s="446"/>
      <c r="AR7" s="445"/>
      <c r="AS7" s="446"/>
      <c r="AT7" s="445"/>
      <c r="AU7" s="446"/>
      <c r="AV7" s="445"/>
      <c r="AW7" s="446"/>
      <c r="AX7" s="445"/>
      <c r="AY7" s="446"/>
      <c r="AZ7" s="445"/>
      <c r="BA7" s="446"/>
      <c r="BB7" s="445"/>
      <c r="BC7" s="445"/>
    </row>
    <row r="8" spans="1:56" s="2" customFormat="1" ht="12" customHeight="1" x14ac:dyDescent="0.2">
      <c r="A8" s="15" t="s">
        <v>14</v>
      </c>
      <c r="B8" s="15"/>
      <c r="C8" s="540"/>
      <c r="D8" s="265"/>
      <c r="E8" s="15"/>
      <c r="F8" s="447" t="s">
        <v>6</v>
      </c>
      <c r="G8" s="447" t="s">
        <v>6</v>
      </c>
      <c r="H8" s="447" t="s">
        <v>6</v>
      </c>
      <c r="I8" s="447" t="s">
        <v>6</v>
      </c>
      <c r="J8" s="447" t="s">
        <v>6</v>
      </c>
      <c r="K8" s="447" t="s">
        <v>6</v>
      </c>
      <c r="L8" s="447" t="s">
        <v>6</v>
      </c>
      <c r="M8" s="447" t="s">
        <v>6</v>
      </c>
      <c r="N8" s="447" t="s">
        <v>6</v>
      </c>
      <c r="O8" s="447" t="s">
        <v>6</v>
      </c>
      <c r="P8" s="447" t="s">
        <v>6</v>
      </c>
      <c r="Q8" s="447" t="s">
        <v>6</v>
      </c>
      <c r="R8" s="447" t="s">
        <v>6</v>
      </c>
      <c r="S8" s="447" t="s">
        <v>6</v>
      </c>
      <c r="T8" s="447" t="s">
        <v>6</v>
      </c>
      <c r="U8" s="447" t="s">
        <v>6</v>
      </c>
      <c r="V8" s="447" t="s">
        <v>6</v>
      </c>
      <c r="W8" s="447" t="s">
        <v>6</v>
      </c>
      <c r="X8" s="447" t="s">
        <v>6</v>
      </c>
      <c r="Y8" s="447" t="s">
        <v>6</v>
      </c>
      <c r="Z8" s="447" t="s">
        <v>6</v>
      </c>
      <c r="AA8" s="447" t="s">
        <v>6</v>
      </c>
      <c r="AB8" s="447" t="s">
        <v>6</v>
      </c>
      <c r="AC8" s="447" t="s">
        <v>6</v>
      </c>
      <c r="AD8" s="447" t="s">
        <v>6</v>
      </c>
      <c r="AE8" s="447" t="s">
        <v>6</v>
      </c>
      <c r="AF8" s="447" t="s">
        <v>6</v>
      </c>
      <c r="AG8" s="447" t="s">
        <v>6</v>
      </c>
      <c r="AH8" s="447" t="s">
        <v>6</v>
      </c>
      <c r="AI8" s="447" t="s">
        <v>6</v>
      </c>
      <c r="AJ8" s="447" t="s">
        <v>6</v>
      </c>
      <c r="AK8" s="447" t="s">
        <v>6</v>
      </c>
      <c r="AL8" s="447" t="s">
        <v>6</v>
      </c>
      <c r="AM8" s="447" t="s">
        <v>6</v>
      </c>
      <c r="AN8" s="447" t="s">
        <v>6</v>
      </c>
      <c r="AO8" s="447" t="s">
        <v>6</v>
      </c>
      <c r="AP8" s="447" t="s">
        <v>6</v>
      </c>
      <c r="AQ8" s="447" t="s">
        <v>6</v>
      </c>
      <c r="AR8" s="447" t="s">
        <v>6</v>
      </c>
      <c r="AS8" s="447" t="s">
        <v>6</v>
      </c>
      <c r="AT8" s="447" t="s">
        <v>6</v>
      </c>
      <c r="AU8" s="447" t="s">
        <v>6</v>
      </c>
      <c r="AV8" s="447" t="s">
        <v>6</v>
      </c>
      <c r="AW8" s="447" t="s">
        <v>6</v>
      </c>
      <c r="AX8" s="447" t="s">
        <v>6</v>
      </c>
      <c r="AY8" s="447" t="s">
        <v>6</v>
      </c>
      <c r="AZ8" s="447" t="s">
        <v>6</v>
      </c>
      <c r="BA8" s="447" t="s">
        <v>6</v>
      </c>
      <c r="BB8" s="447" t="s">
        <v>6</v>
      </c>
      <c r="BC8" s="447" t="s">
        <v>6</v>
      </c>
    </row>
    <row r="9" spans="1:56" s="2" customFormat="1" ht="12" customHeight="1" x14ac:dyDescent="0.2">
      <c r="A9" s="11"/>
      <c r="B9" s="11"/>
      <c r="C9" s="539"/>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6" s="2" customFormat="1" ht="12" customHeight="1" x14ac:dyDescent="0.2">
      <c r="A10" s="7"/>
      <c r="B10" s="7"/>
      <c r="C10" s="541"/>
      <c r="D10" s="7"/>
      <c r="E10" s="7"/>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6" s="4" customFormat="1" ht="36" x14ac:dyDescent="0.2">
      <c r="A11" s="17" t="s">
        <v>4</v>
      </c>
      <c r="B11" s="18"/>
      <c r="C11" s="537" t="s">
        <v>302</v>
      </c>
      <c r="D11" s="104" t="str">
        <f>D$3</f>
        <v>Total</v>
      </c>
      <c r="E11" s="19"/>
      <c r="F11" s="39" t="str">
        <f t="shared" ref="F11:BC11" si="0">F$3</f>
        <v>Bank 1</v>
      </c>
      <c r="G11" s="39" t="str">
        <f t="shared" si="0"/>
        <v>Bank 2</v>
      </c>
      <c r="H11" s="39" t="str">
        <f t="shared" si="0"/>
        <v>Bank 3</v>
      </c>
      <c r="I11" s="39" t="str">
        <f t="shared" si="0"/>
        <v>Bank 4</v>
      </c>
      <c r="J11" s="39" t="str">
        <f t="shared" si="0"/>
        <v>Bank 5</v>
      </c>
      <c r="K11" s="39" t="str">
        <f t="shared" si="0"/>
        <v>Bank 6</v>
      </c>
      <c r="L11" s="39" t="str">
        <f t="shared" si="0"/>
        <v>Bank 7</v>
      </c>
      <c r="M11" s="39" t="str">
        <f t="shared" si="0"/>
        <v>Bank 8</v>
      </c>
      <c r="N11" s="39" t="str">
        <f t="shared" si="0"/>
        <v>Bank 9</v>
      </c>
      <c r="O11" s="39" t="str">
        <f t="shared" si="0"/>
        <v>Bank 10</v>
      </c>
      <c r="P11" s="39" t="str">
        <f t="shared" si="0"/>
        <v>Bank 11</v>
      </c>
      <c r="Q11" s="39" t="str">
        <f t="shared" si="0"/>
        <v>Bank 12</v>
      </c>
      <c r="R11" s="39" t="str">
        <f t="shared" si="0"/>
        <v>Bank 13</v>
      </c>
      <c r="S11" s="39" t="str">
        <f t="shared" si="0"/>
        <v>Bank 14</v>
      </c>
      <c r="T11" s="39" t="str">
        <f t="shared" si="0"/>
        <v>Bank 15</v>
      </c>
      <c r="U11" s="39" t="str">
        <f t="shared" si="0"/>
        <v>Bank 16</v>
      </c>
      <c r="V11" s="39" t="str">
        <f t="shared" si="0"/>
        <v>Bank 17</v>
      </c>
      <c r="W11" s="39" t="str">
        <f t="shared" si="0"/>
        <v>Bank 18</v>
      </c>
      <c r="X11" s="39" t="str">
        <f t="shared" si="0"/>
        <v>Bank 19</v>
      </c>
      <c r="Y11" s="39" t="str">
        <f t="shared" si="0"/>
        <v>Bank 20</v>
      </c>
      <c r="Z11" s="39" t="str">
        <f t="shared" si="0"/>
        <v>Bank 21</v>
      </c>
      <c r="AA11" s="39" t="str">
        <f t="shared" si="0"/>
        <v>Bank 22</v>
      </c>
      <c r="AB11" s="39" t="str">
        <f t="shared" si="0"/>
        <v>Bank 23</v>
      </c>
      <c r="AC11" s="39" t="str">
        <f t="shared" si="0"/>
        <v>Bank 24</v>
      </c>
      <c r="AD11" s="39" t="str">
        <f t="shared" si="0"/>
        <v>Bank 25</v>
      </c>
      <c r="AE11" s="39" t="str">
        <f t="shared" si="0"/>
        <v>Bank 26</v>
      </c>
      <c r="AF11" s="39" t="str">
        <f t="shared" si="0"/>
        <v>Bank 27</v>
      </c>
      <c r="AG11" s="39" t="str">
        <f t="shared" si="0"/>
        <v>Bank 28</v>
      </c>
      <c r="AH11" s="39" t="str">
        <f t="shared" si="0"/>
        <v>Bank 29</v>
      </c>
      <c r="AI11" s="39" t="str">
        <f t="shared" si="0"/>
        <v>Bank 30</v>
      </c>
      <c r="AJ11" s="39" t="str">
        <f t="shared" si="0"/>
        <v>Bank 31</v>
      </c>
      <c r="AK11" s="39" t="str">
        <f t="shared" si="0"/>
        <v>Bank 32</v>
      </c>
      <c r="AL11" s="39" t="str">
        <f t="shared" si="0"/>
        <v>Bank 33</v>
      </c>
      <c r="AM11" s="39" t="str">
        <f t="shared" si="0"/>
        <v>Bank 34</v>
      </c>
      <c r="AN11" s="39" t="str">
        <f t="shared" si="0"/>
        <v>Bank 35</v>
      </c>
      <c r="AO11" s="39" t="str">
        <f t="shared" si="0"/>
        <v>Bank 36</v>
      </c>
      <c r="AP11" s="39" t="str">
        <f t="shared" si="0"/>
        <v>Bank 37</v>
      </c>
      <c r="AQ11" s="39" t="str">
        <f t="shared" si="0"/>
        <v>Bank 38</v>
      </c>
      <c r="AR11" s="39" t="str">
        <f t="shared" si="0"/>
        <v>Bank 39</v>
      </c>
      <c r="AS11" s="39" t="str">
        <f t="shared" si="0"/>
        <v>Bank 40</v>
      </c>
      <c r="AT11" s="39" t="str">
        <f t="shared" si="0"/>
        <v>Bank 41</v>
      </c>
      <c r="AU11" s="39" t="str">
        <f t="shared" si="0"/>
        <v>Bank 42</v>
      </c>
      <c r="AV11" s="39" t="str">
        <f t="shared" si="0"/>
        <v>Bank 43</v>
      </c>
      <c r="AW11" s="39" t="str">
        <f t="shared" si="0"/>
        <v>Bank 44</v>
      </c>
      <c r="AX11" s="39" t="str">
        <f t="shared" si="0"/>
        <v>Bank 45</v>
      </c>
      <c r="AY11" s="39" t="str">
        <f t="shared" si="0"/>
        <v>Bank 46</v>
      </c>
      <c r="AZ11" s="39" t="str">
        <f t="shared" si="0"/>
        <v>Bank 47</v>
      </c>
      <c r="BA11" s="39" t="str">
        <f t="shared" si="0"/>
        <v>Bank 48</v>
      </c>
      <c r="BB11" s="39" t="str">
        <f t="shared" si="0"/>
        <v>Bank 49</v>
      </c>
      <c r="BC11" s="113" t="str">
        <f t="shared" si="0"/>
        <v>Bank 50</v>
      </c>
    </row>
    <row r="12" spans="1:56" s="22" customFormat="1" ht="12" customHeight="1" x14ac:dyDescent="0.2">
      <c r="A12" s="32"/>
      <c r="B12" s="21"/>
      <c r="C12" s="535"/>
      <c r="D12" s="31"/>
      <c r="E12" s="19"/>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row>
    <row r="13" spans="1:56" s="233" customFormat="1" ht="12" customHeight="1" x14ac:dyDescent="0.2">
      <c r="A13" s="72" t="s">
        <v>251</v>
      </c>
      <c r="B13" s="72"/>
      <c r="C13" s="542"/>
      <c r="D13" s="235">
        <f t="shared" ref="D13:D18" si="1">SUM(F13:BC13)</f>
        <v>500000000</v>
      </c>
      <c r="E13" s="71"/>
      <c r="F13" s="364">
        <v>10000000</v>
      </c>
      <c r="G13" s="364">
        <v>10000000</v>
      </c>
      <c r="H13" s="364">
        <v>10000000</v>
      </c>
      <c r="I13" s="364">
        <v>10000000</v>
      </c>
      <c r="J13" s="364">
        <v>10000000</v>
      </c>
      <c r="K13" s="364">
        <v>10000000</v>
      </c>
      <c r="L13" s="364">
        <v>10000000</v>
      </c>
      <c r="M13" s="364">
        <v>10000000</v>
      </c>
      <c r="N13" s="364">
        <v>10000000</v>
      </c>
      <c r="O13" s="364">
        <v>10000000</v>
      </c>
      <c r="P13" s="364">
        <v>10000000</v>
      </c>
      <c r="Q13" s="364">
        <v>10000000</v>
      </c>
      <c r="R13" s="364">
        <v>10000000</v>
      </c>
      <c r="S13" s="364">
        <v>10000000</v>
      </c>
      <c r="T13" s="364">
        <v>10000000</v>
      </c>
      <c r="U13" s="364">
        <v>10000000</v>
      </c>
      <c r="V13" s="364">
        <v>10000000</v>
      </c>
      <c r="W13" s="364">
        <v>10000000</v>
      </c>
      <c r="X13" s="364">
        <v>10000000</v>
      </c>
      <c r="Y13" s="364">
        <v>10000000</v>
      </c>
      <c r="Z13" s="364">
        <v>10000000</v>
      </c>
      <c r="AA13" s="364">
        <v>10000000</v>
      </c>
      <c r="AB13" s="364">
        <v>10000000</v>
      </c>
      <c r="AC13" s="364">
        <v>10000000</v>
      </c>
      <c r="AD13" s="364">
        <v>10000000</v>
      </c>
      <c r="AE13" s="364">
        <v>10000000</v>
      </c>
      <c r="AF13" s="364">
        <v>10000000</v>
      </c>
      <c r="AG13" s="364">
        <v>10000000</v>
      </c>
      <c r="AH13" s="364">
        <v>10000000</v>
      </c>
      <c r="AI13" s="364">
        <v>10000000</v>
      </c>
      <c r="AJ13" s="364">
        <v>10000000</v>
      </c>
      <c r="AK13" s="364">
        <v>10000000</v>
      </c>
      <c r="AL13" s="364">
        <v>10000000</v>
      </c>
      <c r="AM13" s="364">
        <v>10000000</v>
      </c>
      <c r="AN13" s="364">
        <v>10000000</v>
      </c>
      <c r="AO13" s="364">
        <v>10000000</v>
      </c>
      <c r="AP13" s="364">
        <v>10000000</v>
      </c>
      <c r="AQ13" s="364">
        <v>10000000</v>
      </c>
      <c r="AR13" s="364">
        <v>10000000</v>
      </c>
      <c r="AS13" s="364">
        <v>10000000</v>
      </c>
      <c r="AT13" s="364">
        <v>10000000</v>
      </c>
      <c r="AU13" s="364">
        <v>10000000</v>
      </c>
      <c r="AV13" s="364">
        <v>10000000</v>
      </c>
      <c r="AW13" s="364">
        <v>10000000</v>
      </c>
      <c r="AX13" s="364">
        <v>10000000</v>
      </c>
      <c r="AY13" s="364">
        <v>10000000</v>
      </c>
      <c r="AZ13" s="364">
        <v>10000000</v>
      </c>
      <c r="BA13" s="364">
        <v>10000000</v>
      </c>
      <c r="BB13" s="364">
        <v>10000000</v>
      </c>
      <c r="BC13" s="364">
        <v>10000000</v>
      </c>
      <c r="BD13" s="71"/>
    </row>
    <row r="14" spans="1:56" s="233" customFormat="1" ht="12.75" x14ac:dyDescent="0.2">
      <c r="A14" s="72" t="s">
        <v>105</v>
      </c>
      <c r="B14" s="72"/>
      <c r="C14" s="543"/>
      <c r="D14" s="240">
        <f t="shared" si="1"/>
        <v>1.0000000000000004</v>
      </c>
      <c r="E14" s="71"/>
      <c r="F14" s="365">
        <f>F13/$D$13</f>
        <v>0.02</v>
      </c>
      <c r="G14" s="362">
        <f t="shared" ref="G14:BC14" si="2">G13/$D$13</f>
        <v>0.02</v>
      </c>
      <c r="H14" s="272">
        <f t="shared" si="2"/>
        <v>0.02</v>
      </c>
      <c r="I14" s="272">
        <f t="shared" si="2"/>
        <v>0.02</v>
      </c>
      <c r="J14" s="272">
        <f t="shared" si="2"/>
        <v>0.02</v>
      </c>
      <c r="K14" s="272">
        <f t="shared" si="2"/>
        <v>0.02</v>
      </c>
      <c r="L14" s="272">
        <f t="shared" si="2"/>
        <v>0.02</v>
      </c>
      <c r="M14" s="272">
        <f t="shared" si="2"/>
        <v>0.02</v>
      </c>
      <c r="N14" s="272">
        <f t="shared" si="2"/>
        <v>0.02</v>
      </c>
      <c r="O14" s="272">
        <f t="shared" si="2"/>
        <v>0.02</v>
      </c>
      <c r="P14" s="272">
        <f t="shared" si="2"/>
        <v>0.02</v>
      </c>
      <c r="Q14" s="272">
        <f t="shared" si="2"/>
        <v>0.02</v>
      </c>
      <c r="R14" s="272">
        <f t="shared" si="2"/>
        <v>0.02</v>
      </c>
      <c r="S14" s="272">
        <f t="shared" si="2"/>
        <v>0.02</v>
      </c>
      <c r="T14" s="272">
        <f t="shared" si="2"/>
        <v>0.02</v>
      </c>
      <c r="U14" s="272">
        <f t="shared" si="2"/>
        <v>0.02</v>
      </c>
      <c r="V14" s="272">
        <f t="shared" si="2"/>
        <v>0.02</v>
      </c>
      <c r="W14" s="272">
        <f t="shared" si="2"/>
        <v>0.02</v>
      </c>
      <c r="X14" s="272">
        <f t="shared" si="2"/>
        <v>0.02</v>
      </c>
      <c r="Y14" s="272">
        <f t="shared" si="2"/>
        <v>0.02</v>
      </c>
      <c r="Z14" s="272">
        <f t="shared" si="2"/>
        <v>0.02</v>
      </c>
      <c r="AA14" s="272">
        <f t="shared" si="2"/>
        <v>0.02</v>
      </c>
      <c r="AB14" s="272">
        <f t="shared" si="2"/>
        <v>0.02</v>
      </c>
      <c r="AC14" s="272">
        <f t="shared" si="2"/>
        <v>0.02</v>
      </c>
      <c r="AD14" s="272">
        <f t="shared" si="2"/>
        <v>0.02</v>
      </c>
      <c r="AE14" s="272">
        <f t="shared" si="2"/>
        <v>0.02</v>
      </c>
      <c r="AF14" s="272">
        <f t="shared" ref="AF14:AN14" si="3">AF13/$D$13</f>
        <v>0.02</v>
      </c>
      <c r="AG14" s="272">
        <f t="shared" si="3"/>
        <v>0.02</v>
      </c>
      <c r="AH14" s="272">
        <f t="shared" si="3"/>
        <v>0.02</v>
      </c>
      <c r="AI14" s="272">
        <f t="shared" si="3"/>
        <v>0.02</v>
      </c>
      <c r="AJ14" s="272">
        <f t="shared" si="3"/>
        <v>0.02</v>
      </c>
      <c r="AK14" s="272">
        <f t="shared" si="3"/>
        <v>0.02</v>
      </c>
      <c r="AL14" s="272">
        <f t="shared" si="3"/>
        <v>0.02</v>
      </c>
      <c r="AM14" s="272">
        <f t="shared" si="3"/>
        <v>0.02</v>
      </c>
      <c r="AN14" s="272">
        <f t="shared" si="3"/>
        <v>0.02</v>
      </c>
      <c r="AO14" s="272">
        <f t="shared" ref="AO14:AZ14" si="4">AO13/$D$13</f>
        <v>0.02</v>
      </c>
      <c r="AP14" s="272">
        <f t="shared" si="4"/>
        <v>0.02</v>
      </c>
      <c r="AQ14" s="272">
        <f t="shared" si="4"/>
        <v>0.02</v>
      </c>
      <c r="AR14" s="272">
        <f t="shared" si="4"/>
        <v>0.02</v>
      </c>
      <c r="AS14" s="272">
        <f t="shared" si="4"/>
        <v>0.02</v>
      </c>
      <c r="AT14" s="272">
        <f t="shared" si="4"/>
        <v>0.02</v>
      </c>
      <c r="AU14" s="272">
        <f t="shared" si="4"/>
        <v>0.02</v>
      </c>
      <c r="AV14" s="272">
        <f t="shared" si="4"/>
        <v>0.02</v>
      </c>
      <c r="AW14" s="272">
        <f t="shared" si="4"/>
        <v>0.02</v>
      </c>
      <c r="AX14" s="272">
        <f t="shared" si="4"/>
        <v>0.02</v>
      </c>
      <c r="AY14" s="272">
        <f t="shared" si="4"/>
        <v>0.02</v>
      </c>
      <c r="AZ14" s="272">
        <f t="shared" si="4"/>
        <v>0.02</v>
      </c>
      <c r="BA14" s="272">
        <f t="shared" ref="BA14:BB14" si="5">BA13/$D$13</f>
        <v>0.02</v>
      </c>
      <c r="BB14" s="272">
        <f t="shared" si="5"/>
        <v>0.02</v>
      </c>
      <c r="BC14" s="365">
        <f t="shared" si="2"/>
        <v>0.02</v>
      </c>
      <c r="BD14" s="71"/>
    </row>
    <row r="15" spans="1:56" s="233" customFormat="1" ht="12.75" x14ac:dyDescent="0.2">
      <c r="A15" s="72" t="s">
        <v>20</v>
      </c>
      <c r="B15" s="72"/>
      <c r="C15" s="543"/>
      <c r="D15" s="231">
        <f t="shared" si="1"/>
        <v>8630000</v>
      </c>
      <c r="E15" s="71"/>
      <c r="F15" s="366">
        <f>F27</f>
        <v>172600</v>
      </c>
      <c r="G15" s="363">
        <f t="shared" ref="G15:BC15" si="6">G27</f>
        <v>172600</v>
      </c>
      <c r="H15" s="273">
        <f t="shared" si="6"/>
        <v>172600</v>
      </c>
      <c r="I15" s="273">
        <f t="shared" si="6"/>
        <v>172600</v>
      </c>
      <c r="J15" s="273">
        <f t="shared" si="6"/>
        <v>172600</v>
      </c>
      <c r="K15" s="273">
        <f t="shared" si="6"/>
        <v>172600</v>
      </c>
      <c r="L15" s="273">
        <f t="shared" si="6"/>
        <v>172600</v>
      </c>
      <c r="M15" s="273">
        <f t="shared" si="6"/>
        <v>172600</v>
      </c>
      <c r="N15" s="273">
        <f t="shared" si="6"/>
        <v>172600</v>
      </c>
      <c r="O15" s="273">
        <f t="shared" si="6"/>
        <v>172600</v>
      </c>
      <c r="P15" s="273">
        <f t="shared" si="6"/>
        <v>172600</v>
      </c>
      <c r="Q15" s="273">
        <f t="shared" si="6"/>
        <v>172600</v>
      </c>
      <c r="R15" s="273">
        <f t="shared" si="6"/>
        <v>172600</v>
      </c>
      <c r="S15" s="273">
        <f t="shared" si="6"/>
        <v>172600</v>
      </c>
      <c r="T15" s="273">
        <f t="shared" si="6"/>
        <v>172600</v>
      </c>
      <c r="U15" s="273">
        <f t="shared" si="6"/>
        <v>172600</v>
      </c>
      <c r="V15" s="273">
        <f t="shared" si="6"/>
        <v>172600</v>
      </c>
      <c r="W15" s="273">
        <f t="shared" si="6"/>
        <v>172600</v>
      </c>
      <c r="X15" s="273">
        <f t="shared" si="6"/>
        <v>172600</v>
      </c>
      <c r="Y15" s="273">
        <f t="shared" si="6"/>
        <v>172600</v>
      </c>
      <c r="Z15" s="273">
        <f t="shared" si="6"/>
        <v>172600</v>
      </c>
      <c r="AA15" s="273">
        <f t="shared" si="6"/>
        <v>172600</v>
      </c>
      <c r="AB15" s="273">
        <f t="shared" si="6"/>
        <v>172600</v>
      </c>
      <c r="AC15" s="273">
        <f t="shared" si="6"/>
        <v>172600</v>
      </c>
      <c r="AD15" s="273">
        <f t="shared" si="6"/>
        <v>172600</v>
      </c>
      <c r="AE15" s="273">
        <f t="shared" si="6"/>
        <v>172600</v>
      </c>
      <c r="AF15" s="273">
        <f t="shared" ref="AF15:AN15" si="7">AF27</f>
        <v>172600</v>
      </c>
      <c r="AG15" s="273">
        <f t="shared" si="7"/>
        <v>172600</v>
      </c>
      <c r="AH15" s="273">
        <f t="shared" si="7"/>
        <v>172600</v>
      </c>
      <c r="AI15" s="273">
        <f t="shared" si="7"/>
        <v>172600</v>
      </c>
      <c r="AJ15" s="273">
        <f t="shared" si="7"/>
        <v>172600</v>
      </c>
      <c r="AK15" s="273">
        <f t="shared" si="7"/>
        <v>172600</v>
      </c>
      <c r="AL15" s="273">
        <f t="shared" si="7"/>
        <v>172600</v>
      </c>
      <c r="AM15" s="273">
        <f t="shared" si="7"/>
        <v>172600</v>
      </c>
      <c r="AN15" s="273">
        <f t="shared" si="7"/>
        <v>172600</v>
      </c>
      <c r="AO15" s="273">
        <f t="shared" ref="AO15:AZ15" si="8">AO27</f>
        <v>172600</v>
      </c>
      <c r="AP15" s="273">
        <f t="shared" si="8"/>
        <v>172600</v>
      </c>
      <c r="AQ15" s="273">
        <f t="shared" si="8"/>
        <v>172600</v>
      </c>
      <c r="AR15" s="273">
        <f t="shared" si="8"/>
        <v>172600</v>
      </c>
      <c r="AS15" s="273">
        <f t="shared" si="8"/>
        <v>172600</v>
      </c>
      <c r="AT15" s="273">
        <f t="shared" si="8"/>
        <v>172600</v>
      </c>
      <c r="AU15" s="273">
        <f t="shared" si="8"/>
        <v>172600</v>
      </c>
      <c r="AV15" s="273">
        <f t="shared" si="8"/>
        <v>172600</v>
      </c>
      <c r="AW15" s="273">
        <f t="shared" si="8"/>
        <v>172600</v>
      </c>
      <c r="AX15" s="273">
        <f t="shared" si="8"/>
        <v>172600</v>
      </c>
      <c r="AY15" s="273">
        <f t="shared" si="8"/>
        <v>172600</v>
      </c>
      <c r="AZ15" s="273">
        <f t="shared" si="8"/>
        <v>172600</v>
      </c>
      <c r="BA15" s="273">
        <f t="shared" ref="BA15:BB15" si="9">BA27</f>
        <v>172600</v>
      </c>
      <c r="BB15" s="273">
        <f t="shared" si="9"/>
        <v>172600</v>
      </c>
      <c r="BC15" s="366">
        <f t="shared" si="6"/>
        <v>172600</v>
      </c>
      <c r="BD15" s="71"/>
    </row>
    <row r="16" spans="1:56" s="233" customFormat="1" ht="12" customHeight="1" x14ac:dyDescent="0.2">
      <c r="A16" s="72" t="s">
        <v>17</v>
      </c>
      <c r="B16" s="72"/>
      <c r="C16" s="542"/>
      <c r="D16" s="231">
        <f t="shared" si="1"/>
        <v>2500000</v>
      </c>
      <c r="E16" s="71"/>
      <c r="F16" s="367">
        <v>50000</v>
      </c>
      <c r="G16" s="367">
        <v>50000</v>
      </c>
      <c r="H16" s="367">
        <v>50000</v>
      </c>
      <c r="I16" s="367">
        <v>50000</v>
      </c>
      <c r="J16" s="367">
        <v>50000</v>
      </c>
      <c r="K16" s="367">
        <v>50000</v>
      </c>
      <c r="L16" s="367">
        <v>50000</v>
      </c>
      <c r="M16" s="367">
        <v>50000</v>
      </c>
      <c r="N16" s="367">
        <v>50000</v>
      </c>
      <c r="O16" s="367">
        <v>50000</v>
      </c>
      <c r="P16" s="367">
        <v>50000</v>
      </c>
      <c r="Q16" s="367">
        <v>50000</v>
      </c>
      <c r="R16" s="367">
        <v>50000</v>
      </c>
      <c r="S16" s="367">
        <v>50000</v>
      </c>
      <c r="T16" s="367">
        <v>50000</v>
      </c>
      <c r="U16" s="367">
        <v>50000</v>
      </c>
      <c r="V16" s="367">
        <v>50000</v>
      </c>
      <c r="W16" s="367">
        <v>50000</v>
      </c>
      <c r="X16" s="367">
        <v>50000</v>
      </c>
      <c r="Y16" s="367">
        <v>50000</v>
      </c>
      <c r="Z16" s="367">
        <v>50000</v>
      </c>
      <c r="AA16" s="367">
        <v>50000</v>
      </c>
      <c r="AB16" s="367">
        <v>50000</v>
      </c>
      <c r="AC16" s="367">
        <v>50000</v>
      </c>
      <c r="AD16" s="367">
        <v>50000</v>
      </c>
      <c r="AE16" s="241">
        <v>50000</v>
      </c>
      <c r="AF16" s="367">
        <v>50000</v>
      </c>
      <c r="AG16" s="241">
        <v>50000</v>
      </c>
      <c r="AH16" s="367">
        <v>50000</v>
      </c>
      <c r="AI16" s="241">
        <v>50000</v>
      </c>
      <c r="AJ16" s="367">
        <v>50000</v>
      </c>
      <c r="AK16" s="241">
        <v>50000</v>
      </c>
      <c r="AL16" s="367">
        <v>50000</v>
      </c>
      <c r="AM16" s="241">
        <v>50000</v>
      </c>
      <c r="AN16" s="367">
        <v>50000</v>
      </c>
      <c r="AO16" s="241">
        <v>50000</v>
      </c>
      <c r="AP16" s="367">
        <v>50000</v>
      </c>
      <c r="AQ16" s="241">
        <v>50000</v>
      </c>
      <c r="AR16" s="367">
        <v>50000</v>
      </c>
      <c r="AS16" s="241">
        <v>50000</v>
      </c>
      <c r="AT16" s="367">
        <v>50000</v>
      </c>
      <c r="AU16" s="241">
        <v>50000</v>
      </c>
      <c r="AV16" s="367">
        <v>50000</v>
      </c>
      <c r="AW16" s="241">
        <v>50000</v>
      </c>
      <c r="AX16" s="367">
        <v>50000</v>
      </c>
      <c r="AY16" s="241">
        <v>50000</v>
      </c>
      <c r="AZ16" s="367">
        <v>50000</v>
      </c>
      <c r="BA16" s="241">
        <v>50000</v>
      </c>
      <c r="BB16" s="367">
        <v>50000</v>
      </c>
      <c r="BC16" s="367">
        <v>50000</v>
      </c>
      <c r="BD16" s="71"/>
    </row>
    <row r="17" spans="1:56" s="233" customFormat="1" ht="12" customHeight="1" x14ac:dyDescent="0.2">
      <c r="A17" s="72" t="s">
        <v>107</v>
      </c>
      <c r="B17" s="72"/>
      <c r="C17" s="544"/>
      <c r="D17" s="231">
        <f t="shared" si="1"/>
        <v>3000000</v>
      </c>
      <c r="E17" s="71"/>
      <c r="F17" s="367">
        <v>60000</v>
      </c>
      <c r="G17" s="367">
        <v>60000</v>
      </c>
      <c r="H17" s="367">
        <v>60000</v>
      </c>
      <c r="I17" s="367">
        <v>60000</v>
      </c>
      <c r="J17" s="367">
        <v>60000</v>
      </c>
      <c r="K17" s="367">
        <v>60000</v>
      </c>
      <c r="L17" s="367">
        <v>60000</v>
      </c>
      <c r="M17" s="367">
        <v>60000</v>
      </c>
      <c r="N17" s="367">
        <v>60000</v>
      </c>
      <c r="O17" s="367">
        <v>60000</v>
      </c>
      <c r="P17" s="367">
        <v>60000</v>
      </c>
      <c r="Q17" s="367">
        <v>60000</v>
      </c>
      <c r="R17" s="367">
        <v>60000</v>
      </c>
      <c r="S17" s="367">
        <v>60000</v>
      </c>
      <c r="T17" s="367">
        <v>60000</v>
      </c>
      <c r="U17" s="367">
        <v>60000</v>
      </c>
      <c r="V17" s="367">
        <v>60000</v>
      </c>
      <c r="W17" s="367">
        <v>60000</v>
      </c>
      <c r="X17" s="367">
        <v>60000</v>
      </c>
      <c r="Y17" s="367">
        <v>60000</v>
      </c>
      <c r="Z17" s="367">
        <v>60000</v>
      </c>
      <c r="AA17" s="367">
        <v>60000</v>
      </c>
      <c r="AB17" s="367">
        <v>60000</v>
      </c>
      <c r="AC17" s="367">
        <v>60000</v>
      </c>
      <c r="AD17" s="367">
        <v>60000</v>
      </c>
      <c r="AE17" s="241">
        <v>60000</v>
      </c>
      <c r="AF17" s="367">
        <v>60000</v>
      </c>
      <c r="AG17" s="241">
        <v>60000</v>
      </c>
      <c r="AH17" s="367">
        <v>60000</v>
      </c>
      <c r="AI17" s="241">
        <v>60000</v>
      </c>
      <c r="AJ17" s="367">
        <v>60000</v>
      </c>
      <c r="AK17" s="241">
        <v>60000</v>
      </c>
      <c r="AL17" s="367">
        <v>60000</v>
      </c>
      <c r="AM17" s="241">
        <v>60000</v>
      </c>
      <c r="AN17" s="367">
        <v>60000</v>
      </c>
      <c r="AO17" s="241">
        <v>60000</v>
      </c>
      <c r="AP17" s="367">
        <v>60000</v>
      </c>
      <c r="AQ17" s="241">
        <v>60000</v>
      </c>
      <c r="AR17" s="367">
        <v>60000</v>
      </c>
      <c r="AS17" s="241">
        <v>60000</v>
      </c>
      <c r="AT17" s="367">
        <v>60000</v>
      </c>
      <c r="AU17" s="241">
        <v>60000</v>
      </c>
      <c r="AV17" s="367">
        <v>60000</v>
      </c>
      <c r="AW17" s="241">
        <v>60000</v>
      </c>
      <c r="AX17" s="367">
        <v>60000</v>
      </c>
      <c r="AY17" s="241">
        <v>60000</v>
      </c>
      <c r="AZ17" s="367">
        <v>60000</v>
      </c>
      <c r="BA17" s="241">
        <v>60000</v>
      </c>
      <c r="BB17" s="367">
        <v>60000</v>
      </c>
      <c r="BC17" s="367">
        <v>60000</v>
      </c>
      <c r="BD17" s="71"/>
    </row>
    <row r="18" spans="1:56" s="233" customFormat="1" ht="12" customHeight="1" x14ac:dyDescent="0.2">
      <c r="A18" s="72" t="s">
        <v>106</v>
      </c>
      <c r="B18" s="72"/>
      <c r="C18" s="544"/>
      <c r="D18" s="231">
        <f t="shared" si="1"/>
        <v>3500000</v>
      </c>
      <c r="E18" s="71"/>
      <c r="F18" s="367">
        <v>70000</v>
      </c>
      <c r="G18" s="367">
        <v>70000</v>
      </c>
      <c r="H18" s="367">
        <v>70000</v>
      </c>
      <c r="I18" s="367">
        <v>70000</v>
      </c>
      <c r="J18" s="367">
        <v>70000</v>
      </c>
      <c r="K18" s="367">
        <v>70000</v>
      </c>
      <c r="L18" s="367">
        <v>70000</v>
      </c>
      <c r="M18" s="367">
        <v>70000</v>
      </c>
      <c r="N18" s="367">
        <v>70000</v>
      </c>
      <c r="O18" s="367">
        <v>70000</v>
      </c>
      <c r="P18" s="367">
        <v>70000</v>
      </c>
      <c r="Q18" s="367">
        <v>70000</v>
      </c>
      <c r="R18" s="367">
        <v>70000</v>
      </c>
      <c r="S18" s="367">
        <v>70000</v>
      </c>
      <c r="T18" s="367">
        <v>70000</v>
      </c>
      <c r="U18" s="367">
        <v>70000</v>
      </c>
      <c r="V18" s="367">
        <v>70000</v>
      </c>
      <c r="W18" s="367">
        <v>70000</v>
      </c>
      <c r="X18" s="367">
        <v>70000</v>
      </c>
      <c r="Y18" s="367">
        <v>70000</v>
      </c>
      <c r="Z18" s="367">
        <v>70000</v>
      </c>
      <c r="AA18" s="367">
        <v>70000</v>
      </c>
      <c r="AB18" s="367">
        <v>70000</v>
      </c>
      <c r="AC18" s="367">
        <v>70000</v>
      </c>
      <c r="AD18" s="367">
        <v>70000</v>
      </c>
      <c r="AE18" s="241">
        <v>70000</v>
      </c>
      <c r="AF18" s="367">
        <v>70000</v>
      </c>
      <c r="AG18" s="241">
        <v>70000</v>
      </c>
      <c r="AH18" s="367">
        <v>70000</v>
      </c>
      <c r="AI18" s="241">
        <v>70000</v>
      </c>
      <c r="AJ18" s="367">
        <v>70000</v>
      </c>
      <c r="AK18" s="241">
        <v>70000</v>
      </c>
      <c r="AL18" s="367">
        <v>70000</v>
      </c>
      <c r="AM18" s="241">
        <v>70000</v>
      </c>
      <c r="AN18" s="367">
        <v>70000</v>
      </c>
      <c r="AO18" s="241">
        <v>70000</v>
      </c>
      <c r="AP18" s="367">
        <v>70000</v>
      </c>
      <c r="AQ18" s="241">
        <v>70000</v>
      </c>
      <c r="AR18" s="367">
        <v>70000</v>
      </c>
      <c r="AS18" s="241">
        <v>70000</v>
      </c>
      <c r="AT18" s="367">
        <v>70000</v>
      </c>
      <c r="AU18" s="241">
        <v>70000</v>
      </c>
      <c r="AV18" s="367">
        <v>70000</v>
      </c>
      <c r="AW18" s="241">
        <v>70000</v>
      </c>
      <c r="AX18" s="367">
        <v>70000</v>
      </c>
      <c r="AY18" s="241">
        <v>70000</v>
      </c>
      <c r="AZ18" s="367">
        <v>70000</v>
      </c>
      <c r="BA18" s="241">
        <v>70000</v>
      </c>
      <c r="BB18" s="367">
        <v>70000</v>
      </c>
      <c r="BC18" s="367">
        <v>70000</v>
      </c>
      <c r="BD18" s="71"/>
    </row>
    <row r="19" spans="1:56" s="233" customFormat="1" ht="12" customHeight="1" x14ac:dyDescent="0.2">
      <c r="A19" s="72" t="s">
        <v>108</v>
      </c>
      <c r="B19" s="72"/>
      <c r="C19" s="545"/>
      <c r="D19" s="242">
        <f>SUMPRODUCT(F19:BC19,F13:BC13)/D13</f>
        <v>0.11</v>
      </c>
      <c r="E19" s="71"/>
      <c r="F19" s="368">
        <v>0.11</v>
      </c>
      <c r="G19" s="368">
        <v>0.11</v>
      </c>
      <c r="H19" s="368">
        <v>0.11</v>
      </c>
      <c r="I19" s="368">
        <v>0.11</v>
      </c>
      <c r="J19" s="368">
        <v>0.11</v>
      </c>
      <c r="K19" s="368">
        <v>0.11</v>
      </c>
      <c r="L19" s="368">
        <v>0.11</v>
      </c>
      <c r="M19" s="368">
        <v>0.11</v>
      </c>
      <c r="N19" s="368">
        <v>0.11</v>
      </c>
      <c r="O19" s="368">
        <v>0.11</v>
      </c>
      <c r="P19" s="368">
        <v>0.11</v>
      </c>
      <c r="Q19" s="368">
        <v>0.11</v>
      </c>
      <c r="R19" s="368">
        <v>0.11</v>
      </c>
      <c r="S19" s="368">
        <v>0.11</v>
      </c>
      <c r="T19" s="368">
        <v>0.11</v>
      </c>
      <c r="U19" s="368">
        <v>0.11</v>
      </c>
      <c r="V19" s="368">
        <v>0.11</v>
      </c>
      <c r="W19" s="368">
        <v>0.11</v>
      </c>
      <c r="X19" s="368">
        <v>0.11</v>
      </c>
      <c r="Y19" s="368">
        <v>0.11</v>
      </c>
      <c r="Z19" s="368">
        <v>0.11</v>
      </c>
      <c r="AA19" s="368">
        <v>0.11</v>
      </c>
      <c r="AB19" s="368">
        <v>0.11</v>
      </c>
      <c r="AC19" s="368">
        <v>0.11</v>
      </c>
      <c r="AD19" s="368">
        <v>0.11</v>
      </c>
      <c r="AE19" s="368">
        <v>0.11</v>
      </c>
      <c r="AF19" s="368">
        <v>0.11</v>
      </c>
      <c r="AG19" s="368">
        <v>0.11</v>
      </c>
      <c r="AH19" s="368">
        <v>0.11</v>
      </c>
      <c r="AI19" s="368">
        <v>0.11</v>
      </c>
      <c r="AJ19" s="368">
        <v>0.11</v>
      </c>
      <c r="AK19" s="368">
        <v>0.11</v>
      </c>
      <c r="AL19" s="368">
        <v>0.11</v>
      </c>
      <c r="AM19" s="368">
        <v>0.11</v>
      </c>
      <c r="AN19" s="368">
        <v>0.11</v>
      </c>
      <c r="AO19" s="368">
        <v>0.11</v>
      </c>
      <c r="AP19" s="368">
        <v>0.11</v>
      </c>
      <c r="AQ19" s="368">
        <v>0.11</v>
      </c>
      <c r="AR19" s="368">
        <v>0.11</v>
      </c>
      <c r="AS19" s="368">
        <v>0.11</v>
      </c>
      <c r="AT19" s="368">
        <v>0.11</v>
      </c>
      <c r="AU19" s="368">
        <v>0.11</v>
      </c>
      <c r="AV19" s="368">
        <v>0.11</v>
      </c>
      <c r="AW19" s="368">
        <v>0.11</v>
      </c>
      <c r="AX19" s="368">
        <v>0.11</v>
      </c>
      <c r="AY19" s="368">
        <v>0.11</v>
      </c>
      <c r="AZ19" s="368">
        <v>0.11</v>
      </c>
      <c r="BA19" s="368">
        <v>0.11</v>
      </c>
      <c r="BB19" s="368">
        <v>0.11</v>
      </c>
      <c r="BC19" s="368">
        <v>0.11</v>
      </c>
      <c r="BD19" s="71"/>
    </row>
    <row r="20" spans="1:56" s="233" customFormat="1" ht="12" customHeight="1" x14ac:dyDescent="0.2">
      <c r="A20" s="72" t="s">
        <v>109</v>
      </c>
      <c r="B20" s="72"/>
      <c r="C20" s="545"/>
      <c r="D20" s="242">
        <f>SUMPRODUCT(F20:BC20,F13:BC13)/D13</f>
        <v>0.13</v>
      </c>
      <c r="E20" s="71"/>
      <c r="F20" s="368">
        <v>0.13</v>
      </c>
      <c r="G20" s="368">
        <v>0.13</v>
      </c>
      <c r="H20" s="368">
        <v>0.13</v>
      </c>
      <c r="I20" s="368">
        <v>0.13</v>
      </c>
      <c r="J20" s="368">
        <v>0.13</v>
      </c>
      <c r="K20" s="368">
        <v>0.13</v>
      </c>
      <c r="L20" s="368">
        <v>0.13</v>
      </c>
      <c r="M20" s="368">
        <v>0.13</v>
      </c>
      <c r="N20" s="368">
        <v>0.13</v>
      </c>
      <c r="O20" s="368">
        <v>0.13</v>
      </c>
      <c r="P20" s="368">
        <v>0.13</v>
      </c>
      <c r="Q20" s="368">
        <v>0.13</v>
      </c>
      <c r="R20" s="368">
        <v>0.13</v>
      </c>
      <c r="S20" s="368">
        <v>0.13</v>
      </c>
      <c r="T20" s="368">
        <v>0.13</v>
      </c>
      <c r="U20" s="368">
        <v>0.13</v>
      </c>
      <c r="V20" s="368">
        <v>0.13</v>
      </c>
      <c r="W20" s="368">
        <v>0.13</v>
      </c>
      <c r="X20" s="368">
        <v>0.13</v>
      </c>
      <c r="Y20" s="368">
        <v>0.13</v>
      </c>
      <c r="Z20" s="368">
        <v>0.13</v>
      </c>
      <c r="AA20" s="368">
        <v>0.13</v>
      </c>
      <c r="AB20" s="368">
        <v>0.13</v>
      </c>
      <c r="AC20" s="368">
        <v>0.13</v>
      </c>
      <c r="AD20" s="368">
        <v>0.13</v>
      </c>
      <c r="AE20" s="368">
        <v>0.13</v>
      </c>
      <c r="AF20" s="368">
        <v>0.13</v>
      </c>
      <c r="AG20" s="368">
        <v>0.13</v>
      </c>
      <c r="AH20" s="368">
        <v>0.13</v>
      </c>
      <c r="AI20" s="368">
        <v>0.13</v>
      </c>
      <c r="AJ20" s="368">
        <v>0.13</v>
      </c>
      <c r="AK20" s="368">
        <v>0.13</v>
      </c>
      <c r="AL20" s="368">
        <v>0.13</v>
      </c>
      <c r="AM20" s="368">
        <v>0.13</v>
      </c>
      <c r="AN20" s="368">
        <v>0.13</v>
      </c>
      <c r="AO20" s="368">
        <v>0.13</v>
      </c>
      <c r="AP20" s="368">
        <v>0.13</v>
      </c>
      <c r="AQ20" s="368">
        <v>0.13</v>
      </c>
      <c r="AR20" s="368">
        <v>0.13</v>
      </c>
      <c r="AS20" s="368">
        <v>0.13</v>
      </c>
      <c r="AT20" s="368">
        <v>0.13</v>
      </c>
      <c r="AU20" s="368">
        <v>0.13</v>
      </c>
      <c r="AV20" s="368">
        <v>0.13</v>
      </c>
      <c r="AW20" s="368">
        <v>0.13</v>
      </c>
      <c r="AX20" s="368">
        <v>0.13</v>
      </c>
      <c r="AY20" s="368">
        <v>0.13</v>
      </c>
      <c r="AZ20" s="368">
        <v>0.13</v>
      </c>
      <c r="BA20" s="368">
        <v>0.13</v>
      </c>
      <c r="BB20" s="368">
        <v>0.13</v>
      </c>
      <c r="BC20" s="368">
        <v>0.13</v>
      </c>
      <c r="BD20" s="71"/>
    </row>
    <row r="21" spans="1:56" s="233" customFormat="1" ht="12" customHeight="1" x14ac:dyDescent="0.2">
      <c r="A21" s="72" t="s">
        <v>110</v>
      </c>
      <c r="B21" s="72"/>
      <c r="C21" s="545"/>
      <c r="D21" s="242">
        <f>SUMPRODUCT(F21:BC21,F13:BC13)/D13</f>
        <v>0.15</v>
      </c>
      <c r="E21" s="71"/>
      <c r="F21" s="369">
        <v>0.15</v>
      </c>
      <c r="G21" s="369">
        <v>0.15</v>
      </c>
      <c r="H21" s="369">
        <v>0.15</v>
      </c>
      <c r="I21" s="369">
        <v>0.15</v>
      </c>
      <c r="J21" s="369">
        <v>0.15</v>
      </c>
      <c r="K21" s="369">
        <v>0.15</v>
      </c>
      <c r="L21" s="369">
        <v>0.15</v>
      </c>
      <c r="M21" s="369">
        <v>0.15</v>
      </c>
      <c r="N21" s="369">
        <v>0.15</v>
      </c>
      <c r="O21" s="369">
        <v>0.15</v>
      </c>
      <c r="P21" s="369">
        <v>0.15</v>
      </c>
      <c r="Q21" s="369">
        <v>0.15</v>
      </c>
      <c r="R21" s="369">
        <v>0.15</v>
      </c>
      <c r="S21" s="369">
        <v>0.15</v>
      </c>
      <c r="T21" s="369">
        <v>0.15</v>
      </c>
      <c r="U21" s="369">
        <v>0.15</v>
      </c>
      <c r="V21" s="369">
        <v>0.15</v>
      </c>
      <c r="W21" s="369">
        <v>0.15</v>
      </c>
      <c r="X21" s="369">
        <v>0.15</v>
      </c>
      <c r="Y21" s="369">
        <v>0.15</v>
      </c>
      <c r="Z21" s="369">
        <v>0.15</v>
      </c>
      <c r="AA21" s="369">
        <v>0.15</v>
      </c>
      <c r="AB21" s="369">
        <v>0.15</v>
      </c>
      <c r="AC21" s="369">
        <v>0.15</v>
      </c>
      <c r="AD21" s="369">
        <v>0.15</v>
      </c>
      <c r="AE21" s="369">
        <v>0.15</v>
      </c>
      <c r="AF21" s="369">
        <v>0.15</v>
      </c>
      <c r="AG21" s="369">
        <v>0.15</v>
      </c>
      <c r="AH21" s="369">
        <v>0.15</v>
      </c>
      <c r="AI21" s="369">
        <v>0.15</v>
      </c>
      <c r="AJ21" s="369">
        <v>0.15</v>
      </c>
      <c r="AK21" s="369">
        <v>0.15</v>
      </c>
      <c r="AL21" s="369">
        <v>0.15</v>
      </c>
      <c r="AM21" s="369">
        <v>0.15</v>
      </c>
      <c r="AN21" s="369">
        <v>0.15</v>
      </c>
      <c r="AO21" s="369">
        <v>0.15</v>
      </c>
      <c r="AP21" s="369">
        <v>0.15</v>
      </c>
      <c r="AQ21" s="369">
        <v>0.15</v>
      </c>
      <c r="AR21" s="369">
        <v>0.15</v>
      </c>
      <c r="AS21" s="369">
        <v>0.15</v>
      </c>
      <c r="AT21" s="369">
        <v>0.15</v>
      </c>
      <c r="AU21" s="369">
        <v>0.15</v>
      </c>
      <c r="AV21" s="369">
        <v>0.15</v>
      </c>
      <c r="AW21" s="369">
        <v>0.15</v>
      </c>
      <c r="AX21" s="369">
        <v>0.15</v>
      </c>
      <c r="AY21" s="369">
        <v>0.15</v>
      </c>
      <c r="AZ21" s="369">
        <v>0.15</v>
      </c>
      <c r="BA21" s="369">
        <v>0.15</v>
      </c>
      <c r="BB21" s="369">
        <v>0.15</v>
      </c>
      <c r="BC21" s="369">
        <v>0.15</v>
      </c>
      <c r="BD21" s="71"/>
    </row>
    <row r="22" spans="1:56" ht="11.25" customHeight="1" x14ac:dyDescent="0.2">
      <c r="A22" s="11"/>
      <c r="B22" s="11"/>
      <c r="C22" s="543"/>
      <c r="D22" s="13"/>
      <c r="E22" s="13"/>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row>
    <row r="23" spans="1:56" s="4" customFormat="1" ht="12.75" x14ac:dyDescent="0.2">
      <c r="A23" s="40" t="s">
        <v>111</v>
      </c>
      <c r="B23" s="18"/>
      <c r="C23" s="535"/>
      <c r="D23" s="106" t="str">
        <f>D$3</f>
        <v>Total</v>
      </c>
      <c r="E23" s="19"/>
      <c r="F23" s="39" t="str">
        <f t="shared" ref="F23:BC23" si="10">F11</f>
        <v>Bank 1</v>
      </c>
      <c r="G23" s="39" t="str">
        <f t="shared" si="10"/>
        <v>Bank 2</v>
      </c>
      <c r="H23" s="39" t="str">
        <f t="shared" si="10"/>
        <v>Bank 3</v>
      </c>
      <c r="I23" s="39" t="str">
        <f t="shared" si="10"/>
        <v>Bank 4</v>
      </c>
      <c r="J23" s="39" t="str">
        <f t="shared" si="10"/>
        <v>Bank 5</v>
      </c>
      <c r="K23" s="39" t="str">
        <f t="shared" si="10"/>
        <v>Bank 6</v>
      </c>
      <c r="L23" s="39" t="str">
        <f t="shared" si="10"/>
        <v>Bank 7</v>
      </c>
      <c r="M23" s="39" t="str">
        <f t="shared" si="10"/>
        <v>Bank 8</v>
      </c>
      <c r="N23" s="39" t="str">
        <f t="shared" si="10"/>
        <v>Bank 9</v>
      </c>
      <c r="O23" s="39" t="str">
        <f t="shared" si="10"/>
        <v>Bank 10</v>
      </c>
      <c r="P23" s="39" t="str">
        <f t="shared" si="10"/>
        <v>Bank 11</v>
      </c>
      <c r="Q23" s="39" t="str">
        <f t="shared" si="10"/>
        <v>Bank 12</v>
      </c>
      <c r="R23" s="39" t="str">
        <f t="shared" si="10"/>
        <v>Bank 13</v>
      </c>
      <c r="S23" s="39" t="str">
        <f t="shared" si="10"/>
        <v>Bank 14</v>
      </c>
      <c r="T23" s="39" t="str">
        <f t="shared" si="10"/>
        <v>Bank 15</v>
      </c>
      <c r="U23" s="39" t="str">
        <f t="shared" si="10"/>
        <v>Bank 16</v>
      </c>
      <c r="V23" s="39" t="str">
        <f t="shared" si="10"/>
        <v>Bank 17</v>
      </c>
      <c r="W23" s="39" t="str">
        <f t="shared" si="10"/>
        <v>Bank 18</v>
      </c>
      <c r="X23" s="39" t="str">
        <f t="shared" si="10"/>
        <v>Bank 19</v>
      </c>
      <c r="Y23" s="39" t="str">
        <f t="shared" si="10"/>
        <v>Bank 20</v>
      </c>
      <c r="Z23" s="39" t="str">
        <f t="shared" si="10"/>
        <v>Bank 21</v>
      </c>
      <c r="AA23" s="39" t="str">
        <f t="shared" si="10"/>
        <v>Bank 22</v>
      </c>
      <c r="AB23" s="39" t="str">
        <f t="shared" si="10"/>
        <v>Bank 23</v>
      </c>
      <c r="AC23" s="39" t="str">
        <f t="shared" si="10"/>
        <v>Bank 24</v>
      </c>
      <c r="AD23" s="39" t="str">
        <f t="shared" si="10"/>
        <v>Bank 25</v>
      </c>
      <c r="AE23" s="39" t="str">
        <f t="shared" si="10"/>
        <v>Bank 26</v>
      </c>
      <c r="AF23" s="39" t="str">
        <f t="shared" ref="AF23:AN23" si="11">AF11</f>
        <v>Bank 27</v>
      </c>
      <c r="AG23" s="39" t="str">
        <f t="shared" si="11"/>
        <v>Bank 28</v>
      </c>
      <c r="AH23" s="39" t="str">
        <f t="shared" si="11"/>
        <v>Bank 29</v>
      </c>
      <c r="AI23" s="39" t="str">
        <f t="shared" si="11"/>
        <v>Bank 30</v>
      </c>
      <c r="AJ23" s="39" t="str">
        <f t="shared" si="11"/>
        <v>Bank 31</v>
      </c>
      <c r="AK23" s="39" t="str">
        <f t="shared" si="11"/>
        <v>Bank 32</v>
      </c>
      <c r="AL23" s="39" t="str">
        <f t="shared" si="11"/>
        <v>Bank 33</v>
      </c>
      <c r="AM23" s="39" t="str">
        <f t="shared" si="11"/>
        <v>Bank 34</v>
      </c>
      <c r="AN23" s="39" t="str">
        <f t="shared" si="11"/>
        <v>Bank 35</v>
      </c>
      <c r="AO23" s="39" t="str">
        <f t="shared" ref="AO23:AZ23" si="12">AO11</f>
        <v>Bank 36</v>
      </c>
      <c r="AP23" s="39" t="str">
        <f t="shared" si="12"/>
        <v>Bank 37</v>
      </c>
      <c r="AQ23" s="39" t="str">
        <f t="shared" si="12"/>
        <v>Bank 38</v>
      </c>
      <c r="AR23" s="39" t="str">
        <f t="shared" si="12"/>
        <v>Bank 39</v>
      </c>
      <c r="AS23" s="39" t="str">
        <f t="shared" si="12"/>
        <v>Bank 40</v>
      </c>
      <c r="AT23" s="39" t="str">
        <f t="shared" si="12"/>
        <v>Bank 41</v>
      </c>
      <c r="AU23" s="39" t="str">
        <f t="shared" si="12"/>
        <v>Bank 42</v>
      </c>
      <c r="AV23" s="39" t="str">
        <f t="shared" si="12"/>
        <v>Bank 43</v>
      </c>
      <c r="AW23" s="39" t="str">
        <f t="shared" si="12"/>
        <v>Bank 44</v>
      </c>
      <c r="AX23" s="39" t="str">
        <f t="shared" si="12"/>
        <v>Bank 45</v>
      </c>
      <c r="AY23" s="39" t="str">
        <f t="shared" si="12"/>
        <v>Bank 46</v>
      </c>
      <c r="AZ23" s="39" t="str">
        <f t="shared" si="12"/>
        <v>Bank 47</v>
      </c>
      <c r="BA23" s="39" t="str">
        <f t="shared" ref="BA23:BB23" si="13">BA11</f>
        <v>Bank 48</v>
      </c>
      <c r="BB23" s="39" t="str">
        <f t="shared" si="13"/>
        <v>Bank 49</v>
      </c>
      <c r="BC23" s="113" t="str">
        <f t="shared" si="10"/>
        <v>Bank 50</v>
      </c>
      <c r="BD23" s="531"/>
    </row>
    <row r="24" spans="1:56" ht="12" customHeight="1" x14ac:dyDescent="0.2">
      <c r="A24" s="11"/>
      <c r="B24" s="11"/>
      <c r="C24" s="543"/>
      <c r="D24" s="13"/>
      <c r="E24" s="13"/>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row>
    <row r="25" spans="1:56" ht="12" customHeight="1" x14ac:dyDescent="0.2">
      <c r="A25" s="11"/>
      <c r="B25" s="9" t="s">
        <v>3</v>
      </c>
      <c r="C25" s="543"/>
      <c r="D25" s="250">
        <f>SUMPRODUCT(F25:BC25,F$14:BC$14)</f>
        <v>1.7260000000000011E-2</v>
      </c>
      <c r="E25" s="13"/>
      <c r="F25" s="251">
        <f t="shared" ref="F25:BC25" si="14">IF(ISNUMBER(F15/F13),F15/F13,"n.a.")</f>
        <v>1.7260000000000001E-2</v>
      </c>
      <c r="G25" s="251">
        <f t="shared" si="14"/>
        <v>1.7260000000000001E-2</v>
      </c>
      <c r="H25" s="251">
        <f t="shared" si="14"/>
        <v>1.7260000000000001E-2</v>
      </c>
      <c r="I25" s="251">
        <f t="shared" si="14"/>
        <v>1.7260000000000001E-2</v>
      </c>
      <c r="J25" s="251">
        <f t="shared" si="14"/>
        <v>1.7260000000000001E-2</v>
      </c>
      <c r="K25" s="251">
        <f t="shared" si="14"/>
        <v>1.7260000000000001E-2</v>
      </c>
      <c r="L25" s="251">
        <f t="shared" si="14"/>
        <v>1.7260000000000001E-2</v>
      </c>
      <c r="M25" s="251">
        <f t="shared" si="14"/>
        <v>1.7260000000000001E-2</v>
      </c>
      <c r="N25" s="251">
        <f t="shared" si="14"/>
        <v>1.7260000000000001E-2</v>
      </c>
      <c r="O25" s="251">
        <f t="shared" si="14"/>
        <v>1.7260000000000001E-2</v>
      </c>
      <c r="P25" s="251">
        <f t="shared" si="14"/>
        <v>1.7260000000000001E-2</v>
      </c>
      <c r="Q25" s="251">
        <f t="shared" si="14"/>
        <v>1.7260000000000001E-2</v>
      </c>
      <c r="R25" s="251">
        <f t="shared" si="14"/>
        <v>1.7260000000000001E-2</v>
      </c>
      <c r="S25" s="251">
        <f t="shared" si="14"/>
        <v>1.7260000000000001E-2</v>
      </c>
      <c r="T25" s="251">
        <f t="shared" si="14"/>
        <v>1.7260000000000001E-2</v>
      </c>
      <c r="U25" s="251">
        <f t="shared" si="14"/>
        <v>1.7260000000000001E-2</v>
      </c>
      <c r="V25" s="251">
        <f t="shared" si="14"/>
        <v>1.7260000000000001E-2</v>
      </c>
      <c r="W25" s="251">
        <f t="shared" si="14"/>
        <v>1.7260000000000001E-2</v>
      </c>
      <c r="X25" s="251">
        <f t="shared" si="14"/>
        <v>1.7260000000000001E-2</v>
      </c>
      <c r="Y25" s="251">
        <f t="shared" si="14"/>
        <v>1.7260000000000001E-2</v>
      </c>
      <c r="Z25" s="251">
        <f t="shared" si="14"/>
        <v>1.7260000000000001E-2</v>
      </c>
      <c r="AA25" s="251">
        <f t="shared" si="14"/>
        <v>1.7260000000000001E-2</v>
      </c>
      <c r="AB25" s="251">
        <f t="shared" si="14"/>
        <v>1.7260000000000001E-2</v>
      </c>
      <c r="AC25" s="251">
        <f t="shared" si="14"/>
        <v>1.7260000000000001E-2</v>
      </c>
      <c r="AD25" s="251">
        <f t="shared" si="14"/>
        <v>1.7260000000000001E-2</v>
      </c>
      <c r="AE25" s="251">
        <f t="shared" si="14"/>
        <v>1.7260000000000001E-2</v>
      </c>
      <c r="AF25" s="251">
        <f t="shared" ref="AF25:AN25" si="15">IF(ISNUMBER(AF15/AF13),AF15/AF13,"n.a.")</f>
        <v>1.7260000000000001E-2</v>
      </c>
      <c r="AG25" s="251">
        <f t="shared" si="15"/>
        <v>1.7260000000000001E-2</v>
      </c>
      <c r="AH25" s="251">
        <f t="shared" si="15"/>
        <v>1.7260000000000001E-2</v>
      </c>
      <c r="AI25" s="251">
        <f t="shared" si="15"/>
        <v>1.7260000000000001E-2</v>
      </c>
      <c r="AJ25" s="251">
        <f t="shared" si="15"/>
        <v>1.7260000000000001E-2</v>
      </c>
      <c r="AK25" s="251">
        <f t="shared" si="15"/>
        <v>1.7260000000000001E-2</v>
      </c>
      <c r="AL25" s="251">
        <f t="shared" si="15"/>
        <v>1.7260000000000001E-2</v>
      </c>
      <c r="AM25" s="251">
        <f t="shared" si="15"/>
        <v>1.7260000000000001E-2</v>
      </c>
      <c r="AN25" s="251">
        <f t="shared" si="15"/>
        <v>1.7260000000000001E-2</v>
      </c>
      <c r="AO25" s="251">
        <f t="shared" ref="AO25:AZ25" si="16">IF(ISNUMBER(AO15/AO13),AO15/AO13,"n.a.")</f>
        <v>1.7260000000000001E-2</v>
      </c>
      <c r="AP25" s="251">
        <f t="shared" si="16"/>
        <v>1.7260000000000001E-2</v>
      </c>
      <c r="AQ25" s="251">
        <f t="shared" si="16"/>
        <v>1.7260000000000001E-2</v>
      </c>
      <c r="AR25" s="251">
        <f t="shared" si="16"/>
        <v>1.7260000000000001E-2</v>
      </c>
      <c r="AS25" s="251">
        <f t="shared" si="16"/>
        <v>1.7260000000000001E-2</v>
      </c>
      <c r="AT25" s="251">
        <f t="shared" si="16"/>
        <v>1.7260000000000001E-2</v>
      </c>
      <c r="AU25" s="251">
        <f t="shared" si="16"/>
        <v>1.7260000000000001E-2</v>
      </c>
      <c r="AV25" s="251">
        <f t="shared" si="16"/>
        <v>1.7260000000000001E-2</v>
      </c>
      <c r="AW25" s="251">
        <f t="shared" si="16"/>
        <v>1.7260000000000001E-2</v>
      </c>
      <c r="AX25" s="251">
        <f t="shared" si="16"/>
        <v>1.7260000000000001E-2</v>
      </c>
      <c r="AY25" s="251">
        <f t="shared" si="16"/>
        <v>1.7260000000000001E-2</v>
      </c>
      <c r="AZ25" s="251">
        <f t="shared" si="16"/>
        <v>1.7260000000000001E-2</v>
      </c>
      <c r="BA25" s="251">
        <f t="shared" ref="BA25:BB25" si="17">IF(ISNUMBER(BA15/BA13),BA15/BA13,"n.a.")</f>
        <v>1.7260000000000001E-2</v>
      </c>
      <c r="BB25" s="251">
        <f t="shared" si="17"/>
        <v>1.7260000000000001E-2</v>
      </c>
      <c r="BC25" s="251">
        <f t="shared" si="14"/>
        <v>1.7260000000000001E-2</v>
      </c>
      <c r="BD25" s="14"/>
    </row>
    <row r="26" spans="1:56" s="26" customFormat="1" ht="12" customHeight="1" x14ac:dyDescent="0.2">
      <c r="A26" s="36"/>
      <c r="B26" s="21"/>
      <c r="C26" s="543"/>
      <c r="D26" s="23"/>
      <c r="E26" s="23"/>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4"/>
    </row>
    <row r="27" spans="1:56" s="236" customFormat="1" ht="12" customHeight="1" x14ac:dyDescent="0.2">
      <c r="A27" s="85"/>
      <c r="B27" s="9" t="s">
        <v>136</v>
      </c>
      <c r="C27" s="546"/>
      <c r="D27" s="105">
        <f t="shared" ref="D27:D69" si="18">SUM(F27:BC27)</f>
        <v>8630000</v>
      </c>
      <c r="E27" s="85"/>
      <c r="F27" s="284">
        <f>F30+F39+F56+F72</f>
        <v>172600</v>
      </c>
      <c r="G27" s="284">
        <f t="shared" ref="G27:BC27" si="19">G30+G39+G56+G72</f>
        <v>172600</v>
      </c>
      <c r="H27" s="284">
        <f t="shared" si="19"/>
        <v>172600</v>
      </c>
      <c r="I27" s="284">
        <f t="shared" si="19"/>
        <v>172600</v>
      </c>
      <c r="J27" s="284">
        <f t="shared" si="19"/>
        <v>172600</v>
      </c>
      <c r="K27" s="284">
        <f t="shared" si="19"/>
        <v>172600</v>
      </c>
      <c r="L27" s="284">
        <f t="shared" si="19"/>
        <v>172600</v>
      </c>
      <c r="M27" s="284">
        <f t="shared" si="19"/>
        <v>172600</v>
      </c>
      <c r="N27" s="284">
        <f t="shared" si="19"/>
        <v>172600</v>
      </c>
      <c r="O27" s="284">
        <f t="shared" si="19"/>
        <v>172600</v>
      </c>
      <c r="P27" s="284">
        <f t="shared" si="19"/>
        <v>172600</v>
      </c>
      <c r="Q27" s="284">
        <f t="shared" si="19"/>
        <v>172600</v>
      </c>
      <c r="R27" s="284">
        <f t="shared" si="19"/>
        <v>172600</v>
      </c>
      <c r="S27" s="284">
        <f t="shared" si="19"/>
        <v>172600</v>
      </c>
      <c r="T27" s="284">
        <f t="shared" si="19"/>
        <v>172600</v>
      </c>
      <c r="U27" s="284">
        <f t="shared" si="19"/>
        <v>172600</v>
      </c>
      <c r="V27" s="284">
        <f t="shared" si="19"/>
        <v>172600</v>
      </c>
      <c r="W27" s="284">
        <f t="shared" si="19"/>
        <v>172600</v>
      </c>
      <c r="X27" s="284">
        <f t="shared" si="19"/>
        <v>172600</v>
      </c>
      <c r="Y27" s="284">
        <f t="shared" si="19"/>
        <v>172600</v>
      </c>
      <c r="Z27" s="284">
        <f t="shared" si="19"/>
        <v>172600</v>
      </c>
      <c r="AA27" s="284">
        <f t="shared" si="19"/>
        <v>172600</v>
      </c>
      <c r="AB27" s="284">
        <f t="shared" si="19"/>
        <v>172600</v>
      </c>
      <c r="AC27" s="284">
        <f t="shared" si="19"/>
        <v>172600</v>
      </c>
      <c r="AD27" s="284">
        <f t="shared" si="19"/>
        <v>172600</v>
      </c>
      <c r="AE27" s="284">
        <f t="shared" si="19"/>
        <v>172600</v>
      </c>
      <c r="AF27" s="284">
        <f t="shared" si="19"/>
        <v>172600</v>
      </c>
      <c r="AG27" s="284">
        <f t="shared" si="19"/>
        <v>172600</v>
      </c>
      <c r="AH27" s="284">
        <f t="shared" si="19"/>
        <v>172600</v>
      </c>
      <c r="AI27" s="284">
        <f t="shared" si="19"/>
        <v>172600</v>
      </c>
      <c r="AJ27" s="284">
        <f t="shared" si="19"/>
        <v>172600</v>
      </c>
      <c r="AK27" s="284">
        <f t="shared" si="19"/>
        <v>172600</v>
      </c>
      <c r="AL27" s="284">
        <f t="shared" si="19"/>
        <v>172600</v>
      </c>
      <c r="AM27" s="284">
        <f t="shared" si="19"/>
        <v>172600</v>
      </c>
      <c r="AN27" s="284">
        <f t="shared" si="19"/>
        <v>172600</v>
      </c>
      <c r="AO27" s="284">
        <f t="shared" si="19"/>
        <v>172600</v>
      </c>
      <c r="AP27" s="284">
        <f t="shared" si="19"/>
        <v>172600</v>
      </c>
      <c r="AQ27" s="284">
        <f t="shared" si="19"/>
        <v>172600</v>
      </c>
      <c r="AR27" s="284">
        <f t="shared" si="19"/>
        <v>172600</v>
      </c>
      <c r="AS27" s="284">
        <f t="shared" si="19"/>
        <v>172600</v>
      </c>
      <c r="AT27" s="284">
        <f t="shared" si="19"/>
        <v>172600</v>
      </c>
      <c r="AU27" s="284">
        <f t="shared" si="19"/>
        <v>172600</v>
      </c>
      <c r="AV27" s="284">
        <f t="shared" si="19"/>
        <v>172600</v>
      </c>
      <c r="AW27" s="284">
        <f t="shared" si="19"/>
        <v>172600</v>
      </c>
      <c r="AX27" s="284">
        <f t="shared" si="19"/>
        <v>172600</v>
      </c>
      <c r="AY27" s="284">
        <f t="shared" si="19"/>
        <v>172600</v>
      </c>
      <c r="AZ27" s="284">
        <f t="shared" si="19"/>
        <v>172600</v>
      </c>
      <c r="BA27" s="284">
        <f t="shared" si="19"/>
        <v>172600</v>
      </c>
      <c r="BB27" s="284">
        <f t="shared" si="19"/>
        <v>172600</v>
      </c>
      <c r="BC27" s="284">
        <f t="shared" si="19"/>
        <v>172600</v>
      </c>
      <c r="BD27" s="85"/>
    </row>
    <row r="28" spans="1:56" s="236" customFormat="1" ht="12" customHeight="1" x14ac:dyDescent="0.2">
      <c r="A28" s="85"/>
      <c r="B28" s="173" t="str">
        <f>'(0) Assumptions Liquid Assets'!B5</f>
        <v>Cash, cash balances with central banks and gold (in excess of minimum reserve requirements)</v>
      </c>
      <c r="C28" s="547"/>
      <c r="D28" s="107">
        <f t="shared" si="18"/>
        <v>50000</v>
      </c>
      <c r="E28" s="85"/>
      <c r="F28" s="532">
        <v>1000</v>
      </c>
      <c r="G28" s="532">
        <v>1000</v>
      </c>
      <c r="H28" s="532">
        <v>1000</v>
      </c>
      <c r="I28" s="532">
        <v>1000</v>
      </c>
      <c r="J28" s="532">
        <v>1000</v>
      </c>
      <c r="K28" s="532">
        <v>1000</v>
      </c>
      <c r="L28" s="532">
        <v>1000</v>
      </c>
      <c r="M28" s="532">
        <v>1000</v>
      </c>
      <c r="N28" s="532">
        <v>1000</v>
      </c>
      <c r="O28" s="532">
        <v>1000</v>
      </c>
      <c r="P28" s="532">
        <v>1000</v>
      </c>
      <c r="Q28" s="532">
        <v>1000</v>
      </c>
      <c r="R28" s="532">
        <v>1000</v>
      </c>
      <c r="S28" s="532">
        <v>1000</v>
      </c>
      <c r="T28" s="532">
        <v>1000</v>
      </c>
      <c r="U28" s="532">
        <v>1000</v>
      </c>
      <c r="V28" s="532">
        <v>1000</v>
      </c>
      <c r="W28" s="532">
        <v>1000</v>
      </c>
      <c r="X28" s="532">
        <v>1000</v>
      </c>
      <c r="Y28" s="532">
        <v>1000</v>
      </c>
      <c r="Z28" s="532">
        <v>1000</v>
      </c>
      <c r="AA28" s="532">
        <v>1000</v>
      </c>
      <c r="AB28" s="532">
        <v>1000</v>
      </c>
      <c r="AC28" s="532">
        <v>1000</v>
      </c>
      <c r="AD28" s="532">
        <v>1000</v>
      </c>
      <c r="AE28" s="532">
        <v>1000</v>
      </c>
      <c r="AF28" s="532">
        <v>1000</v>
      </c>
      <c r="AG28" s="532">
        <v>1000</v>
      </c>
      <c r="AH28" s="532">
        <v>1000</v>
      </c>
      <c r="AI28" s="532">
        <v>1000</v>
      </c>
      <c r="AJ28" s="532">
        <v>1000</v>
      </c>
      <c r="AK28" s="532">
        <v>1000</v>
      </c>
      <c r="AL28" s="532">
        <v>1000</v>
      </c>
      <c r="AM28" s="532">
        <v>1000</v>
      </c>
      <c r="AN28" s="532">
        <v>1000</v>
      </c>
      <c r="AO28" s="532">
        <v>1000</v>
      </c>
      <c r="AP28" s="532">
        <v>1000</v>
      </c>
      <c r="AQ28" s="532">
        <v>1000</v>
      </c>
      <c r="AR28" s="532">
        <v>1000</v>
      </c>
      <c r="AS28" s="532">
        <v>1000</v>
      </c>
      <c r="AT28" s="532">
        <v>1000</v>
      </c>
      <c r="AU28" s="532">
        <v>1000</v>
      </c>
      <c r="AV28" s="532">
        <v>1000</v>
      </c>
      <c r="AW28" s="532">
        <v>1000</v>
      </c>
      <c r="AX28" s="532">
        <v>1000</v>
      </c>
      <c r="AY28" s="532">
        <v>1000</v>
      </c>
      <c r="AZ28" s="532">
        <v>1000</v>
      </c>
      <c r="BA28" s="532">
        <v>1000</v>
      </c>
      <c r="BB28" s="532">
        <v>1000</v>
      </c>
      <c r="BC28" s="532">
        <v>1000</v>
      </c>
    </row>
    <row r="29" spans="1:56" s="26" customFormat="1" ht="12" customHeight="1" x14ac:dyDescent="0.2">
      <c r="A29" s="23"/>
      <c r="B29" s="191"/>
      <c r="C29" s="543"/>
      <c r="D29" s="85"/>
      <c r="E29" s="23"/>
      <c r="F29" s="24"/>
      <c r="G29" s="24"/>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c r="BA29" s="225"/>
      <c r="BB29" s="225"/>
      <c r="BC29" s="225"/>
    </row>
    <row r="30" spans="1:56" s="236" customFormat="1" ht="12.75" x14ac:dyDescent="0.2">
      <c r="A30" s="85"/>
      <c r="B30" s="169" t="str">
        <f>'(0) Assumptions Liquid Assets'!B7</f>
        <v>Securities and bank loans eligible for collateralized borrowing from relevant central banks</v>
      </c>
      <c r="C30" s="546"/>
      <c r="D30" s="105">
        <f t="shared" si="18"/>
        <v>3200000</v>
      </c>
      <c r="E30" s="85"/>
      <c r="F30" s="284">
        <f>SUM(F31+F37)</f>
        <v>64000</v>
      </c>
      <c r="G30" s="284">
        <f t="shared" ref="G30:BC30" si="20">SUM(G31+G37)</f>
        <v>64000</v>
      </c>
      <c r="H30" s="284">
        <f t="shared" si="20"/>
        <v>64000</v>
      </c>
      <c r="I30" s="284">
        <f t="shared" si="20"/>
        <v>64000</v>
      </c>
      <c r="J30" s="284">
        <f t="shared" si="20"/>
        <v>64000</v>
      </c>
      <c r="K30" s="284">
        <f t="shared" si="20"/>
        <v>64000</v>
      </c>
      <c r="L30" s="284">
        <f t="shared" si="20"/>
        <v>64000</v>
      </c>
      <c r="M30" s="284">
        <f t="shared" si="20"/>
        <v>64000</v>
      </c>
      <c r="N30" s="284">
        <f t="shared" si="20"/>
        <v>64000</v>
      </c>
      <c r="O30" s="284">
        <f t="shared" si="20"/>
        <v>64000</v>
      </c>
      <c r="P30" s="284">
        <f t="shared" si="20"/>
        <v>64000</v>
      </c>
      <c r="Q30" s="284">
        <f t="shared" si="20"/>
        <v>64000</v>
      </c>
      <c r="R30" s="284">
        <f t="shared" si="20"/>
        <v>64000</v>
      </c>
      <c r="S30" s="284">
        <f t="shared" si="20"/>
        <v>64000</v>
      </c>
      <c r="T30" s="284">
        <f t="shared" si="20"/>
        <v>64000</v>
      </c>
      <c r="U30" s="284">
        <f t="shared" si="20"/>
        <v>64000</v>
      </c>
      <c r="V30" s="284">
        <f t="shared" si="20"/>
        <v>64000</v>
      </c>
      <c r="W30" s="284">
        <f t="shared" si="20"/>
        <v>64000</v>
      </c>
      <c r="X30" s="284">
        <f t="shared" si="20"/>
        <v>64000</v>
      </c>
      <c r="Y30" s="284">
        <f t="shared" si="20"/>
        <v>64000</v>
      </c>
      <c r="Z30" s="284">
        <f t="shared" si="20"/>
        <v>64000</v>
      </c>
      <c r="AA30" s="284">
        <f t="shared" si="20"/>
        <v>64000</v>
      </c>
      <c r="AB30" s="284">
        <f t="shared" si="20"/>
        <v>64000</v>
      </c>
      <c r="AC30" s="284">
        <f t="shared" si="20"/>
        <v>64000</v>
      </c>
      <c r="AD30" s="284">
        <f t="shared" si="20"/>
        <v>64000</v>
      </c>
      <c r="AE30" s="284">
        <f t="shared" si="20"/>
        <v>64000</v>
      </c>
      <c r="AF30" s="284">
        <f t="shared" si="20"/>
        <v>64000</v>
      </c>
      <c r="AG30" s="284">
        <f t="shared" si="20"/>
        <v>64000</v>
      </c>
      <c r="AH30" s="284">
        <f t="shared" si="20"/>
        <v>64000</v>
      </c>
      <c r="AI30" s="284">
        <f t="shared" si="20"/>
        <v>64000</v>
      </c>
      <c r="AJ30" s="284">
        <f t="shared" si="20"/>
        <v>64000</v>
      </c>
      <c r="AK30" s="284">
        <f t="shared" si="20"/>
        <v>64000</v>
      </c>
      <c r="AL30" s="284">
        <f t="shared" si="20"/>
        <v>64000</v>
      </c>
      <c r="AM30" s="284">
        <f t="shared" si="20"/>
        <v>64000</v>
      </c>
      <c r="AN30" s="284">
        <f t="shared" si="20"/>
        <v>64000</v>
      </c>
      <c r="AO30" s="284">
        <f t="shared" si="20"/>
        <v>64000</v>
      </c>
      <c r="AP30" s="284">
        <f t="shared" si="20"/>
        <v>64000</v>
      </c>
      <c r="AQ30" s="284">
        <f t="shared" si="20"/>
        <v>64000</v>
      </c>
      <c r="AR30" s="284">
        <f t="shared" si="20"/>
        <v>64000</v>
      </c>
      <c r="AS30" s="284">
        <f t="shared" si="20"/>
        <v>64000</v>
      </c>
      <c r="AT30" s="284">
        <f t="shared" si="20"/>
        <v>64000</v>
      </c>
      <c r="AU30" s="284">
        <f t="shared" si="20"/>
        <v>64000</v>
      </c>
      <c r="AV30" s="284">
        <f t="shared" si="20"/>
        <v>64000</v>
      </c>
      <c r="AW30" s="284">
        <f t="shared" si="20"/>
        <v>64000</v>
      </c>
      <c r="AX30" s="284">
        <f t="shared" si="20"/>
        <v>64000</v>
      </c>
      <c r="AY30" s="284">
        <f t="shared" si="20"/>
        <v>64000</v>
      </c>
      <c r="AZ30" s="284">
        <f t="shared" si="20"/>
        <v>64000</v>
      </c>
      <c r="BA30" s="284">
        <f t="shared" si="20"/>
        <v>64000</v>
      </c>
      <c r="BB30" s="284">
        <f t="shared" si="20"/>
        <v>64000</v>
      </c>
      <c r="BC30" s="284">
        <f t="shared" si="20"/>
        <v>64000</v>
      </c>
    </row>
    <row r="31" spans="1:56" s="238" customFormat="1" ht="12" customHeight="1" x14ac:dyDescent="0.2">
      <c r="A31" s="59"/>
      <c r="B31" s="166" t="str">
        <f>'(0) Assumptions Liquid Assets'!B8</f>
        <v>Securities</v>
      </c>
      <c r="C31" s="543"/>
      <c r="D31" s="231">
        <f t="shared" si="18"/>
        <v>3150000</v>
      </c>
      <c r="E31" s="59"/>
      <c r="F31" s="366">
        <f>SUM(F32:F36)</f>
        <v>63000</v>
      </c>
      <c r="G31" s="366">
        <f t="shared" ref="G31:BC31" si="21">SUM(G32:G36)</f>
        <v>63000</v>
      </c>
      <c r="H31" s="366">
        <f t="shared" si="21"/>
        <v>63000</v>
      </c>
      <c r="I31" s="366">
        <f t="shared" si="21"/>
        <v>63000</v>
      </c>
      <c r="J31" s="366">
        <f t="shared" si="21"/>
        <v>63000</v>
      </c>
      <c r="K31" s="366">
        <f t="shared" si="21"/>
        <v>63000</v>
      </c>
      <c r="L31" s="366">
        <f t="shared" si="21"/>
        <v>63000</v>
      </c>
      <c r="M31" s="366">
        <f t="shared" si="21"/>
        <v>63000</v>
      </c>
      <c r="N31" s="366">
        <f t="shared" si="21"/>
        <v>63000</v>
      </c>
      <c r="O31" s="366">
        <f t="shared" si="21"/>
        <v>63000</v>
      </c>
      <c r="P31" s="366">
        <f t="shared" si="21"/>
        <v>63000</v>
      </c>
      <c r="Q31" s="366">
        <f t="shared" si="21"/>
        <v>63000</v>
      </c>
      <c r="R31" s="366">
        <f t="shared" si="21"/>
        <v>63000</v>
      </c>
      <c r="S31" s="366">
        <f t="shared" si="21"/>
        <v>63000</v>
      </c>
      <c r="T31" s="366">
        <f t="shared" si="21"/>
        <v>63000</v>
      </c>
      <c r="U31" s="366">
        <f t="shared" si="21"/>
        <v>63000</v>
      </c>
      <c r="V31" s="366">
        <f t="shared" si="21"/>
        <v>63000</v>
      </c>
      <c r="W31" s="366">
        <f t="shared" si="21"/>
        <v>63000</v>
      </c>
      <c r="X31" s="366">
        <f t="shared" si="21"/>
        <v>63000</v>
      </c>
      <c r="Y31" s="366">
        <f t="shared" si="21"/>
        <v>63000</v>
      </c>
      <c r="Z31" s="366">
        <f t="shared" si="21"/>
        <v>63000</v>
      </c>
      <c r="AA31" s="366">
        <f t="shared" si="21"/>
        <v>63000</v>
      </c>
      <c r="AB31" s="366">
        <f t="shared" si="21"/>
        <v>63000</v>
      </c>
      <c r="AC31" s="366">
        <f t="shared" si="21"/>
        <v>63000</v>
      </c>
      <c r="AD31" s="366">
        <f t="shared" si="21"/>
        <v>63000</v>
      </c>
      <c r="AE31" s="366">
        <f t="shared" si="21"/>
        <v>63000</v>
      </c>
      <c r="AF31" s="366">
        <f t="shared" si="21"/>
        <v>63000</v>
      </c>
      <c r="AG31" s="366">
        <f t="shared" si="21"/>
        <v>63000</v>
      </c>
      <c r="AH31" s="366">
        <f t="shared" si="21"/>
        <v>63000</v>
      </c>
      <c r="AI31" s="366">
        <f t="shared" si="21"/>
        <v>63000</v>
      </c>
      <c r="AJ31" s="366">
        <f t="shared" si="21"/>
        <v>63000</v>
      </c>
      <c r="AK31" s="366">
        <f t="shared" si="21"/>
        <v>63000</v>
      </c>
      <c r="AL31" s="366">
        <f t="shared" si="21"/>
        <v>63000</v>
      </c>
      <c r="AM31" s="366">
        <f t="shared" si="21"/>
        <v>63000</v>
      </c>
      <c r="AN31" s="366">
        <f t="shared" si="21"/>
        <v>63000</v>
      </c>
      <c r="AO31" s="366">
        <f t="shared" si="21"/>
        <v>63000</v>
      </c>
      <c r="AP31" s="366">
        <f t="shared" si="21"/>
        <v>63000</v>
      </c>
      <c r="AQ31" s="366">
        <f t="shared" si="21"/>
        <v>63000</v>
      </c>
      <c r="AR31" s="366">
        <f t="shared" si="21"/>
        <v>63000</v>
      </c>
      <c r="AS31" s="366">
        <f>SUM(AS32:AS36)</f>
        <v>63000</v>
      </c>
      <c r="AT31" s="366">
        <f t="shared" si="21"/>
        <v>63000</v>
      </c>
      <c r="AU31" s="366">
        <f t="shared" si="21"/>
        <v>63000</v>
      </c>
      <c r="AV31" s="366">
        <f t="shared" si="21"/>
        <v>63000</v>
      </c>
      <c r="AW31" s="366">
        <f t="shared" si="21"/>
        <v>63000</v>
      </c>
      <c r="AX31" s="366">
        <f t="shared" si="21"/>
        <v>63000</v>
      </c>
      <c r="AY31" s="366">
        <f t="shared" si="21"/>
        <v>63000</v>
      </c>
      <c r="AZ31" s="366">
        <f t="shared" si="21"/>
        <v>63000</v>
      </c>
      <c r="BA31" s="366">
        <f t="shared" si="21"/>
        <v>63000</v>
      </c>
      <c r="BB31" s="366">
        <f t="shared" si="21"/>
        <v>63000</v>
      </c>
      <c r="BC31" s="366">
        <f t="shared" si="21"/>
        <v>63000</v>
      </c>
    </row>
    <row r="32" spans="1:56" s="238" customFormat="1" ht="12" customHeight="1" x14ac:dyDescent="0.2">
      <c r="A32" s="59"/>
      <c r="B32" s="167" t="str">
        <f>'(0) Assumptions Liquid Assets'!B9</f>
        <v>Public sector (assets qualifying for 0% risk-weighting)</v>
      </c>
      <c r="C32" s="544"/>
      <c r="D32" s="231">
        <f t="shared" si="18"/>
        <v>2000000</v>
      </c>
      <c r="E32" s="59"/>
      <c r="F32" s="533">
        <v>40000</v>
      </c>
      <c r="G32" s="533">
        <v>40000</v>
      </c>
      <c r="H32" s="533">
        <v>40000</v>
      </c>
      <c r="I32" s="533">
        <v>40000</v>
      </c>
      <c r="J32" s="533">
        <v>40000</v>
      </c>
      <c r="K32" s="533">
        <v>40000</v>
      </c>
      <c r="L32" s="533">
        <v>40000</v>
      </c>
      <c r="M32" s="533">
        <v>40000</v>
      </c>
      <c r="N32" s="533">
        <v>40000</v>
      </c>
      <c r="O32" s="533">
        <v>40000</v>
      </c>
      <c r="P32" s="533">
        <v>40000</v>
      </c>
      <c r="Q32" s="533">
        <v>40000</v>
      </c>
      <c r="R32" s="533">
        <v>40000</v>
      </c>
      <c r="S32" s="533">
        <v>40000</v>
      </c>
      <c r="T32" s="533">
        <v>40000</v>
      </c>
      <c r="U32" s="533">
        <v>40000</v>
      </c>
      <c r="V32" s="533">
        <v>40000</v>
      </c>
      <c r="W32" s="533">
        <v>40000</v>
      </c>
      <c r="X32" s="533">
        <v>40000</v>
      </c>
      <c r="Y32" s="533">
        <v>40000</v>
      </c>
      <c r="Z32" s="533">
        <v>40000</v>
      </c>
      <c r="AA32" s="533">
        <v>40000</v>
      </c>
      <c r="AB32" s="533">
        <v>40000</v>
      </c>
      <c r="AC32" s="533">
        <v>40000</v>
      </c>
      <c r="AD32" s="533">
        <v>40000</v>
      </c>
      <c r="AE32" s="533">
        <v>40000</v>
      </c>
      <c r="AF32" s="533">
        <v>40000</v>
      </c>
      <c r="AG32" s="533">
        <v>40000</v>
      </c>
      <c r="AH32" s="533">
        <v>40000</v>
      </c>
      <c r="AI32" s="533">
        <v>40000</v>
      </c>
      <c r="AJ32" s="533">
        <v>40000</v>
      </c>
      <c r="AK32" s="533">
        <v>40000</v>
      </c>
      <c r="AL32" s="533">
        <v>40000</v>
      </c>
      <c r="AM32" s="533">
        <v>40000</v>
      </c>
      <c r="AN32" s="533">
        <v>40000</v>
      </c>
      <c r="AO32" s="533">
        <v>40000</v>
      </c>
      <c r="AP32" s="533">
        <v>40000</v>
      </c>
      <c r="AQ32" s="533">
        <v>40000</v>
      </c>
      <c r="AR32" s="533">
        <v>40000</v>
      </c>
      <c r="AS32" s="533">
        <v>40000</v>
      </c>
      <c r="AT32" s="533">
        <v>40000</v>
      </c>
      <c r="AU32" s="533">
        <v>40000</v>
      </c>
      <c r="AV32" s="533">
        <v>40000</v>
      </c>
      <c r="AW32" s="533">
        <v>40000</v>
      </c>
      <c r="AX32" s="533">
        <v>40000</v>
      </c>
      <c r="AY32" s="533">
        <v>40000</v>
      </c>
      <c r="AZ32" s="533">
        <v>40000</v>
      </c>
      <c r="BA32" s="533">
        <v>40000</v>
      </c>
      <c r="BB32" s="533">
        <v>40000</v>
      </c>
      <c r="BC32" s="533">
        <v>40000</v>
      </c>
    </row>
    <row r="33" spans="1:55" s="238" customFormat="1" ht="12" customHeight="1" x14ac:dyDescent="0.2">
      <c r="A33" s="59"/>
      <c r="B33" s="168" t="str">
        <f>'(0) Assumptions Liquid Assets'!B10</f>
        <v>Public sector (assets qualifying for 20% risk-weighting)</v>
      </c>
      <c r="C33" s="544"/>
      <c r="D33" s="231">
        <f t="shared" si="18"/>
        <v>1000000</v>
      </c>
      <c r="E33" s="59"/>
      <c r="F33" s="533">
        <v>20000</v>
      </c>
      <c r="G33" s="533">
        <v>20000</v>
      </c>
      <c r="H33" s="533">
        <v>20000</v>
      </c>
      <c r="I33" s="533">
        <v>20000</v>
      </c>
      <c r="J33" s="533">
        <v>20000</v>
      </c>
      <c r="K33" s="533">
        <v>20000</v>
      </c>
      <c r="L33" s="533">
        <v>20000</v>
      </c>
      <c r="M33" s="533">
        <v>20000</v>
      </c>
      <c r="N33" s="533">
        <v>20000</v>
      </c>
      <c r="O33" s="533">
        <v>20000</v>
      </c>
      <c r="P33" s="533">
        <v>20000</v>
      </c>
      <c r="Q33" s="533">
        <v>20000</v>
      </c>
      <c r="R33" s="533">
        <v>20000</v>
      </c>
      <c r="S33" s="533">
        <v>20000</v>
      </c>
      <c r="T33" s="533">
        <v>20000</v>
      </c>
      <c r="U33" s="533">
        <v>20000</v>
      </c>
      <c r="V33" s="533">
        <v>20000</v>
      </c>
      <c r="W33" s="533">
        <v>20000</v>
      </c>
      <c r="X33" s="533">
        <v>20000</v>
      </c>
      <c r="Y33" s="533">
        <v>20000</v>
      </c>
      <c r="Z33" s="533">
        <v>20000</v>
      </c>
      <c r="AA33" s="533">
        <v>20000</v>
      </c>
      <c r="AB33" s="533">
        <v>20000</v>
      </c>
      <c r="AC33" s="533">
        <v>20000</v>
      </c>
      <c r="AD33" s="533">
        <v>20000</v>
      </c>
      <c r="AE33" s="533">
        <v>20000</v>
      </c>
      <c r="AF33" s="533">
        <v>20000</v>
      </c>
      <c r="AG33" s="533">
        <v>20000</v>
      </c>
      <c r="AH33" s="533">
        <v>20000</v>
      </c>
      <c r="AI33" s="533">
        <v>20000</v>
      </c>
      <c r="AJ33" s="533">
        <v>20000</v>
      </c>
      <c r="AK33" s="533">
        <v>20000</v>
      </c>
      <c r="AL33" s="533">
        <v>20000</v>
      </c>
      <c r="AM33" s="533">
        <v>20000</v>
      </c>
      <c r="AN33" s="533">
        <v>20000</v>
      </c>
      <c r="AO33" s="533">
        <v>20000</v>
      </c>
      <c r="AP33" s="533">
        <v>20000</v>
      </c>
      <c r="AQ33" s="533">
        <v>20000</v>
      </c>
      <c r="AR33" s="533">
        <v>20000</v>
      </c>
      <c r="AS33" s="533">
        <v>20000</v>
      </c>
      <c r="AT33" s="533">
        <v>20000</v>
      </c>
      <c r="AU33" s="533">
        <v>20000</v>
      </c>
      <c r="AV33" s="533">
        <v>20000</v>
      </c>
      <c r="AW33" s="533">
        <v>20000</v>
      </c>
      <c r="AX33" s="533">
        <v>20000</v>
      </c>
      <c r="AY33" s="533">
        <v>20000</v>
      </c>
      <c r="AZ33" s="533">
        <v>20000</v>
      </c>
      <c r="BA33" s="533">
        <v>20000</v>
      </c>
      <c r="BB33" s="533">
        <v>20000</v>
      </c>
      <c r="BC33" s="533">
        <v>20000</v>
      </c>
    </row>
    <row r="34" spans="1:55" s="238" customFormat="1" ht="12" customHeight="1" x14ac:dyDescent="0.2">
      <c r="A34" s="59"/>
      <c r="B34" s="168" t="str">
        <f>'(0) Assumptions Liquid Assets'!B11</f>
        <v>Financial (bank/non-bank) institutions</v>
      </c>
      <c r="C34" s="544"/>
      <c r="D34" s="231">
        <f t="shared" si="18"/>
        <v>50000</v>
      </c>
      <c r="E34" s="59"/>
      <c r="F34" s="533">
        <v>1000</v>
      </c>
      <c r="G34" s="533">
        <v>1000</v>
      </c>
      <c r="H34" s="533">
        <v>1000</v>
      </c>
      <c r="I34" s="533">
        <v>1000</v>
      </c>
      <c r="J34" s="533">
        <v>1000</v>
      </c>
      <c r="K34" s="533">
        <v>1000</v>
      </c>
      <c r="L34" s="533">
        <v>1000</v>
      </c>
      <c r="M34" s="533">
        <v>1000</v>
      </c>
      <c r="N34" s="533">
        <v>1000</v>
      </c>
      <c r="O34" s="533">
        <v>1000</v>
      </c>
      <c r="P34" s="533">
        <v>1000</v>
      </c>
      <c r="Q34" s="533">
        <v>1000</v>
      </c>
      <c r="R34" s="533">
        <v>1000</v>
      </c>
      <c r="S34" s="533">
        <v>1000</v>
      </c>
      <c r="T34" s="533">
        <v>1000</v>
      </c>
      <c r="U34" s="533">
        <v>1000</v>
      </c>
      <c r="V34" s="533">
        <v>1000</v>
      </c>
      <c r="W34" s="533">
        <v>1000</v>
      </c>
      <c r="X34" s="533">
        <v>1000</v>
      </c>
      <c r="Y34" s="533">
        <v>1000</v>
      </c>
      <c r="Z34" s="533">
        <v>1000</v>
      </c>
      <c r="AA34" s="533">
        <v>1000</v>
      </c>
      <c r="AB34" s="533">
        <v>1000</v>
      </c>
      <c r="AC34" s="533">
        <v>1000</v>
      </c>
      <c r="AD34" s="533">
        <v>1000</v>
      </c>
      <c r="AE34" s="533">
        <v>1000</v>
      </c>
      <c r="AF34" s="533">
        <v>1000</v>
      </c>
      <c r="AG34" s="533">
        <v>1000</v>
      </c>
      <c r="AH34" s="533">
        <v>1000</v>
      </c>
      <c r="AI34" s="533">
        <v>1000</v>
      </c>
      <c r="AJ34" s="533">
        <v>1000</v>
      </c>
      <c r="AK34" s="533">
        <v>1000</v>
      </c>
      <c r="AL34" s="533">
        <v>1000</v>
      </c>
      <c r="AM34" s="533">
        <v>1000</v>
      </c>
      <c r="AN34" s="533">
        <v>1000</v>
      </c>
      <c r="AO34" s="533">
        <v>1000</v>
      </c>
      <c r="AP34" s="533">
        <v>1000</v>
      </c>
      <c r="AQ34" s="533">
        <v>1000</v>
      </c>
      <c r="AR34" s="533">
        <v>1000</v>
      </c>
      <c r="AS34" s="533">
        <v>1000</v>
      </c>
      <c r="AT34" s="533">
        <v>1000</v>
      </c>
      <c r="AU34" s="533">
        <v>1000</v>
      </c>
      <c r="AV34" s="533">
        <v>1000</v>
      </c>
      <c r="AW34" s="533">
        <v>1000</v>
      </c>
      <c r="AX34" s="533">
        <v>1000</v>
      </c>
      <c r="AY34" s="533">
        <v>1000</v>
      </c>
      <c r="AZ34" s="533">
        <v>1000</v>
      </c>
      <c r="BA34" s="533">
        <v>1000</v>
      </c>
      <c r="BB34" s="533">
        <v>1000</v>
      </c>
      <c r="BC34" s="533">
        <v>1000</v>
      </c>
    </row>
    <row r="35" spans="1:55" s="238" customFormat="1" ht="12" customHeight="1" x14ac:dyDescent="0.2">
      <c r="A35" s="59"/>
      <c r="B35" s="167" t="str">
        <f>'(0) Assumptions Liquid Assets'!B12</f>
        <v>Private sector - wholesale (non-financial) corporate</v>
      </c>
      <c r="C35" s="544"/>
      <c r="D35" s="231">
        <f t="shared" si="18"/>
        <v>50000</v>
      </c>
      <c r="E35" s="59"/>
      <c r="F35" s="533">
        <v>1000</v>
      </c>
      <c r="G35" s="533">
        <v>1000</v>
      </c>
      <c r="H35" s="533">
        <v>1000</v>
      </c>
      <c r="I35" s="533">
        <v>1000</v>
      </c>
      <c r="J35" s="533">
        <v>1000</v>
      </c>
      <c r="K35" s="533">
        <v>1000</v>
      </c>
      <c r="L35" s="533">
        <v>1000</v>
      </c>
      <c r="M35" s="533">
        <v>1000</v>
      </c>
      <c r="N35" s="533">
        <v>1000</v>
      </c>
      <c r="O35" s="533">
        <v>1000</v>
      </c>
      <c r="P35" s="533">
        <v>1000</v>
      </c>
      <c r="Q35" s="533">
        <v>1000</v>
      </c>
      <c r="R35" s="533">
        <v>1000</v>
      </c>
      <c r="S35" s="533">
        <v>1000</v>
      </c>
      <c r="T35" s="533">
        <v>1000</v>
      </c>
      <c r="U35" s="533">
        <v>1000</v>
      </c>
      <c r="V35" s="533">
        <v>1000</v>
      </c>
      <c r="W35" s="533">
        <v>1000</v>
      </c>
      <c r="X35" s="533">
        <v>1000</v>
      </c>
      <c r="Y35" s="533">
        <v>1000</v>
      </c>
      <c r="Z35" s="533">
        <v>1000</v>
      </c>
      <c r="AA35" s="533">
        <v>1000</v>
      </c>
      <c r="AB35" s="533">
        <v>1000</v>
      </c>
      <c r="AC35" s="533">
        <v>1000</v>
      </c>
      <c r="AD35" s="533">
        <v>1000</v>
      </c>
      <c r="AE35" s="533">
        <v>1000</v>
      </c>
      <c r="AF35" s="533">
        <v>1000</v>
      </c>
      <c r="AG35" s="533">
        <v>1000</v>
      </c>
      <c r="AH35" s="533">
        <v>1000</v>
      </c>
      <c r="AI35" s="533">
        <v>1000</v>
      </c>
      <c r="AJ35" s="533">
        <v>1000</v>
      </c>
      <c r="AK35" s="533">
        <v>1000</v>
      </c>
      <c r="AL35" s="533">
        <v>1000</v>
      </c>
      <c r="AM35" s="533">
        <v>1000</v>
      </c>
      <c r="AN35" s="533">
        <v>1000</v>
      </c>
      <c r="AO35" s="533">
        <v>1000</v>
      </c>
      <c r="AP35" s="533">
        <v>1000</v>
      </c>
      <c r="AQ35" s="533">
        <v>1000</v>
      </c>
      <c r="AR35" s="533">
        <v>1000</v>
      </c>
      <c r="AS35" s="533">
        <v>1000</v>
      </c>
      <c r="AT35" s="533">
        <v>1000</v>
      </c>
      <c r="AU35" s="533">
        <v>1000</v>
      </c>
      <c r="AV35" s="533">
        <v>1000</v>
      </c>
      <c r="AW35" s="533">
        <v>1000</v>
      </c>
      <c r="AX35" s="533">
        <v>1000</v>
      </c>
      <c r="AY35" s="533">
        <v>1000</v>
      </c>
      <c r="AZ35" s="533">
        <v>1000</v>
      </c>
      <c r="BA35" s="533">
        <v>1000</v>
      </c>
      <c r="BB35" s="533">
        <v>1000</v>
      </c>
      <c r="BC35" s="533">
        <v>1000</v>
      </c>
    </row>
    <row r="36" spans="1:55" s="238" customFormat="1" ht="12" customHeight="1" x14ac:dyDescent="0.2">
      <c r="A36" s="59"/>
      <c r="B36" s="168" t="str">
        <f>'(0) Assumptions Liquid Assets'!B13</f>
        <v>Other eligible securities (investment grade)</v>
      </c>
      <c r="C36" s="544"/>
      <c r="D36" s="231">
        <f t="shared" si="18"/>
        <v>50000</v>
      </c>
      <c r="E36" s="59"/>
      <c r="F36" s="533">
        <v>1000</v>
      </c>
      <c r="G36" s="533">
        <v>1000</v>
      </c>
      <c r="H36" s="533">
        <v>1000</v>
      </c>
      <c r="I36" s="533">
        <v>1000</v>
      </c>
      <c r="J36" s="533">
        <v>1000</v>
      </c>
      <c r="K36" s="533">
        <v>1000</v>
      </c>
      <c r="L36" s="533">
        <v>1000</v>
      </c>
      <c r="M36" s="533">
        <v>1000</v>
      </c>
      <c r="N36" s="533">
        <v>1000</v>
      </c>
      <c r="O36" s="533">
        <v>1000</v>
      </c>
      <c r="P36" s="533">
        <v>1000</v>
      </c>
      <c r="Q36" s="533">
        <v>1000</v>
      </c>
      <c r="R36" s="533">
        <v>1000</v>
      </c>
      <c r="S36" s="533">
        <v>1000</v>
      </c>
      <c r="T36" s="533">
        <v>1000</v>
      </c>
      <c r="U36" s="533">
        <v>1000</v>
      </c>
      <c r="V36" s="533">
        <v>1000</v>
      </c>
      <c r="W36" s="533">
        <v>1000</v>
      </c>
      <c r="X36" s="533">
        <v>1000</v>
      </c>
      <c r="Y36" s="533">
        <v>1000</v>
      </c>
      <c r="Z36" s="533">
        <v>1000</v>
      </c>
      <c r="AA36" s="533">
        <v>1000</v>
      </c>
      <c r="AB36" s="533">
        <v>1000</v>
      </c>
      <c r="AC36" s="533">
        <v>1000</v>
      </c>
      <c r="AD36" s="533">
        <v>1000</v>
      </c>
      <c r="AE36" s="533">
        <v>1000</v>
      </c>
      <c r="AF36" s="533">
        <v>1000</v>
      </c>
      <c r="AG36" s="533">
        <v>1000</v>
      </c>
      <c r="AH36" s="533">
        <v>1000</v>
      </c>
      <c r="AI36" s="533">
        <v>1000</v>
      </c>
      <c r="AJ36" s="533">
        <v>1000</v>
      </c>
      <c r="AK36" s="533">
        <v>1000</v>
      </c>
      <c r="AL36" s="533">
        <v>1000</v>
      </c>
      <c r="AM36" s="533">
        <v>1000</v>
      </c>
      <c r="AN36" s="533">
        <v>1000</v>
      </c>
      <c r="AO36" s="533">
        <v>1000</v>
      </c>
      <c r="AP36" s="533">
        <v>1000</v>
      </c>
      <c r="AQ36" s="533">
        <v>1000</v>
      </c>
      <c r="AR36" s="533">
        <v>1000</v>
      </c>
      <c r="AS36" s="533">
        <v>1000</v>
      </c>
      <c r="AT36" s="533">
        <v>1000</v>
      </c>
      <c r="AU36" s="533">
        <v>1000</v>
      </c>
      <c r="AV36" s="533">
        <v>1000</v>
      </c>
      <c r="AW36" s="533">
        <v>1000</v>
      </c>
      <c r="AX36" s="533">
        <v>1000</v>
      </c>
      <c r="AY36" s="533">
        <v>1000</v>
      </c>
      <c r="AZ36" s="533">
        <v>1000</v>
      </c>
      <c r="BA36" s="533">
        <v>1000</v>
      </c>
      <c r="BB36" s="533">
        <v>1000</v>
      </c>
      <c r="BC36" s="533">
        <v>1000</v>
      </c>
    </row>
    <row r="37" spans="1:55" s="238" customFormat="1" ht="12" customHeight="1" x14ac:dyDescent="0.2">
      <c r="A37" s="59"/>
      <c r="B37" s="165" t="str">
        <f>'(0) Assumptions Liquid Assets'!B14</f>
        <v xml:space="preserve">Bank loans </v>
      </c>
      <c r="C37" s="544"/>
      <c r="D37" s="246">
        <f t="shared" si="18"/>
        <v>50000</v>
      </c>
      <c r="E37" s="59"/>
      <c r="F37" s="361">
        <v>1000</v>
      </c>
      <c r="G37" s="361">
        <v>1000</v>
      </c>
      <c r="H37" s="361">
        <v>1000</v>
      </c>
      <c r="I37" s="361">
        <v>1000</v>
      </c>
      <c r="J37" s="361">
        <v>1000</v>
      </c>
      <c r="K37" s="361">
        <v>1000</v>
      </c>
      <c r="L37" s="361">
        <v>1000</v>
      </c>
      <c r="M37" s="361">
        <v>1000</v>
      </c>
      <c r="N37" s="361">
        <v>1000</v>
      </c>
      <c r="O37" s="361">
        <v>1000</v>
      </c>
      <c r="P37" s="361">
        <v>1000</v>
      </c>
      <c r="Q37" s="361">
        <v>1000</v>
      </c>
      <c r="R37" s="361">
        <v>1000</v>
      </c>
      <c r="S37" s="361">
        <v>1000</v>
      </c>
      <c r="T37" s="361">
        <v>1000</v>
      </c>
      <c r="U37" s="361">
        <v>1000</v>
      </c>
      <c r="V37" s="361">
        <v>1000</v>
      </c>
      <c r="W37" s="361">
        <v>1000</v>
      </c>
      <c r="X37" s="361">
        <v>1000</v>
      </c>
      <c r="Y37" s="361">
        <v>1000</v>
      </c>
      <c r="Z37" s="361">
        <v>1000</v>
      </c>
      <c r="AA37" s="361">
        <v>1000</v>
      </c>
      <c r="AB37" s="361">
        <v>1000</v>
      </c>
      <c r="AC37" s="361">
        <v>1000</v>
      </c>
      <c r="AD37" s="361">
        <v>1000</v>
      </c>
      <c r="AE37" s="361">
        <v>1000</v>
      </c>
      <c r="AF37" s="361">
        <v>1000</v>
      </c>
      <c r="AG37" s="361">
        <v>1000</v>
      </c>
      <c r="AH37" s="361">
        <v>1000</v>
      </c>
      <c r="AI37" s="361">
        <v>1000</v>
      </c>
      <c r="AJ37" s="361">
        <v>1000</v>
      </c>
      <c r="AK37" s="361">
        <v>1000</v>
      </c>
      <c r="AL37" s="361">
        <v>1000</v>
      </c>
      <c r="AM37" s="361">
        <v>1000</v>
      </c>
      <c r="AN37" s="361">
        <v>1000</v>
      </c>
      <c r="AO37" s="361">
        <v>1000</v>
      </c>
      <c r="AP37" s="361">
        <v>1000</v>
      </c>
      <c r="AQ37" s="361">
        <v>1000</v>
      </c>
      <c r="AR37" s="361">
        <v>1000</v>
      </c>
      <c r="AS37" s="361">
        <v>1000</v>
      </c>
      <c r="AT37" s="361">
        <v>1000</v>
      </c>
      <c r="AU37" s="361">
        <v>1000</v>
      </c>
      <c r="AV37" s="361">
        <v>1000</v>
      </c>
      <c r="AW37" s="361">
        <v>1000</v>
      </c>
      <c r="AX37" s="361">
        <v>1000</v>
      </c>
      <c r="AY37" s="361">
        <v>1000</v>
      </c>
      <c r="AZ37" s="361">
        <v>1000</v>
      </c>
      <c r="BA37" s="361">
        <v>1000</v>
      </c>
      <c r="BB37" s="361">
        <v>1000</v>
      </c>
      <c r="BC37" s="361">
        <v>1000</v>
      </c>
    </row>
    <row r="38" spans="1:55" s="26" customFormat="1" ht="12" customHeight="1" x14ac:dyDescent="0.2">
      <c r="A38" s="23"/>
      <c r="B38" s="181"/>
      <c r="C38" s="543"/>
      <c r="D38" s="85"/>
      <c r="E38" s="23"/>
      <c r="F38" s="24"/>
      <c r="G38" s="24"/>
      <c r="H38" s="225"/>
      <c r="I38" s="225"/>
      <c r="J38" s="225"/>
      <c r="K38" s="225"/>
      <c r="L38" s="225"/>
      <c r="M38" s="225"/>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c r="BA38" s="225"/>
      <c r="BB38" s="225"/>
      <c r="BC38" s="225"/>
    </row>
    <row r="39" spans="1:55" s="236" customFormat="1" ht="12" customHeight="1" x14ac:dyDescent="0.2">
      <c r="A39" s="85"/>
      <c r="B39" s="164" t="str">
        <f>'(0) Assumptions Liquid Assets'!B16</f>
        <v>Securities and loans that can be mobilized for secured funding (e.g., repo)</v>
      </c>
      <c r="C39" s="546"/>
      <c r="D39" s="105">
        <f t="shared" si="18"/>
        <v>650000</v>
      </c>
      <c r="E39" s="85"/>
      <c r="F39" s="284">
        <f>F40+F50+F54</f>
        <v>13000</v>
      </c>
      <c r="G39" s="284">
        <f t="shared" ref="G39:BC39" si="22">G40+G50+G54</f>
        <v>13000</v>
      </c>
      <c r="H39" s="284">
        <f t="shared" si="22"/>
        <v>13000</v>
      </c>
      <c r="I39" s="284">
        <f t="shared" si="22"/>
        <v>13000</v>
      </c>
      <c r="J39" s="284">
        <f t="shared" si="22"/>
        <v>13000</v>
      </c>
      <c r="K39" s="284">
        <f t="shared" si="22"/>
        <v>13000</v>
      </c>
      <c r="L39" s="284">
        <f t="shared" si="22"/>
        <v>13000</v>
      </c>
      <c r="M39" s="284">
        <f t="shared" si="22"/>
        <v>13000</v>
      </c>
      <c r="N39" s="284">
        <f t="shared" si="22"/>
        <v>13000</v>
      </c>
      <c r="O39" s="284">
        <f t="shared" si="22"/>
        <v>13000</v>
      </c>
      <c r="P39" s="284">
        <f t="shared" si="22"/>
        <v>13000</v>
      </c>
      <c r="Q39" s="284">
        <f t="shared" si="22"/>
        <v>13000</v>
      </c>
      <c r="R39" s="284">
        <f t="shared" si="22"/>
        <v>13000</v>
      </c>
      <c r="S39" s="284">
        <f t="shared" si="22"/>
        <v>13000</v>
      </c>
      <c r="T39" s="284">
        <f t="shared" si="22"/>
        <v>13000</v>
      </c>
      <c r="U39" s="284">
        <f t="shared" si="22"/>
        <v>13000</v>
      </c>
      <c r="V39" s="284">
        <f t="shared" si="22"/>
        <v>13000</v>
      </c>
      <c r="W39" s="284">
        <f t="shared" si="22"/>
        <v>13000</v>
      </c>
      <c r="X39" s="284">
        <f t="shared" si="22"/>
        <v>13000</v>
      </c>
      <c r="Y39" s="284">
        <f t="shared" si="22"/>
        <v>13000</v>
      </c>
      <c r="Z39" s="284">
        <f t="shared" si="22"/>
        <v>13000</v>
      </c>
      <c r="AA39" s="284">
        <f t="shared" si="22"/>
        <v>13000</v>
      </c>
      <c r="AB39" s="284">
        <f t="shared" si="22"/>
        <v>13000</v>
      </c>
      <c r="AC39" s="284">
        <f t="shared" si="22"/>
        <v>13000</v>
      </c>
      <c r="AD39" s="284">
        <f t="shared" si="22"/>
        <v>13000</v>
      </c>
      <c r="AE39" s="284">
        <f t="shared" si="22"/>
        <v>13000</v>
      </c>
      <c r="AF39" s="284">
        <f t="shared" si="22"/>
        <v>13000</v>
      </c>
      <c r="AG39" s="284">
        <f t="shared" si="22"/>
        <v>13000</v>
      </c>
      <c r="AH39" s="284">
        <f t="shared" si="22"/>
        <v>13000</v>
      </c>
      <c r="AI39" s="284">
        <f t="shared" si="22"/>
        <v>13000</v>
      </c>
      <c r="AJ39" s="284">
        <f t="shared" si="22"/>
        <v>13000</v>
      </c>
      <c r="AK39" s="284">
        <f t="shared" si="22"/>
        <v>13000</v>
      </c>
      <c r="AL39" s="284">
        <f t="shared" si="22"/>
        <v>13000</v>
      </c>
      <c r="AM39" s="284">
        <f t="shared" si="22"/>
        <v>13000</v>
      </c>
      <c r="AN39" s="284">
        <f t="shared" si="22"/>
        <v>13000</v>
      </c>
      <c r="AO39" s="284">
        <f t="shared" si="22"/>
        <v>13000</v>
      </c>
      <c r="AP39" s="284">
        <f t="shared" si="22"/>
        <v>13000</v>
      </c>
      <c r="AQ39" s="284">
        <f t="shared" si="22"/>
        <v>13000</v>
      </c>
      <c r="AR39" s="284">
        <f t="shared" si="22"/>
        <v>13000</v>
      </c>
      <c r="AS39" s="284">
        <f t="shared" si="22"/>
        <v>13000</v>
      </c>
      <c r="AT39" s="284">
        <f t="shared" si="22"/>
        <v>13000</v>
      </c>
      <c r="AU39" s="284">
        <f t="shared" si="22"/>
        <v>13000</v>
      </c>
      <c r="AV39" s="284">
        <f t="shared" si="22"/>
        <v>13000</v>
      </c>
      <c r="AW39" s="284">
        <f t="shared" si="22"/>
        <v>13000</v>
      </c>
      <c r="AX39" s="284">
        <f t="shared" si="22"/>
        <v>13000</v>
      </c>
      <c r="AY39" s="284">
        <f t="shared" si="22"/>
        <v>13000</v>
      </c>
      <c r="AZ39" s="284">
        <f t="shared" si="22"/>
        <v>13000</v>
      </c>
      <c r="BA39" s="284">
        <f t="shared" si="22"/>
        <v>13000</v>
      </c>
      <c r="BB39" s="284">
        <f t="shared" si="22"/>
        <v>13000</v>
      </c>
      <c r="BC39" s="284">
        <f t="shared" si="22"/>
        <v>13000</v>
      </c>
    </row>
    <row r="40" spans="1:55" s="238" customFormat="1" ht="12" customHeight="1" x14ac:dyDescent="0.2">
      <c r="A40" s="59"/>
      <c r="B40" s="166" t="str">
        <f>'(0) Assumptions Liquid Assets'!B17</f>
        <v>Bonds</v>
      </c>
      <c r="C40" s="543"/>
      <c r="D40" s="231">
        <f t="shared" si="18"/>
        <v>500000</v>
      </c>
      <c r="E40" s="59"/>
      <c r="F40" s="366">
        <f>F41+F44+F47</f>
        <v>10000</v>
      </c>
      <c r="G40" s="366">
        <f t="shared" ref="G40:BC40" si="23">G41+G44+G47</f>
        <v>10000</v>
      </c>
      <c r="H40" s="366">
        <f t="shared" si="23"/>
        <v>10000</v>
      </c>
      <c r="I40" s="366">
        <f t="shared" si="23"/>
        <v>10000</v>
      </c>
      <c r="J40" s="366">
        <f t="shared" si="23"/>
        <v>10000</v>
      </c>
      <c r="K40" s="366">
        <f t="shared" si="23"/>
        <v>10000</v>
      </c>
      <c r="L40" s="366">
        <f t="shared" si="23"/>
        <v>10000</v>
      </c>
      <c r="M40" s="366">
        <f t="shared" si="23"/>
        <v>10000</v>
      </c>
      <c r="N40" s="366">
        <f t="shared" si="23"/>
        <v>10000</v>
      </c>
      <c r="O40" s="366">
        <f t="shared" si="23"/>
        <v>10000</v>
      </c>
      <c r="P40" s="366">
        <f t="shared" si="23"/>
        <v>10000</v>
      </c>
      <c r="Q40" s="366">
        <f t="shared" si="23"/>
        <v>10000</v>
      </c>
      <c r="R40" s="366">
        <f t="shared" si="23"/>
        <v>10000</v>
      </c>
      <c r="S40" s="366">
        <f t="shared" si="23"/>
        <v>10000</v>
      </c>
      <c r="T40" s="366">
        <f t="shared" si="23"/>
        <v>10000</v>
      </c>
      <c r="U40" s="366">
        <f t="shared" si="23"/>
        <v>10000</v>
      </c>
      <c r="V40" s="366">
        <f t="shared" si="23"/>
        <v>10000</v>
      </c>
      <c r="W40" s="366">
        <f t="shared" si="23"/>
        <v>10000</v>
      </c>
      <c r="X40" s="366">
        <f t="shared" si="23"/>
        <v>10000</v>
      </c>
      <c r="Y40" s="366">
        <f t="shared" si="23"/>
        <v>10000</v>
      </c>
      <c r="Z40" s="366">
        <f t="shared" si="23"/>
        <v>10000</v>
      </c>
      <c r="AA40" s="366">
        <f t="shared" si="23"/>
        <v>10000</v>
      </c>
      <c r="AB40" s="366">
        <f t="shared" si="23"/>
        <v>10000</v>
      </c>
      <c r="AC40" s="366">
        <f t="shared" si="23"/>
        <v>10000</v>
      </c>
      <c r="AD40" s="366">
        <f t="shared" si="23"/>
        <v>10000</v>
      </c>
      <c r="AE40" s="366">
        <f t="shared" si="23"/>
        <v>10000</v>
      </c>
      <c r="AF40" s="366">
        <f t="shared" si="23"/>
        <v>10000</v>
      </c>
      <c r="AG40" s="366">
        <f t="shared" si="23"/>
        <v>10000</v>
      </c>
      <c r="AH40" s="366">
        <f t="shared" si="23"/>
        <v>10000</v>
      </c>
      <c r="AI40" s="366">
        <f t="shared" si="23"/>
        <v>10000</v>
      </c>
      <c r="AJ40" s="366">
        <f t="shared" si="23"/>
        <v>10000</v>
      </c>
      <c r="AK40" s="366">
        <f t="shared" si="23"/>
        <v>10000</v>
      </c>
      <c r="AL40" s="366">
        <f t="shared" si="23"/>
        <v>10000</v>
      </c>
      <c r="AM40" s="366">
        <f t="shared" si="23"/>
        <v>10000</v>
      </c>
      <c r="AN40" s="366">
        <f t="shared" si="23"/>
        <v>10000</v>
      </c>
      <c r="AO40" s="366">
        <f t="shared" si="23"/>
        <v>10000</v>
      </c>
      <c r="AP40" s="366">
        <f t="shared" si="23"/>
        <v>10000</v>
      </c>
      <c r="AQ40" s="366">
        <f t="shared" si="23"/>
        <v>10000</v>
      </c>
      <c r="AR40" s="366">
        <f t="shared" si="23"/>
        <v>10000</v>
      </c>
      <c r="AS40" s="366">
        <f t="shared" si="23"/>
        <v>10000</v>
      </c>
      <c r="AT40" s="366">
        <f t="shared" si="23"/>
        <v>10000</v>
      </c>
      <c r="AU40" s="366">
        <f t="shared" si="23"/>
        <v>10000</v>
      </c>
      <c r="AV40" s="366">
        <f t="shared" si="23"/>
        <v>10000</v>
      </c>
      <c r="AW40" s="366">
        <f t="shared" si="23"/>
        <v>10000</v>
      </c>
      <c r="AX40" s="366">
        <f t="shared" si="23"/>
        <v>10000</v>
      </c>
      <c r="AY40" s="366">
        <f t="shared" si="23"/>
        <v>10000</v>
      </c>
      <c r="AZ40" s="366">
        <f t="shared" si="23"/>
        <v>10000</v>
      </c>
      <c r="BA40" s="366">
        <f t="shared" si="23"/>
        <v>10000</v>
      </c>
      <c r="BB40" s="366">
        <f t="shared" si="23"/>
        <v>10000</v>
      </c>
      <c r="BC40" s="366">
        <f t="shared" si="23"/>
        <v>10000</v>
      </c>
    </row>
    <row r="41" spans="1:55" s="238" customFormat="1" ht="12" customHeight="1" x14ac:dyDescent="0.2">
      <c r="A41" s="59"/>
      <c r="B41" s="168" t="str">
        <f>'(0) Assumptions Liquid Assets'!B18</f>
        <v>Public sector entities (all)</v>
      </c>
      <c r="C41" s="543"/>
      <c r="D41" s="231">
        <f t="shared" si="18"/>
        <v>300000</v>
      </c>
      <c r="E41" s="59"/>
      <c r="F41" s="366">
        <f>F42+F43</f>
        <v>6000</v>
      </c>
      <c r="G41" s="366">
        <f t="shared" ref="G41:BC41" si="24">G42+G43</f>
        <v>6000</v>
      </c>
      <c r="H41" s="366">
        <f t="shared" si="24"/>
        <v>6000</v>
      </c>
      <c r="I41" s="366">
        <f t="shared" si="24"/>
        <v>6000</v>
      </c>
      <c r="J41" s="366">
        <f t="shared" si="24"/>
        <v>6000</v>
      </c>
      <c r="K41" s="366">
        <f t="shared" si="24"/>
        <v>6000</v>
      </c>
      <c r="L41" s="366">
        <f t="shared" si="24"/>
        <v>6000</v>
      </c>
      <c r="M41" s="366">
        <f t="shared" si="24"/>
        <v>6000</v>
      </c>
      <c r="N41" s="366">
        <f t="shared" si="24"/>
        <v>6000</v>
      </c>
      <c r="O41" s="366">
        <f t="shared" si="24"/>
        <v>6000</v>
      </c>
      <c r="P41" s="366">
        <f t="shared" si="24"/>
        <v>6000</v>
      </c>
      <c r="Q41" s="366">
        <f t="shared" si="24"/>
        <v>6000</v>
      </c>
      <c r="R41" s="366">
        <f t="shared" si="24"/>
        <v>6000</v>
      </c>
      <c r="S41" s="366">
        <f t="shared" si="24"/>
        <v>6000</v>
      </c>
      <c r="T41" s="366">
        <f t="shared" si="24"/>
        <v>6000</v>
      </c>
      <c r="U41" s="366">
        <f t="shared" si="24"/>
        <v>6000</v>
      </c>
      <c r="V41" s="366">
        <f t="shared" si="24"/>
        <v>6000</v>
      </c>
      <c r="W41" s="366">
        <f t="shared" si="24"/>
        <v>6000</v>
      </c>
      <c r="X41" s="366">
        <f t="shared" si="24"/>
        <v>6000</v>
      </c>
      <c r="Y41" s="366">
        <f t="shared" si="24"/>
        <v>6000</v>
      </c>
      <c r="Z41" s="366">
        <f t="shared" si="24"/>
        <v>6000</v>
      </c>
      <c r="AA41" s="366">
        <f t="shared" si="24"/>
        <v>6000</v>
      </c>
      <c r="AB41" s="366">
        <f t="shared" si="24"/>
        <v>6000</v>
      </c>
      <c r="AC41" s="366">
        <f t="shared" si="24"/>
        <v>6000</v>
      </c>
      <c r="AD41" s="366">
        <f t="shared" si="24"/>
        <v>6000</v>
      </c>
      <c r="AE41" s="366">
        <f t="shared" si="24"/>
        <v>6000</v>
      </c>
      <c r="AF41" s="366">
        <f t="shared" si="24"/>
        <v>6000</v>
      </c>
      <c r="AG41" s="366">
        <f t="shared" si="24"/>
        <v>6000</v>
      </c>
      <c r="AH41" s="366">
        <f t="shared" si="24"/>
        <v>6000</v>
      </c>
      <c r="AI41" s="366">
        <f t="shared" si="24"/>
        <v>6000</v>
      </c>
      <c r="AJ41" s="366">
        <f t="shared" si="24"/>
        <v>6000</v>
      </c>
      <c r="AK41" s="366">
        <f t="shared" si="24"/>
        <v>6000</v>
      </c>
      <c r="AL41" s="366">
        <f t="shared" si="24"/>
        <v>6000</v>
      </c>
      <c r="AM41" s="366">
        <f t="shared" si="24"/>
        <v>6000</v>
      </c>
      <c r="AN41" s="366">
        <f t="shared" si="24"/>
        <v>6000</v>
      </c>
      <c r="AO41" s="366">
        <f t="shared" si="24"/>
        <v>6000</v>
      </c>
      <c r="AP41" s="366">
        <f t="shared" si="24"/>
        <v>6000</v>
      </c>
      <c r="AQ41" s="366">
        <f t="shared" si="24"/>
        <v>6000</v>
      </c>
      <c r="AR41" s="366">
        <f t="shared" si="24"/>
        <v>6000</v>
      </c>
      <c r="AS41" s="366">
        <f t="shared" si="24"/>
        <v>6000</v>
      </c>
      <c r="AT41" s="366">
        <f t="shared" si="24"/>
        <v>6000</v>
      </c>
      <c r="AU41" s="366">
        <f t="shared" si="24"/>
        <v>6000</v>
      </c>
      <c r="AV41" s="366">
        <f t="shared" si="24"/>
        <v>6000</v>
      </c>
      <c r="AW41" s="366">
        <f t="shared" si="24"/>
        <v>6000</v>
      </c>
      <c r="AX41" s="366">
        <f t="shared" si="24"/>
        <v>6000</v>
      </c>
      <c r="AY41" s="366">
        <f t="shared" si="24"/>
        <v>6000</v>
      </c>
      <c r="AZ41" s="366">
        <f t="shared" si="24"/>
        <v>6000</v>
      </c>
      <c r="BA41" s="366">
        <f t="shared" si="24"/>
        <v>6000</v>
      </c>
      <c r="BB41" s="366">
        <f t="shared" si="24"/>
        <v>6000</v>
      </c>
      <c r="BC41" s="366">
        <f t="shared" si="24"/>
        <v>6000</v>
      </c>
    </row>
    <row r="42" spans="1:55" s="238" customFormat="1" ht="12" customHeight="1" x14ac:dyDescent="0.2">
      <c r="A42" s="59"/>
      <c r="B42" s="174" t="str">
        <f>'(0) Assumptions Liquid Assets'!B19</f>
        <v>Investment grade</v>
      </c>
      <c r="C42" s="544"/>
      <c r="D42" s="231">
        <f t="shared" si="18"/>
        <v>250000</v>
      </c>
      <c r="E42" s="59"/>
      <c r="F42" s="533">
        <v>5000</v>
      </c>
      <c r="G42" s="533">
        <v>5000</v>
      </c>
      <c r="H42" s="533">
        <v>5000</v>
      </c>
      <c r="I42" s="533">
        <v>5000</v>
      </c>
      <c r="J42" s="533">
        <v>5000</v>
      </c>
      <c r="K42" s="533">
        <v>5000</v>
      </c>
      <c r="L42" s="533">
        <v>5000</v>
      </c>
      <c r="M42" s="533">
        <v>5000</v>
      </c>
      <c r="N42" s="533">
        <v>5000</v>
      </c>
      <c r="O42" s="533">
        <v>5000</v>
      </c>
      <c r="P42" s="533">
        <v>5000</v>
      </c>
      <c r="Q42" s="533">
        <v>5000</v>
      </c>
      <c r="R42" s="533">
        <v>5000</v>
      </c>
      <c r="S42" s="533">
        <v>5000</v>
      </c>
      <c r="T42" s="533">
        <v>5000</v>
      </c>
      <c r="U42" s="533">
        <v>5000</v>
      </c>
      <c r="V42" s="533">
        <v>5000</v>
      </c>
      <c r="W42" s="533">
        <v>5000</v>
      </c>
      <c r="X42" s="533">
        <v>5000</v>
      </c>
      <c r="Y42" s="533">
        <v>5000</v>
      </c>
      <c r="Z42" s="533">
        <v>5000</v>
      </c>
      <c r="AA42" s="533">
        <v>5000</v>
      </c>
      <c r="AB42" s="533">
        <v>5000</v>
      </c>
      <c r="AC42" s="533">
        <v>5000</v>
      </c>
      <c r="AD42" s="533">
        <v>5000</v>
      </c>
      <c r="AE42" s="533">
        <v>5000</v>
      </c>
      <c r="AF42" s="533">
        <v>5000</v>
      </c>
      <c r="AG42" s="533">
        <v>5000</v>
      </c>
      <c r="AH42" s="533">
        <v>5000</v>
      </c>
      <c r="AI42" s="533">
        <v>5000</v>
      </c>
      <c r="AJ42" s="533">
        <v>5000</v>
      </c>
      <c r="AK42" s="533">
        <v>5000</v>
      </c>
      <c r="AL42" s="533">
        <v>5000</v>
      </c>
      <c r="AM42" s="533">
        <v>5000</v>
      </c>
      <c r="AN42" s="533">
        <v>5000</v>
      </c>
      <c r="AO42" s="533">
        <v>5000</v>
      </c>
      <c r="AP42" s="533">
        <v>5000</v>
      </c>
      <c r="AQ42" s="533">
        <v>5000</v>
      </c>
      <c r="AR42" s="533">
        <v>5000</v>
      </c>
      <c r="AS42" s="533">
        <v>5000</v>
      </c>
      <c r="AT42" s="533">
        <v>5000</v>
      </c>
      <c r="AU42" s="533">
        <v>5000</v>
      </c>
      <c r="AV42" s="533">
        <v>5000</v>
      </c>
      <c r="AW42" s="533">
        <v>5000</v>
      </c>
      <c r="AX42" s="533">
        <v>5000</v>
      </c>
      <c r="AY42" s="533">
        <v>5000</v>
      </c>
      <c r="AZ42" s="533">
        <v>5000</v>
      </c>
      <c r="BA42" s="533">
        <v>5000</v>
      </c>
      <c r="BB42" s="533">
        <v>5000</v>
      </c>
      <c r="BC42" s="533">
        <v>5000</v>
      </c>
    </row>
    <row r="43" spans="1:55" s="238" customFormat="1" ht="12" customHeight="1" x14ac:dyDescent="0.2">
      <c r="A43" s="59"/>
      <c r="B43" s="174" t="str">
        <f>'(0) Assumptions Liquid Assets'!B20</f>
        <v>Non-investment grade</v>
      </c>
      <c r="C43" s="544"/>
      <c r="D43" s="231">
        <f t="shared" si="18"/>
        <v>50000</v>
      </c>
      <c r="E43" s="59"/>
      <c r="F43" s="533">
        <v>1000</v>
      </c>
      <c r="G43" s="533">
        <v>1000</v>
      </c>
      <c r="H43" s="533">
        <v>1000</v>
      </c>
      <c r="I43" s="533">
        <v>1000</v>
      </c>
      <c r="J43" s="533">
        <v>1000</v>
      </c>
      <c r="K43" s="533">
        <v>1000</v>
      </c>
      <c r="L43" s="533">
        <v>1000</v>
      </c>
      <c r="M43" s="533">
        <v>1000</v>
      </c>
      <c r="N43" s="533">
        <v>1000</v>
      </c>
      <c r="O43" s="533">
        <v>1000</v>
      </c>
      <c r="P43" s="533">
        <v>1000</v>
      </c>
      <c r="Q43" s="533">
        <v>1000</v>
      </c>
      <c r="R43" s="533">
        <v>1000</v>
      </c>
      <c r="S43" s="533">
        <v>1000</v>
      </c>
      <c r="T43" s="533">
        <v>1000</v>
      </c>
      <c r="U43" s="533">
        <v>1000</v>
      </c>
      <c r="V43" s="533">
        <v>1000</v>
      </c>
      <c r="W43" s="533">
        <v>1000</v>
      </c>
      <c r="X43" s="533">
        <v>1000</v>
      </c>
      <c r="Y43" s="533">
        <v>1000</v>
      </c>
      <c r="Z43" s="533">
        <v>1000</v>
      </c>
      <c r="AA43" s="533">
        <v>1000</v>
      </c>
      <c r="AB43" s="533">
        <v>1000</v>
      </c>
      <c r="AC43" s="533">
        <v>1000</v>
      </c>
      <c r="AD43" s="533">
        <v>1000</v>
      </c>
      <c r="AE43" s="533">
        <v>1000</v>
      </c>
      <c r="AF43" s="533">
        <v>1000</v>
      </c>
      <c r="AG43" s="533">
        <v>1000</v>
      </c>
      <c r="AH43" s="533">
        <v>1000</v>
      </c>
      <c r="AI43" s="533">
        <v>1000</v>
      </c>
      <c r="AJ43" s="533">
        <v>1000</v>
      </c>
      <c r="AK43" s="533">
        <v>1000</v>
      </c>
      <c r="AL43" s="533">
        <v>1000</v>
      </c>
      <c r="AM43" s="533">
        <v>1000</v>
      </c>
      <c r="AN43" s="533">
        <v>1000</v>
      </c>
      <c r="AO43" s="533">
        <v>1000</v>
      </c>
      <c r="AP43" s="533">
        <v>1000</v>
      </c>
      <c r="AQ43" s="533">
        <v>1000</v>
      </c>
      <c r="AR43" s="533">
        <v>1000</v>
      </c>
      <c r="AS43" s="533">
        <v>1000</v>
      </c>
      <c r="AT43" s="533">
        <v>1000</v>
      </c>
      <c r="AU43" s="533">
        <v>1000</v>
      </c>
      <c r="AV43" s="533">
        <v>1000</v>
      </c>
      <c r="AW43" s="533">
        <v>1000</v>
      </c>
      <c r="AX43" s="533">
        <v>1000</v>
      </c>
      <c r="AY43" s="533">
        <v>1000</v>
      </c>
      <c r="AZ43" s="533">
        <v>1000</v>
      </c>
      <c r="BA43" s="533">
        <v>1000</v>
      </c>
      <c r="BB43" s="533">
        <v>1000</v>
      </c>
      <c r="BC43" s="533">
        <v>1000</v>
      </c>
    </row>
    <row r="44" spans="1:55" s="238" customFormat="1" ht="12" customHeight="1" x14ac:dyDescent="0.2">
      <c r="A44" s="59"/>
      <c r="B44" s="168" t="str">
        <f>'(0) Assumptions Liquid Assets'!B21</f>
        <v>Financial (bank/non-bank) institutions</v>
      </c>
      <c r="C44" s="543"/>
      <c r="D44" s="231">
        <f t="shared" si="18"/>
        <v>100000</v>
      </c>
      <c r="E44" s="59"/>
      <c r="F44" s="366">
        <f>F45+F46</f>
        <v>2000</v>
      </c>
      <c r="G44" s="366">
        <f t="shared" ref="G44:BC44" si="25">G45+G46</f>
        <v>2000</v>
      </c>
      <c r="H44" s="366">
        <f t="shared" si="25"/>
        <v>2000</v>
      </c>
      <c r="I44" s="366">
        <f t="shared" si="25"/>
        <v>2000</v>
      </c>
      <c r="J44" s="366">
        <f t="shared" si="25"/>
        <v>2000</v>
      </c>
      <c r="K44" s="366">
        <f t="shared" si="25"/>
        <v>2000</v>
      </c>
      <c r="L44" s="366">
        <f t="shared" si="25"/>
        <v>2000</v>
      </c>
      <c r="M44" s="366">
        <f t="shared" si="25"/>
        <v>2000</v>
      </c>
      <c r="N44" s="366">
        <f t="shared" si="25"/>
        <v>2000</v>
      </c>
      <c r="O44" s="366">
        <f t="shared" si="25"/>
        <v>2000</v>
      </c>
      <c r="P44" s="366">
        <f t="shared" si="25"/>
        <v>2000</v>
      </c>
      <c r="Q44" s="366">
        <f t="shared" si="25"/>
        <v>2000</v>
      </c>
      <c r="R44" s="366">
        <f t="shared" si="25"/>
        <v>2000</v>
      </c>
      <c r="S44" s="366">
        <f t="shared" si="25"/>
        <v>2000</v>
      </c>
      <c r="T44" s="366">
        <f t="shared" si="25"/>
        <v>2000</v>
      </c>
      <c r="U44" s="366">
        <f t="shared" si="25"/>
        <v>2000</v>
      </c>
      <c r="V44" s="366">
        <f t="shared" si="25"/>
        <v>2000</v>
      </c>
      <c r="W44" s="366">
        <f t="shared" si="25"/>
        <v>2000</v>
      </c>
      <c r="X44" s="366">
        <f t="shared" si="25"/>
        <v>2000</v>
      </c>
      <c r="Y44" s="366">
        <f t="shared" si="25"/>
        <v>2000</v>
      </c>
      <c r="Z44" s="366">
        <f t="shared" si="25"/>
        <v>2000</v>
      </c>
      <c r="AA44" s="366">
        <f t="shared" si="25"/>
        <v>2000</v>
      </c>
      <c r="AB44" s="366">
        <f t="shared" si="25"/>
        <v>2000</v>
      </c>
      <c r="AC44" s="366">
        <f t="shared" si="25"/>
        <v>2000</v>
      </c>
      <c r="AD44" s="366">
        <f t="shared" si="25"/>
        <v>2000</v>
      </c>
      <c r="AE44" s="366">
        <f t="shared" si="25"/>
        <v>2000</v>
      </c>
      <c r="AF44" s="366">
        <f t="shared" si="25"/>
        <v>2000</v>
      </c>
      <c r="AG44" s="366">
        <f t="shared" si="25"/>
        <v>2000</v>
      </c>
      <c r="AH44" s="366">
        <f t="shared" si="25"/>
        <v>2000</v>
      </c>
      <c r="AI44" s="366">
        <f t="shared" si="25"/>
        <v>2000</v>
      </c>
      <c r="AJ44" s="366">
        <f t="shared" si="25"/>
        <v>2000</v>
      </c>
      <c r="AK44" s="366">
        <f t="shared" si="25"/>
        <v>2000</v>
      </c>
      <c r="AL44" s="366">
        <f t="shared" si="25"/>
        <v>2000</v>
      </c>
      <c r="AM44" s="366">
        <f t="shared" si="25"/>
        <v>2000</v>
      </c>
      <c r="AN44" s="366">
        <f t="shared" si="25"/>
        <v>2000</v>
      </c>
      <c r="AO44" s="366">
        <f t="shared" si="25"/>
        <v>2000</v>
      </c>
      <c r="AP44" s="366">
        <f t="shared" si="25"/>
        <v>2000</v>
      </c>
      <c r="AQ44" s="366">
        <f t="shared" si="25"/>
        <v>2000</v>
      </c>
      <c r="AR44" s="366">
        <f t="shared" si="25"/>
        <v>2000</v>
      </c>
      <c r="AS44" s="366">
        <f t="shared" si="25"/>
        <v>2000</v>
      </c>
      <c r="AT44" s="366">
        <f t="shared" si="25"/>
        <v>2000</v>
      </c>
      <c r="AU44" s="366">
        <f t="shared" si="25"/>
        <v>2000</v>
      </c>
      <c r="AV44" s="366">
        <f t="shared" si="25"/>
        <v>2000</v>
      </c>
      <c r="AW44" s="366">
        <f t="shared" si="25"/>
        <v>2000</v>
      </c>
      <c r="AX44" s="366">
        <f t="shared" si="25"/>
        <v>2000</v>
      </c>
      <c r="AY44" s="366">
        <f t="shared" si="25"/>
        <v>2000</v>
      </c>
      <c r="AZ44" s="366">
        <f t="shared" si="25"/>
        <v>2000</v>
      </c>
      <c r="BA44" s="366">
        <f t="shared" si="25"/>
        <v>2000</v>
      </c>
      <c r="BB44" s="366">
        <f t="shared" si="25"/>
        <v>2000</v>
      </c>
      <c r="BC44" s="366">
        <f t="shared" si="25"/>
        <v>2000</v>
      </c>
    </row>
    <row r="45" spans="1:55" s="238" customFormat="1" ht="12" customHeight="1" x14ac:dyDescent="0.2">
      <c r="A45" s="59"/>
      <c r="B45" s="174" t="str">
        <f>'(0) Assumptions Liquid Assets'!B22</f>
        <v>Investment grade</v>
      </c>
      <c r="C45" s="544"/>
      <c r="D45" s="231">
        <f t="shared" si="18"/>
        <v>50000</v>
      </c>
      <c r="E45" s="59"/>
      <c r="F45" s="533">
        <v>1000</v>
      </c>
      <c r="G45" s="533">
        <v>1000</v>
      </c>
      <c r="H45" s="533">
        <v>1000</v>
      </c>
      <c r="I45" s="533">
        <v>1000</v>
      </c>
      <c r="J45" s="533">
        <v>1000</v>
      </c>
      <c r="K45" s="533">
        <v>1000</v>
      </c>
      <c r="L45" s="533">
        <v>1000</v>
      </c>
      <c r="M45" s="533">
        <v>1000</v>
      </c>
      <c r="N45" s="533">
        <v>1000</v>
      </c>
      <c r="O45" s="533">
        <v>1000</v>
      </c>
      <c r="P45" s="533">
        <v>1000</v>
      </c>
      <c r="Q45" s="533">
        <v>1000</v>
      </c>
      <c r="R45" s="533">
        <v>1000</v>
      </c>
      <c r="S45" s="533">
        <v>1000</v>
      </c>
      <c r="T45" s="533">
        <v>1000</v>
      </c>
      <c r="U45" s="533">
        <v>1000</v>
      </c>
      <c r="V45" s="533">
        <v>1000</v>
      </c>
      <c r="W45" s="533">
        <v>1000</v>
      </c>
      <c r="X45" s="533">
        <v>1000</v>
      </c>
      <c r="Y45" s="533">
        <v>1000</v>
      </c>
      <c r="Z45" s="533">
        <v>1000</v>
      </c>
      <c r="AA45" s="533">
        <v>1000</v>
      </c>
      <c r="AB45" s="533">
        <v>1000</v>
      </c>
      <c r="AC45" s="533">
        <v>1000</v>
      </c>
      <c r="AD45" s="533">
        <v>1000</v>
      </c>
      <c r="AE45" s="533">
        <v>1000</v>
      </c>
      <c r="AF45" s="533">
        <v>1000</v>
      </c>
      <c r="AG45" s="533">
        <v>1000</v>
      </c>
      <c r="AH45" s="533">
        <v>1000</v>
      </c>
      <c r="AI45" s="533">
        <v>1000</v>
      </c>
      <c r="AJ45" s="533">
        <v>1000</v>
      </c>
      <c r="AK45" s="533">
        <v>1000</v>
      </c>
      <c r="AL45" s="533">
        <v>1000</v>
      </c>
      <c r="AM45" s="533">
        <v>1000</v>
      </c>
      <c r="AN45" s="533">
        <v>1000</v>
      </c>
      <c r="AO45" s="533">
        <v>1000</v>
      </c>
      <c r="AP45" s="533">
        <v>1000</v>
      </c>
      <c r="AQ45" s="533">
        <v>1000</v>
      </c>
      <c r="AR45" s="533">
        <v>1000</v>
      </c>
      <c r="AS45" s="533">
        <v>1000</v>
      </c>
      <c r="AT45" s="533">
        <v>1000</v>
      </c>
      <c r="AU45" s="533">
        <v>1000</v>
      </c>
      <c r="AV45" s="533">
        <v>1000</v>
      </c>
      <c r="AW45" s="533">
        <v>1000</v>
      </c>
      <c r="AX45" s="533">
        <v>1000</v>
      </c>
      <c r="AY45" s="533">
        <v>1000</v>
      </c>
      <c r="AZ45" s="533">
        <v>1000</v>
      </c>
      <c r="BA45" s="533">
        <v>1000</v>
      </c>
      <c r="BB45" s="533">
        <v>1000</v>
      </c>
      <c r="BC45" s="533">
        <v>1000</v>
      </c>
    </row>
    <row r="46" spans="1:55" s="238" customFormat="1" ht="12" customHeight="1" x14ac:dyDescent="0.2">
      <c r="A46" s="59"/>
      <c r="B46" s="174" t="str">
        <f>'(0) Assumptions Liquid Assets'!B23</f>
        <v>Non-investment grade</v>
      </c>
      <c r="C46" s="544"/>
      <c r="D46" s="231">
        <f t="shared" si="18"/>
        <v>50000</v>
      </c>
      <c r="E46" s="59"/>
      <c r="F46" s="533">
        <v>1000</v>
      </c>
      <c r="G46" s="533">
        <v>1000</v>
      </c>
      <c r="H46" s="533">
        <v>1000</v>
      </c>
      <c r="I46" s="533">
        <v>1000</v>
      </c>
      <c r="J46" s="533">
        <v>1000</v>
      </c>
      <c r="K46" s="533">
        <v>1000</v>
      </c>
      <c r="L46" s="533">
        <v>1000</v>
      </c>
      <c r="M46" s="533">
        <v>1000</v>
      </c>
      <c r="N46" s="533">
        <v>1000</v>
      </c>
      <c r="O46" s="533">
        <v>1000</v>
      </c>
      <c r="P46" s="533">
        <v>1000</v>
      </c>
      <c r="Q46" s="533">
        <v>1000</v>
      </c>
      <c r="R46" s="533">
        <v>1000</v>
      </c>
      <c r="S46" s="533">
        <v>1000</v>
      </c>
      <c r="T46" s="533">
        <v>1000</v>
      </c>
      <c r="U46" s="533">
        <v>1000</v>
      </c>
      <c r="V46" s="533">
        <v>1000</v>
      </c>
      <c r="W46" s="533">
        <v>1000</v>
      </c>
      <c r="X46" s="533">
        <v>1000</v>
      </c>
      <c r="Y46" s="533">
        <v>1000</v>
      </c>
      <c r="Z46" s="533">
        <v>1000</v>
      </c>
      <c r="AA46" s="533">
        <v>1000</v>
      </c>
      <c r="AB46" s="533">
        <v>1000</v>
      </c>
      <c r="AC46" s="533">
        <v>1000</v>
      </c>
      <c r="AD46" s="533">
        <v>1000</v>
      </c>
      <c r="AE46" s="533">
        <v>1000</v>
      </c>
      <c r="AF46" s="533">
        <v>1000</v>
      </c>
      <c r="AG46" s="533">
        <v>1000</v>
      </c>
      <c r="AH46" s="533">
        <v>1000</v>
      </c>
      <c r="AI46" s="533">
        <v>1000</v>
      </c>
      <c r="AJ46" s="533">
        <v>1000</v>
      </c>
      <c r="AK46" s="533">
        <v>1000</v>
      </c>
      <c r="AL46" s="533">
        <v>1000</v>
      </c>
      <c r="AM46" s="533">
        <v>1000</v>
      </c>
      <c r="AN46" s="533">
        <v>1000</v>
      </c>
      <c r="AO46" s="533">
        <v>1000</v>
      </c>
      <c r="AP46" s="533">
        <v>1000</v>
      </c>
      <c r="AQ46" s="533">
        <v>1000</v>
      </c>
      <c r="AR46" s="533">
        <v>1000</v>
      </c>
      <c r="AS46" s="533">
        <v>1000</v>
      </c>
      <c r="AT46" s="533">
        <v>1000</v>
      </c>
      <c r="AU46" s="533">
        <v>1000</v>
      </c>
      <c r="AV46" s="533">
        <v>1000</v>
      </c>
      <c r="AW46" s="533">
        <v>1000</v>
      </c>
      <c r="AX46" s="533">
        <v>1000</v>
      </c>
      <c r="AY46" s="533">
        <v>1000</v>
      </c>
      <c r="AZ46" s="533">
        <v>1000</v>
      </c>
      <c r="BA46" s="533">
        <v>1000</v>
      </c>
      <c r="BB46" s="533">
        <v>1000</v>
      </c>
      <c r="BC46" s="533">
        <v>1000</v>
      </c>
    </row>
    <row r="47" spans="1:55" s="238" customFormat="1" ht="12" customHeight="1" x14ac:dyDescent="0.2">
      <c r="A47" s="59"/>
      <c r="B47" s="168" t="str">
        <f>'(0) Assumptions Liquid Assets'!B24</f>
        <v>Private sector - wholesale (non-financial) corporate</v>
      </c>
      <c r="C47" s="543"/>
      <c r="D47" s="231">
        <f t="shared" si="18"/>
        <v>100000</v>
      </c>
      <c r="E47" s="59"/>
      <c r="F47" s="366">
        <f>F48+F49</f>
        <v>2000</v>
      </c>
      <c r="G47" s="366">
        <f t="shared" ref="G47:BC47" si="26">G48+G49</f>
        <v>2000</v>
      </c>
      <c r="H47" s="366">
        <f t="shared" si="26"/>
        <v>2000</v>
      </c>
      <c r="I47" s="366">
        <f t="shared" si="26"/>
        <v>2000</v>
      </c>
      <c r="J47" s="366">
        <f t="shared" si="26"/>
        <v>2000</v>
      </c>
      <c r="K47" s="366">
        <f t="shared" si="26"/>
        <v>2000</v>
      </c>
      <c r="L47" s="366">
        <f t="shared" si="26"/>
        <v>2000</v>
      </c>
      <c r="M47" s="366">
        <f t="shared" si="26"/>
        <v>2000</v>
      </c>
      <c r="N47" s="366">
        <f t="shared" si="26"/>
        <v>2000</v>
      </c>
      <c r="O47" s="366">
        <f t="shared" si="26"/>
        <v>2000</v>
      </c>
      <c r="P47" s="366">
        <f t="shared" si="26"/>
        <v>2000</v>
      </c>
      <c r="Q47" s="366">
        <f t="shared" si="26"/>
        <v>2000</v>
      </c>
      <c r="R47" s="366">
        <f t="shared" si="26"/>
        <v>2000</v>
      </c>
      <c r="S47" s="366">
        <f t="shared" si="26"/>
        <v>2000</v>
      </c>
      <c r="T47" s="366">
        <f t="shared" si="26"/>
        <v>2000</v>
      </c>
      <c r="U47" s="366">
        <f t="shared" si="26"/>
        <v>2000</v>
      </c>
      <c r="V47" s="366">
        <f t="shared" si="26"/>
        <v>2000</v>
      </c>
      <c r="W47" s="366">
        <f t="shared" si="26"/>
        <v>2000</v>
      </c>
      <c r="X47" s="366">
        <f t="shared" si="26"/>
        <v>2000</v>
      </c>
      <c r="Y47" s="366">
        <f t="shared" si="26"/>
        <v>2000</v>
      </c>
      <c r="Z47" s="366">
        <f t="shared" si="26"/>
        <v>2000</v>
      </c>
      <c r="AA47" s="366">
        <f t="shared" si="26"/>
        <v>2000</v>
      </c>
      <c r="AB47" s="366">
        <f t="shared" si="26"/>
        <v>2000</v>
      </c>
      <c r="AC47" s="366">
        <f t="shared" si="26"/>
        <v>2000</v>
      </c>
      <c r="AD47" s="366">
        <f t="shared" si="26"/>
        <v>2000</v>
      </c>
      <c r="AE47" s="366">
        <f t="shared" si="26"/>
        <v>2000</v>
      </c>
      <c r="AF47" s="366">
        <f t="shared" si="26"/>
        <v>2000</v>
      </c>
      <c r="AG47" s="366">
        <f t="shared" si="26"/>
        <v>2000</v>
      </c>
      <c r="AH47" s="366">
        <f t="shared" si="26"/>
        <v>2000</v>
      </c>
      <c r="AI47" s="366">
        <f t="shared" si="26"/>
        <v>2000</v>
      </c>
      <c r="AJ47" s="366">
        <f t="shared" si="26"/>
        <v>2000</v>
      </c>
      <c r="AK47" s="366">
        <f t="shared" si="26"/>
        <v>2000</v>
      </c>
      <c r="AL47" s="366">
        <f t="shared" si="26"/>
        <v>2000</v>
      </c>
      <c r="AM47" s="366">
        <f t="shared" si="26"/>
        <v>2000</v>
      </c>
      <c r="AN47" s="366">
        <f t="shared" si="26"/>
        <v>2000</v>
      </c>
      <c r="AO47" s="366">
        <f t="shared" si="26"/>
        <v>2000</v>
      </c>
      <c r="AP47" s="366">
        <f t="shared" si="26"/>
        <v>2000</v>
      </c>
      <c r="AQ47" s="366">
        <f t="shared" si="26"/>
        <v>2000</v>
      </c>
      <c r="AR47" s="366">
        <f t="shared" si="26"/>
        <v>2000</v>
      </c>
      <c r="AS47" s="366">
        <f t="shared" si="26"/>
        <v>2000</v>
      </c>
      <c r="AT47" s="366">
        <f t="shared" si="26"/>
        <v>2000</v>
      </c>
      <c r="AU47" s="366">
        <f t="shared" si="26"/>
        <v>2000</v>
      </c>
      <c r="AV47" s="366">
        <f t="shared" si="26"/>
        <v>2000</v>
      </c>
      <c r="AW47" s="366">
        <f t="shared" si="26"/>
        <v>2000</v>
      </c>
      <c r="AX47" s="366">
        <f t="shared" si="26"/>
        <v>2000</v>
      </c>
      <c r="AY47" s="366">
        <f t="shared" si="26"/>
        <v>2000</v>
      </c>
      <c r="AZ47" s="366">
        <f t="shared" si="26"/>
        <v>2000</v>
      </c>
      <c r="BA47" s="366">
        <f t="shared" si="26"/>
        <v>2000</v>
      </c>
      <c r="BB47" s="366">
        <f t="shared" si="26"/>
        <v>2000</v>
      </c>
      <c r="BC47" s="366">
        <f t="shared" si="26"/>
        <v>2000</v>
      </c>
    </row>
    <row r="48" spans="1:55" s="238" customFormat="1" ht="12" customHeight="1" x14ac:dyDescent="0.2">
      <c r="A48" s="59"/>
      <c r="B48" s="174" t="str">
        <f>'(0) Assumptions Liquid Assets'!B25</f>
        <v>Investment grade</v>
      </c>
      <c r="C48" s="544"/>
      <c r="D48" s="231">
        <f t="shared" si="18"/>
        <v>50000</v>
      </c>
      <c r="E48" s="59"/>
      <c r="F48" s="533">
        <v>1000</v>
      </c>
      <c r="G48" s="533">
        <v>1000</v>
      </c>
      <c r="H48" s="533">
        <v>1000</v>
      </c>
      <c r="I48" s="533">
        <v>1000</v>
      </c>
      <c r="J48" s="533">
        <v>1000</v>
      </c>
      <c r="K48" s="533">
        <v>1000</v>
      </c>
      <c r="L48" s="533">
        <v>1000</v>
      </c>
      <c r="M48" s="533">
        <v>1000</v>
      </c>
      <c r="N48" s="533">
        <v>1000</v>
      </c>
      <c r="O48" s="533">
        <v>1000</v>
      </c>
      <c r="P48" s="533">
        <v>1000</v>
      </c>
      <c r="Q48" s="533">
        <v>1000</v>
      </c>
      <c r="R48" s="533">
        <v>1000</v>
      </c>
      <c r="S48" s="533">
        <v>1000</v>
      </c>
      <c r="T48" s="533">
        <v>1000</v>
      </c>
      <c r="U48" s="533">
        <v>1000</v>
      </c>
      <c r="V48" s="533">
        <v>1000</v>
      </c>
      <c r="W48" s="533">
        <v>1000</v>
      </c>
      <c r="X48" s="533">
        <v>1000</v>
      </c>
      <c r="Y48" s="533">
        <v>1000</v>
      </c>
      <c r="Z48" s="533">
        <v>1000</v>
      </c>
      <c r="AA48" s="533">
        <v>1000</v>
      </c>
      <c r="AB48" s="533">
        <v>1000</v>
      </c>
      <c r="AC48" s="533">
        <v>1000</v>
      </c>
      <c r="AD48" s="533">
        <v>1000</v>
      </c>
      <c r="AE48" s="533">
        <v>1000</v>
      </c>
      <c r="AF48" s="533">
        <v>1000</v>
      </c>
      <c r="AG48" s="533">
        <v>1000</v>
      </c>
      <c r="AH48" s="533">
        <v>1000</v>
      </c>
      <c r="AI48" s="533">
        <v>1000</v>
      </c>
      <c r="AJ48" s="533">
        <v>1000</v>
      </c>
      <c r="AK48" s="533">
        <v>1000</v>
      </c>
      <c r="AL48" s="533">
        <v>1000</v>
      </c>
      <c r="AM48" s="533">
        <v>1000</v>
      </c>
      <c r="AN48" s="533">
        <v>1000</v>
      </c>
      <c r="AO48" s="533">
        <v>1000</v>
      </c>
      <c r="AP48" s="533">
        <v>1000</v>
      </c>
      <c r="AQ48" s="533">
        <v>1000</v>
      </c>
      <c r="AR48" s="533">
        <v>1000</v>
      </c>
      <c r="AS48" s="533">
        <v>1000</v>
      </c>
      <c r="AT48" s="533">
        <v>1000</v>
      </c>
      <c r="AU48" s="533">
        <v>1000</v>
      </c>
      <c r="AV48" s="533">
        <v>1000</v>
      </c>
      <c r="AW48" s="533">
        <v>1000</v>
      </c>
      <c r="AX48" s="533">
        <v>1000</v>
      </c>
      <c r="AY48" s="533">
        <v>1000</v>
      </c>
      <c r="AZ48" s="533">
        <v>1000</v>
      </c>
      <c r="BA48" s="533">
        <v>1000</v>
      </c>
      <c r="BB48" s="533">
        <v>1000</v>
      </c>
      <c r="BC48" s="533">
        <v>1000</v>
      </c>
    </row>
    <row r="49" spans="1:55" s="238" customFormat="1" ht="12" customHeight="1" x14ac:dyDescent="0.2">
      <c r="A49" s="59"/>
      <c r="B49" s="174" t="str">
        <f>'(0) Assumptions Liquid Assets'!B26</f>
        <v>Non-investment grade</v>
      </c>
      <c r="C49" s="544"/>
      <c r="D49" s="231">
        <f t="shared" si="18"/>
        <v>50000</v>
      </c>
      <c r="E49" s="59"/>
      <c r="F49" s="533">
        <v>1000</v>
      </c>
      <c r="G49" s="533">
        <v>1000</v>
      </c>
      <c r="H49" s="533">
        <v>1000</v>
      </c>
      <c r="I49" s="533">
        <v>1000</v>
      </c>
      <c r="J49" s="533">
        <v>1000</v>
      </c>
      <c r="K49" s="533">
        <v>1000</v>
      </c>
      <c r="L49" s="533">
        <v>1000</v>
      </c>
      <c r="M49" s="533">
        <v>1000</v>
      </c>
      <c r="N49" s="533">
        <v>1000</v>
      </c>
      <c r="O49" s="533">
        <v>1000</v>
      </c>
      <c r="P49" s="533">
        <v>1000</v>
      </c>
      <c r="Q49" s="533">
        <v>1000</v>
      </c>
      <c r="R49" s="533">
        <v>1000</v>
      </c>
      <c r="S49" s="533">
        <v>1000</v>
      </c>
      <c r="T49" s="533">
        <v>1000</v>
      </c>
      <c r="U49" s="533">
        <v>1000</v>
      </c>
      <c r="V49" s="533">
        <v>1000</v>
      </c>
      <c r="W49" s="533">
        <v>1000</v>
      </c>
      <c r="X49" s="533">
        <v>1000</v>
      </c>
      <c r="Y49" s="533">
        <v>1000</v>
      </c>
      <c r="Z49" s="533">
        <v>1000</v>
      </c>
      <c r="AA49" s="533">
        <v>1000</v>
      </c>
      <c r="AB49" s="533">
        <v>1000</v>
      </c>
      <c r="AC49" s="533">
        <v>1000</v>
      </c>
      <c r="AD49" s="533">
        <v>1000</v>
      </c>
      <c r="AE49" s="533">
        <v>1000</v>
      </c>
      <c r="AF49" s="533">
        <v>1000</v>
      </c>
      <c r="AG49" s="533">
        <v>1000</v>
      </c>
      <c r="AH49" s="533">
        <v>1000</v>
      </c>
      <c r="AI49" s="533">
        <v>1000</v>
      </c>
      <c r="AJ49" s="533">
        <v>1000</v>
      </c>
      <c r="AK49" s="533">
        <v>1000</v>
      </c>
      <c r="AL49" s="533">
        <v>1000</v>
      </c>
      <c r="AM49" s="533">
        <v>1000</v>
      </c>
      <c r="AN49" s="533">
        <v>1000</v>
      </c>
      <c r="AO49" s="533">
        <v>1000</v>
      </c>
      <c r="AP49" s="533">
        <v>1000</v>
      </c>
      <c r="AQ49" s="533">
        <v>1000</v>
      </c>
      <c r="AR49" s="533">
        <v>1000</v>
      </c>
      <c r="AS49" s="533">
        <v>1000</v>
      </c>
      <c r="AT49" s="533">
        <v>1000</v>
      </c>
      <c r="AU49" s="533">
        <v>1000</v>
      </c>
      <c r="AV49" s="533">
        <v>1000</v>
      </c>
      <c r="AW49" s="533">
        <v>1000</v>
      </c>
      <c r="AX49" s="533">
        <v>1000</v>
      </c>
      <c r="AY49" s="533">
        <v>1000</v>
      </c>
      <c r="AZ49" s="533">
        <v>1000</v>
      </c>
      <c r="BA49" s="533">
        <v>1000</v>
      </c>
      <c r="BB49" s="533">
        <v>1000</v>
      </c>
      <c r="BC49" s="533">
        <v>1000</v>
      </c>
    </row>
    <row r="50" spans="1:55" s="238" customFormat="1" ht="12" customHeight="1" x14ac:dyDescent="0.2">
      <c r="A50" s="59"/>
      <c r="B50" s="166" t="str">
        <f>'(0) Assumptions Liquid Assets'!B27</f>
        <v>Other securities</v>
      </c>
      <c r="C50" s="543"/>
      <c r="D50" s="231">
        <f t="shared" si="18"/>
        <v>100000</v>
      </c>
      <c r="E50" s="59"/>
      <c r="F50" s="366">
        <f>F51+F52</f>
        <v>2000</v>
      </c>
      <c r="G50" s="366">
        <f t="shared" ref="G50:BC50" si="27">G51+G52</f>
        <v>2000</v>
      </c>
      <c r="H50" s="366">
        <f t="shared" si="27"/>
        <v>2000</v>
      </c>
      <c r="I50" s="366">
        <f t="shared" si="27"/>
        <v>2000</v>
      </c>
      <c r="J50" s="366">
        <f t="shared" si="27"/>
        <v>2000</v>
      </c>
      <c r="K50" s="366">
        <f t="shared" si="27"/>
        <v>2000</v>
      </c>
      <c r="L50" s="366">
        <f t="shared" si="27"/>
        <v>2000</v>
      </c>
      <c r="M50" s="366">
        <f t="shared" si="27"/>
        <v>2000</v>
      </c>
      <c r="N50" s="366">
        <f t="shared" si="27"/>
        <v>2000</v>
      </c>
      <c r="O50" s="366">
        <f t="shared" si="27"/>
        <v>2000</v>
      </c>
      <c r="P50" s="366">
        <f t="shared" si="27"/>
        <v>2000</v>
      </c>
      <c r="Q50" s="366">
        <f t="shared" si="27"/>
        <v>2000</v>
      </c>
      <c r="R50" s="366">
        <f t="shared" si="27"/>
        <v>2000</v>
      </c>
      <c r="S50" s="366">
        <f t="shared" si="27"/>
        <v>2000</v>
      </c>
      <c r="T50" s="366">
        <f t="shared" si="27"/>
        <v>2000</v>
      </c>
      <c r="U50" s="366">
        <f t="shared" si="27"/>
        <v>2000</v>
      </c>
      <c r="V50" s="366">
        <f t="shared" si="27"/>
        <v>2000</v>
      </c>
      <c r="W50" s="366">
        <f t="shared" si="27"/>
        <v>2000</v>
      </c>
      <c r="X50" s="366">
        <f t="shared" si="27"/>
        <v>2000</v>
      </c>
      <c r="Y50" s="366">
        <f t="shared" si="27"/>
        <v>2000</v>
      </c>
      <c r="Z50" s="366">
        <f t="shared" si="27"/>
        <v>2000</v>
      </c>
      <c r="AA50" s="366">
        <f t="shared" si="27"/>
        <v>2000</v>
      </c>
      <c r="AB50" s="366">
        <f t="shared" si="27"/>
        <v>2000</v>
      </c>
      <c r="AC50" s="366">
        <f t="shared" si="27"/>
        <v>2000</v>
      </c>
      <c r="AD50" s="366">
        <f t="shared" si="27"/>
        <v>2000</v>
      </c>
      <c r="AE50" s="366">
        <f t="shared" si="27"/>
        <v>2000</v>
      </c>
      <c r="AF50" s="366">
        <f t="shared" si="27"/>
        <v>2000</v>
      </c>
      <c r="AG50" s="366">
        <f t="shared" si="27"/>
        <v>2000</v>
      </c>
      <c r="AH50" s="366">
        <f t="shared" si="27"/>
        <v>2000</v>
      </c>
      <c r="AI50" s="366">
        <f t="shared" si="27"/>
        <v>2000</v>
      </c>
      <c r="AJ50" s="366">
        <f t="shared" si="27"/>
        <v>2000</v>
      </c>
      <c r="AK50" s="366">
        <f t="shared" si="27"/>
        <v>2000</v>
      </c>
      <c r="AL50" s="366">
        <f t="shared" si="27"/>
        <v>2000</v>
      </c>
      <c r="AM50" s="366">
        <f t="shared" si="27"/>
        <v>2000</v>
      </c>
      <c r="AN50" s="366">
        <f t="shared" si="27"/>
        <v>2000</v>
      </c>
      <c r="AO50" s="366">
        <f t="shared" si="27"/>
        <v>2000</v>
      </c>
      <c r="AP50" s="366">
        <f t="shared" si="27"/>
        <v>2000</v>
      </c>
      <c r="AQ50" s="366">
        <f t="shared" si="27"/>
        <v>2000</v>
      </c>
      <c r="AR50" s="366">
        <f t="shared" si="27"/>
        <v>2000</v>
      </c>
      <c r="AS50" s="366">
        <f t="shared" si="27"/>
        <v>2000</v>
      </c>
      <c r="AT50" s="366">
        <f t="shared" si="27"/>
        <v>2000</v>
      </c>
      <c r="AU50" s="366">
        <f t="shared" si="27"/>
        <v>2000</v>
      </c>
      <c r="AV50" s="366">
        <f t="shared" si="27"/>
        <v>2000</v>
      </c>
      <c r="AW50" s="366">
        <f t="shared" si="27"/>
        <v>2000</v>
      </c>
      <c r="AX50" s="366">
        <f t="shared" si="27"/>
        <v>2000</v>
      </c>
      <c r="AY50" s="366">
        <f t="shared" si="27"/>
        <v>2000</v>
      </c>
      <c r="AZ50" s="366">
        <f t="shared" si="27"/>
        <v>2000</v>
      </c>
      <c r="BA50" s="366">
        <f t="shared" si="27"/>
        <v>2000</v>
      </c>
      <c r="BB50" s="366">
        <f t="shared" si="27"/>
        <v>2000</v>
      </c>
      <c r="BC50" s="366">
        <f t="shared" si="27"/>
        <v>2000</v>
      </c>
    </row>
    <row r="51" spans="1:55" s="238" customFormat="1" ht="12" customHeight="1" x14ac:dyDescent="0.2">
      <c r="A51" s="59"/>
      <c r="B51" s="167" t="str">
        <f>'(0) Assumptions Liquid Assets'!B28</f>
        <v>Main index equities</v>
      </c>
      <c r="C51" s="544"/>
      <c r="D51" s="231">
        <f t="shared" si="18"/>
        <v>50000</v>
      </c>
      <c r="E51" s="59"/>
      <c r="F51" s="533">
        <v>1000</v>
      </c>
      <c r="G51" s="533">
        <v>1000</v>
      </c>
      <c r="H51" s="533">
        <v>1000</v>
      </c>
      <c r="I51" s="533">
        <v>1000</v>
      </c>
      <c r="J51" s="533">
        <v>1000</v>
      </c>
      <c r="K51" s="533">
        <v>1000</v>
      </c>
      <c r="L51" s="533">
        <v>1000</v>
      </c>
      <c r="M51" s="533">
        <v>1000</v>
      </c>
      <c r="N51" s="533">
        <v>1000</v>
      </c>
      <c r="O51" s="533">
        <v>1000</v>
      </c>
      <c r="P51" s="533">
        <v>1000</v>
      </c>
      <c r="Q51" s="533">
        <v>1000</v>
      </c>
      <c r="R51" s="533">
        <v>1000</v>
      </c>
      <c r="S51" s="533">
        <v>1000</v>
      </c>
      <c r="T51" s="533">
        <v>1000</v>
      </c>
      <c r="U51" s="533">
        <v>1000</v>
      </c>
      <c r="V51" s="533">
        <v>1000</v>
      </c>
      <c r="W51" s="533">
        <v>1000</v>
      </c>
      <c r="X51" s="533">
        <v>1000</v>
      </c>
      <c r="Y51" s="533">
        <v>1000</v>
      </c>
      <c r="Z51" s="533">
        <v>1000</v>
      </c>
      <c r="AA51" s="533">
        <v>1000</v>
      </c>
      <c r="AB51" s="533">
        <v>1000</v>
      </c>
      <c r="AC51" s="533">
        <v>1000</v>
      </c>
      <c r="AD51" s="533">
        <v>1000</v>
      </c>
      <c r="AE51" s="533">
        <v>1000</v>
      </c>
      <c r="AF51" s="533">
        <v>1000</v>
      </c>
      <c r="AG51" s="533">
        <v>1000</v>
      </c>
      <c r="AH51" s="533">
        <v>1000</v>
      </c>
      <c r="AI51" s="533">
        <v>1000</v>
      </c>
      <c r="AJ51" s="533">
        <v>1000</v>
      </c>
      <c r="AK51" s="533">
        <v>1000</v>
      </c>
      <c r="AL51" s="533">
        <v>1000</v>
      </c>
      <c r="AM51" s="533">
        <v>1000</v>
      </c>
      <c r="AN51" s="533">
        <v>1000</v>
      </c>
      <c r="AO51" s="533">
        <v>1000</v>
      </c>
      <c r="AP51" s="533">
        <v>1000</v>
      </c>
      <c r="AQ51" s="533">
        <v>1000</v>
      </c>
      <c r="AR51" s="533">
        <v>1000</v>
      </c>
      <c r="AS51" s="533">
        <v>1000</v>
      </c>
      <c r="AT51" s="533">
        <v>1000</v>
      </c>
      <c r="AU51" s="533">
        <v>1000</v>
      </c>
      <c r="AV51" s="533">
        <v>1000</v>
      </c>
      <c r="AW51" s="533">
        <v>1000</v>
      </c>
      <c r="AX51" s="533">
        <v>1000</v>
      </c>
      <c r="AY51" s="533">
        <v>1000</v>
      </c>
      <c r="AZ51" s="533">
        <v>1000</v>
      </c>
      <c r="BA51" s="533">
        <v>1000</v>
      </c>
      <c r="BB51" s="533">
        <v>1000</v>
      </c>
      <c r="BC51" s="533">
        <v>1000</v>
      </c>
    </row>
    <row r="52" spans="1:55" s="238" customFormat="1" ht="12" customHeight="1" x14ac:dyDescent="0.2">
      <c r="A52" s="59"/>
      <c r="B52" s="167" t="str">
        <f>'(0) Assumptions Liquid Assets'!B29</f>
        <v>Other equities listed on regulated stock exchanges</v>
      </c>
      <c r="C52" s="544"/>
      <c r="D52" s="231">
        <f t="shared" si="18"/>
        <v>50000</v>
      </c>
      <c r="E52" s="59"/>
      <c r="F52" s="533">
        <v>1000</v>
      </c>
      <c r="G52" s="533">
        <v>1000</v>
      </c>
      <c r="H52" s="533">
        <v>1000</v>
      </c>
      <c r="I52" s="533">
        <v>1000</v>
      </c>
      <c r="J52" s="533">
        <v>1000</v>
      </c>
      <c r="K52" s="533">
        <v>1000</v>
      </c>
      <c r="L52" s="533">
        <v>1000</v>
      </c>
      <c r="M52" s="533">
        <v>1000</v>
      </c>
      <c r="N52" s="533">
        <v>1000</v>
      </c>
      <c r="O52" s="533">
        <v>1000</v>
      </c>
      <c r="P52" s="533">
        <v>1000</v>
      </c>
      <c r="Q52" s="533">
        <v>1000</v>
      </c>
      <c r="R52" s="533">
        <v>1000</v>
      </c>
      <c r="S52" s="533">
        <v>1000</v>
      </c>
      <c r="T52" s="533">
        <v>1000</v>
      </c>
      <c r="U52" s="533">
        <v>1000</v>
      </c>
      <c r="V52" s="533">
        <v>1000</v>
      </c>
      <c r="W52" s="533">
        <v>1000</v>
      </c>
      <c r="X52" s="533">
        <v>1000</v>
      </c>
      <c r="Y52" s="533">
        <v>1000</v>
      </c>
      <c r="Z52" s="533">
        <v>1000</v>
      </c>
      <c r="AA52" s="533">
        <v>1000</v>
      </c>
      <c r="AB52" s="533">
        <v>1000</v>
      </c>
      <c r="AC52" s="533">
        <v>1000</v>
      </c>
      <c r="AD52" s="533">
        <v>1000</v>
      </c>
      <c r="AE52" s="533">
        <v>1000</v>
      </c>
      <c r="AF52" s="533">
        <v>1000</v>
      </c>
      <c r="AG52" s="533">
        <v>1000</v>
      </c>
      <c r="AH52" s="533">
        <v>1000</v>
      </c>
      <c r="AI52" s="533">
        <v>1000</v>
      </c>
      <c r="AJ52" s="533">
        <v>1000</v>
      </c>
      <c r="AK52" s="533">
        <v>1000</v>
      </c>
      <c r="AL52" s="533">
        <v>1000</v>
      </c>
      <c r="AM52" s="533">
        <v>1000</v>
      </c>
      <c r="AN52" s="533">
        <v>1000</v>
      </c>
      <c r="AO52" s="533">
        <v>1000</v>
      </c>
      <c r="AP52" s="533">
        <v>1000</v>
      </c>
      <c r="AQ52" s="533">
        <v>1000</v>
      </c>
      <c r="AR52" s="533">
        <v>1000</v>
      </c>
      <c r="AS52" s="533">
        <v>1000</v>
      </c>
      <c r="AT52" s="533">
        <v>1000</v>
      </c>
      <c r="AU52" s="533">
        <v>1000</v>
      </c>
      <c r="AV52" s="533">
        <v>1000</v>
      </c>
      <c r="AW52" s="533">
        <v>1000</v>
      </c>
      <c r="AX52" s="533">
        <v>1000</v>
      </c>
      <c r="AY52" s="533">
        <v>1000</v>
      </c>
      <c r="AZ52" s="533">
        <v>1000</v>
      </c>
      <c r="BA52" s="533">
        <v>1000</v>
      </c>
      <c r="BB52" s="533">
        <v>1000</v>
      </c>
      <c r="BC52" s="533">
        <v>1000</v>
      </c>
    </row>
    <row r="53" spans="1:55" s="238" customFormat="1" ht="12" customHeight="1" x14ac:dyDescent="0.2">
      <c r="A53" s="59"/>
      <c r="B53" s="167" t="str">
        <f>'(0) Assumptions Liquid Assets'!B30</f>
        <v>Other securities</v>
      </c>
      <c r="C53" s="544"/>
      <c r="D53" s="231">
        <f t="shared" si="18"/>
        <v>50000</v>
      </c>
      <c r="E53" s="59"/>
      <c r="F53" s="533">
        <v>1000</v>
      </c>
      <c r="G53" s="533">
        <v>1000</v>
      </c>
      <c r="H53" s="533">
        <v>1000</v>
      </c>
      <c r="I53" s="533">
        <v>1000</v>
      </c>
      <c r="J53" s="533">
        <v>1000</v>
      </c>
      <c r="K53" s="533">
        <v>1000</v>
      </c>
      <c r="L53" s="533">
        <v>1000</v>
      </c>
      <c r="M53" s="533">
        <v>1000</v>
      </c>
      <c r="N53" s="533">
        <v>1000</v>
      </c>
      <c r="O53" s="533">
        <v>1000</v>
      </c>
      <c r="P53" s="533">
        <v>1000</v>
      </c>
      <c r="Q53" s="533">
        <v>1000</v>
      </c>
      <c r="R53" s="533">
        <v>1000</v>
      </c>
      <c r="S53" s="533">
        <v>1000</v>
      </c>
      <c r="T53" s="533">
        <v>1000</v>
      </c>
      <c r="U53" s="533">
        <v>1000</v>
      </c>
      <c r="V53" s="533">
        <v>1000</v>
      </c>
      <c r="W53" s="533">
        <v>1000</v>
      </c>
      <c r="X53" s="533">
        <v>1000</v>
      </c>
      <c r="Y53" s="533">
        <v>1000</v>
      </c>
      <c r="Z53" s="533">
        <v>1000</v>
      </c>
      <c r="AA53" s="533">
        <v>1000</v>
      </c>
      <c r="AB53" s="533">
        <v>1000</v>
      </c>
      <c r="AC53" s="533">
        <v>1000</v>
      </c>
      <c r="AD53" s="533">
        <v>1000</v>
      </c>
      <c r="AE53" s="533">
        <v>1000</v>
      </c>
      <c r="AF53" s="533">
        <v>1000</v>
      </c>
      <c r="AG53" s="533">
        <v>1000</v>
      </c>
      <c r="AH53" s="533">
        <v>1000</v>
      </c>
      <c r="AI53" s="533">
        <v>1000</v>
      </c>
      <c r="AJ53" s="533">
        <v>1000</v>
      </c>
      <c r="AK53" s="533">
        <v>1000</v>
      </c>
      <c r="AL53" s="533">
        <v>1000</v>
      </c>
      <c r="AM53" s="533">
        <v>1000</v>
      </c>
      <c r="AN53" s="533">
        <v>1000</v>
      </c>
      <c r="AO53" s="533">
        <v>1000</v>
      </c>
      <c r="AP53" s="533">
        <v>1000</v>
      </c>
      <c r="AQ53" s="533">
        <v>1000</v>
      </c>
      <c r="AR53" s="533">
        <v>1000</v>
      </c>
      <c r="AS53" s="533">
        <v>1000</v>
      </c>
      <c r="AT53" s="533">
        <v>1000</v>
      </c>
      <c r="AU53" s="533">
        <v>1000</v>
      </c>
      <c r="AV53" s="533">
        <v>1000</v>
      </c>
      <c r="AW53" s="533">
        <v>1000</v>
      </c>
      <c r="AX53" s="533">
        <v>1000</v>
      </c>
      <c r="AY53" s="533">
        <v>1000</v>
      </c>
      <c r="AZ53" s="533">
        <v>1000</v>
      </c>
      <c r="BA53" s="533">
        <v>1000</v>
      </c>
      <c r="BB53" s="533">
        <v>1000</v>
      </c>
      <c r="BC53" s="533">
        <v>1000</v>
      </c>
    </row>
    <row r="54" spans="1:55" s="238" customFormat="1" ht="12" customHeight="1" x14ac:dyDescent="0.2">
      <c r="A54" s="59"/>
      <c r="B54" s="165" t="str">
        <f>'(0) Assumptions Liquid Assets'!B31</f>
        <v>Bank loans</v>
      </c>
      <c r="C54" s="544"/>
      <c r="D54" s="246">
        <f t="shared" si="18"/>
        <v>50000</v>
      </c>
      <c r="E54" s="59"/>
      <c r="F54" s="361">
        <v>1000</v>
      </c>
      <c r="G54" s="361">
        <v>1000</v>
      </c>
      <c r="H54" s="361">
        <v>1000</v>
      </c>
      <c r="I54" s="361">
        <v>1000</v>
      </c>
      <c r="J54" s="361">
        <v>1000</v>
      </c>
      <c r="K54" s="361">
        <v>1000</v>
      </c>
      <c r="L54" s="361">
        <v>1000</v>
      </c>
      <c r="M54" s="361">
        <v>1000</v>
      </c>
      <c r="N54" s="361">
        <v>1000</v>
      </c>
      <c r="O54" s="361">
        <v>1000</v>
      </c>
      <c r="P54" s="361">
        <v>1000</v>
      </c>
      <c r="Q54" s="361">
        <v>1000</v>
      </c>
      <c r="R54" s="361">
        <v>1000</v>
      </c>
      <c r="S54" s="361">
        <v>1000</v>
      </c>
      <c r="T54" s="361">
        <v>1000</v>
      </c>
      <c r="U54" s="361">
        <v>1000</v>
      </c>
      <c r="V54" s="361">
        <v>1000</v>
      </c>
      <c r="W54" s="361">
        <v>1000</v>
      </c>
      <c r="X54" s="361">
        <v>1000</v>
      </c>
      <c r="Y54" s="361">
        <v>1000</v>
      </c>
      <c r="Z54" s="361">
        <v>1000</v>
      </c>
      <c r="AA54" s="361">
        <v>1000</v>
      </c>
      <c r="AB54" s="361">
        <v>1000</v>
      </c>
      <c r="AC54" s="361">
        <v>1000</v>
      </c>
      <c r="AD54" s="361">
        <v>1000</v>
      </c>
      <c r="AE54" s="361">
        <v>1000</v>
      </c>
      <c r="AF54" s="361">
        <v>1000</v>
      </c>
      <c r="AG54" s="361">
        <v>1000</v>
      </c>
      <c r="AH54" s="361">
        <v>1000</v>
      </c>
      <c r="AI54" s="361">
        <v>1000</v>
      </c>
      <c r="AJ54" s="361">
        <v>1000</v>
      </c>
      <c r="AK54" s="361">
        <v>1000</v>
      </c>
      <c r="AL54" s="361">
        <v>1000</v>
      </c>
      <c r="AM54" s="361">
        <v>1000</v>
      </c>
      <c r="AN54" s="361">
        <v>1000</v>
      </c>
      <c r="AO54" s="361">
        <v>1000</v>
      </c>
      <c r="AP54" s="361">
        <v>1000</v>
      </c>
      <c r="AQ54" s="361">
        <v>1000</v>
      </c>
      <c r="AR54" s="361">
        <v>1000</v>
      </c>
      <c r="AS54" s="361">
        <v>1000</v>
      </c>
      <c r="AT54" s="361">
        <v>1000</v>
      </c>
      <c r="AU54" s="361">
        <v>1000</v>
      </c>
      <c r="AV54" s="361">
        <v>1000</v>
      </c>
      <c r="AW54" s="361">
        <v>1000</v>
      </c>
      <c r="AX54" s="361">
        <v>1000</v>
      </c>
      <c r="AY54" s="361">
        <v>1000</v>
      </c>
      <c r="AZ54" s="361">
        <v>1000</v>
      </c>
      <c r="BA54" s="361">
        <v>1000</v>
      </c>
      <c r="BB54" s="361">
        <v>1000</v>
      </c>
      <c r="BC54" s="361">
        <v>1000</v>
      </c>
    </row>
    <row r="55" spans="1:55" s="26" customFormat="1" ht="12" customHeight="1" x14ac:dyDescent="0.2">
      <c r="A55" s="23"/>
      <c r="B55" s="186"/>
      <c r="C55" s="543"/>
      <c r="D55" s="85"/>
      <c r="E55" s="23"/>
      <c r="F55" s="24"/>
      <c r="G55" s="24"/>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c r="BA55" s="225"/>
      <c r="BB55" s="225"/>
      <c r="BC55" s="225"/>
    </row>
    <row r="56" spans="1:55" s="236" customFormat="1" ht="12" customHeight="1" x14ac:dyDescent="0.2">
      <c r="A56" s="85"/>
      <c r="B56" s="175" t="str">
        <f>'(0) Assumptions Liquid Assets'!B33</f>
        <v>Marketable securities</v>
      </c>
      <c r="C56" s="546"/>
      <c r="D56" s="105">
        <f t="shared" si="18"/>
        <v>3780000</v>
      </c>
      <c r="E56" s="85"/>
      <c r="F56" s="284">
        <f>F57+F67</f>
        <v>75600</v>
      </c>
      <c r="G56" s="284">
        <f>G57+G67</f>
        <v>75600</v>
      </c>
      <c r="H56" s="284">
        <f t="shared" ref="H56:BC56" si="28">H57+H67</f>
        <v>75600</v>
      </c>
      <c r="I56" s="284">
        <f t="shared" si="28"/>
        <v>75600</v>
      </c>
      <c r="J56" s="284">
        <f t="shared" si="28"/>
        <v>75600</v>
      </c>
      <c r="K56" s="284">
        <f t="shared" si="28"/>
        <v>75600</v>
      </c>
      <c r="L56" s="284">
        <f t="shared" si="28"/>
        <v>75600</v>
      </c>
      <c r="M56" s="284">
        <f t="shared" si="28"/>
        <v>75600</v>
      </c>
      <c r="N56" s="284">
        <f t="shared" si="28"/>
        <v>75600</v>
      </c>
      <c r="O56" s="284">
        <f t="shared" si="28"/>
        <v>75600</v>
      </c>
      <c r="P56" s="284">
        <f t="shared" si="28"/>
        <v>75600</v>
      </c>
      <c r="Q56" s="284">
        <f t="shared" si="28"/>
        <v>75600</v>
      </c>
      <c r="R56" s="284">
        <f t="shared" si="28"/>
        <v>75600</v>
      </c>
      <c r="S56" s="284">
        <f t="shared" si="28"/>
        <v>75600</v>
      </c>
      <c r="T56" s="284">
        <f t="shared" si="28"/>
        <v>75600</v>
      </c>
      <c r="U56" s="284">
        <f t="shared" si="28"/>
        <v>75600</v>
      </c>
      <c r="V56" s="284">
        <f t="shared" si="28"/>
        <v>75600</v>
      </c>
      <c r="W56" s="284">
        <f t="shared" si="28"/>
        <v>75600</v>
      </c>
      <c r="X56" s="284">
        <f t="shared" si="28"/>
        <v>75600</v>
      </c>
      <c r="Y56" s="284">
        <f t="shared" si="28"/>
        <v>75600</v>
      </c>
      <c r="Z56" s="284">
        <f t="shared" si="28"/>
        <v>75600</v>
      </c>
      <c r="AA56" s="284">
        <f t="shared" si="28"/>
        <v>75600</v>
      </c>
      <c r="AB56" s="284">
        <f t="shared" si="28"/>
        <v>75600</v>
      </c>
      <c r="AC56" s="284">
        <f t="shared" si="28"/>
        <v>75600</v>
      </c>
      <c r="AD56" s="284">
        <f t="shared" si="28"/>
        <v>75600</v>
      </c>
      <c r="AE56" s="284">
        <f t="shared" si="28"/>
        <v>75600</v>
      </c>
      <c r="AF56" s="284">
        <f t="shared" si="28"/>
        <v>75600</v>
      </c>
      <c r="AG56" s="284">
        <f t="shared" si="28"/>
        <v>75600</v>
      </c>
      <c r="AH56" s="284">
        <f t="shared" si="28"/>
        <v>75600</v>
      </c>
      <c r="AI56" s="284">
        <f t="shared" si="28"/>
        <v>75600</v>
      </c>
      <c r="AJ56" s="284">
        <f t="shared" si="28"/>
        <v>75600</v>
      </c>
      <c r="AK56" s="284">
        <f t="shared" si="28"/>
        <v>75600</v>
      </c>
      <c r="AL56" s="284">
        <f t="shared" si="28"/>
        <v>75600</v>
      </c>
      <c r="AM56" s="284">
        <f t="shared" si="28"/>
        <v>75600</v>
      </c>
      <c r="AN56" s="284">
        <f t="shared" si="28"/>
        <v>75600</v>
      </c>
      <c r="AO56" s="284">
        <f t="shared" si="28"/>
        <v>75600</v>
      </c>
      <c r="AP56" s="284">
        <f t="shared" si="28"/>
        <v>75600</v>
      </c>
      <c r="AQ56" s="284">
        <f t="shared" si="28"/>
        <v>75600</v>
      </c>
      <c r="AR56" s="284">
        <f t="shared" si="28"/>
        <v>75600</v>
      </c>
      <c r="AS56" s="284">
        <f t="shared" si="28"/>
        <v>75600</v>
      </c>
      <c r="AT56" s="284">
        <f t="shared" si="28"/>
        <v>75600</v>
      </c>
      <c r="AU56" s="284">
        <f t="shared" si="28"/>
        <v>75600</v>
      </c>
      <c r="AV56" s="284">
        <f t="shared" si="28"/>
        <v>75600</v>
      </c>
      <c r="AW56" s="284">
        <f t="shared" si="28"/>
        <v>75600</v>
      </c>
      <c r="AX56" s="284">
        <f t="shared" si="28"/>
        <v>75600</v>
      </c>
      <c r="AY56" s="284">
        <f t="shared" si="28"/>
        <v>75600</v>
      </c>
      <c r="AZ56" s="284">
        <f t="shared" si="28"/>
        <v>75600</v>
      </c>
      <c r="BA56" s="284">
        <f t="shared" si="28"/>
        <v>75600</v>
      </c>
      <c r="BB56" s="284">
        <f t="shared" si="28"/>
        <v>75600</v>
      </c>
      <c r="BC56" s="284">
        <f t="shared" si="28"/>
        <v>75600</v>
      </c>
    </row>
    <row r="57" spans="1:55" s="238" customFormat="1" ht="12" customHeight="1" x14ac:dyDescent="0.2">
      <c r="A57" s="59"/>
      <c r="B57" s="165" t="str">
        <f>'(0) Assumptions Liquid Assets'!B34</f>
        <v>Bonds</v>
      </c>
      <c r="C57" s="543"/>
      <c r="D57" s="231">
        <f t="shared" si="18"/>
        <v>1780000</v>
      </c>
      <c r="E57" s="59"/>
      <c r="F57" s="366">
        <f>F58+F61+F64</f>
        <v>35600</v>
      </c>
      <c r="G57" s="366">
        <f>G58+G61+G64</f>
        <v>35600</v>
      </c>
      <c r="H57" s="366">
        <f t="shared" ref="H57:BC57" si="29">H58+H61+H64</f>
        <v>35600</v>
      </c>
      <c r="I57" s="366">
        <f t="shared" si="29"/>
        <v>35600</v>
      </c>
      <c r="J57" s="366">
        <f t="shared" si="29"/>
        <v>35600</v>
      </c>
      <c r="K57" s="366">
        <f t="shared" si="29"/>
        <v>35600</v>
      </c>
      <c r="L57" s="366">
        <f t="shared" si="29"/>
        <v>35600</v>
      </c>
      <c r="M57" s="366">
        <f t="shared" si="29"/>
        <v>35600</v>
      </c>
      <c r="N57" s="366">
        <f t="shared" si="29"/>
        <v>35600</v>
      </c>
      <c r="O57" s="366">
        <f t="shared" si="29"/>
        <v>35600</v>
      </c>
      <c r="P57" s="366">
        <f t="shared" si="29"/>
        <v>35600</v>
      </c>
      <c r="Q57" s="366">
        <f t="shared" si="29"/>
        <v>35600</v>
      </c>
      <c r="R57" s="366">
        <f t="shared" si="29"/>
        <v>35600</v>
      </c>
      <c r="S57" s="366">
        <f t="shared" si="29"/>
        <v>35600</v>
      </c>
      <c r="T57" s="366">
        <f t="shared" si="29"/>
        <v>35600</v>
      </c>
      <c r="U57" s="366">
        <f t="shared" si="29"/>
        <v>35600</v>
      </c>
      <c r="V57" s="366">
        <f t="shared" si="29"/>
        <v>35600</v>
      </c>
      <c r="W57" s="366">
        <f t="shared" si="29"/>
        <v>35600</v>
      </c>
      <c r="X57" s="366">
        <f t="shared" si="29"/>
        <v>35600</v>
      </c>
      <c r="Y57" s="366">
        <f t="shared" si="29"/>
        <v>35600</v>
      </c>
      <c r="Z57" s="366">
        <f t="shared" si="29"/>
        <v>35600</v>
      </c>
      <c r="AA57" s="366">
        <f t="shared" si="29"/>
        <v>35600</v>
      </c>
      <c r="AB57" s="366">
        <f t="shared" si="29"/>
        <v>35600</v>
      </c>
      <c r="AC57" s="366">
        <f t="shared" si="29"/>
        <v>35600</v>
      </c>
      <c r="AD57" s="366">
        <f t="shared" si="29"/>
        <v>35600</v>
      </c>
      <c r="AE57" s="366">
        <f t="shared" si="29"/>
        <v>35600</v>
      </c>
      <c r="AF57" s="366">
        <f t="shared" si="29"/>
        <v>35600</v>
      </c>
      <c r="AG57" s="366">
        <f t="shared" si="29"/>
        <v>35600</v>
      </c>
      <c r="AH57" s="366">
        <f t="shared" si="29"/>
        <v>35600</v>
      </c>
      <c r="AI57" s="366">
        <f t="shared" si="29"/>
        <v>35600</v>
      </c>
      <c r="AJ57" s="366">
        <f t="shared" si="29"/>
        <v>35600</v>
      </c>
      <c r="AK57" s="366">
        <f t="shared" si="29"/>
        <v>35600</v>
      </c>
      <c r="AL57" s="366">
        <f t="shared" si="29"/>
        <v>35600</v>
      </c>
      <c r="AM57" s="366">
        <f t="shared" si="29"/>
        <v>35600</v>
      </c>
      <c r="AN57" s="366">
        <f t="shared" si="29"/>
        <v>35600</v>
      </c>
      <c r="AO57" s="366">
        <f t="shared" si="29"/>
        <v>35600</v>
      </c>
      <c r="AP57" s="366">
        <f t="shared" si="29"/>
        <v>35600</v>
      </c>
      <c r="AQ57" s="366">
        <f t="shared" si="29"/>
        <v>35600</v>
      </c>
      <c r="AR57" s="366">
        <f t="shared" si="29"/>
        <v>35600</v>
      </c>
      <c r="AS57" s="366">
        <f t="shared" si="29"/>
        <v>35600</v>
      </c>
      <c r="AT57" s="366">
        <f t="shared" si="29"/>
        <v>35600</v>
      </c>
      <c r="AU57" s="366">
        <f t="shared" si="29"/>
        <v>35600</v>
      </c>
      <c r="AV57" s="366">
        <f t="shared" si="29"/>
        <v>35600</v>
      </c>
      <c r="AW57" s="366">
        <f t="shared" si="29"/>
        <v>35600</v>
      </c>
      <c r="AX57" s="366">
        <f t="shared" si="29"/>
        <v>35600</v>
      </c>
      <c r="AY57" s="366">
        <f t="shared" si="29"/>
        <v>35600</v>
      </c>
      <c r="AZ57" s="366">
        <f t="shared" si="29"/>
        <v>35600</v>
      </c>
      <c r="BA57" s="366">
        <f t="shared" si="29"/>
        <v>35600</v>
      </c>
      <c r="BB57" s="366">
        <f t="shared" si="29"/>
        <v>35600</v>
      </c>
      <c r="BC57" s="366">
        <f t="shared" si="29"/>
        <v>35600</v>
      </c>
    </row>
    <row r="58" spans="1:55" s="238" customFormat="1" ht="12" customHeight="1" x14ac:dyDescent="0.2">
      <c r="A58" s="59"/>
      <c r="B58" s="167" t="str">
        <f>'(0) Assumptions Liquid Assets'!B35</f>
        <v>Public sector entities (all)</v>
      </c>
      <c r="C58" s="543"/>
      <c r="D58" s="231">
        <f t="shared" si="18"/>
        <v>150000</v>
      </c>
      <c r="E58" s="59"/>
      <c r="F58" s="366">
        <f>F59+F60</f>
        <v>3000</v>
      </c>
      <c r="G58" s="366">
        <f>G59+G60</f>
        <v>3000</v>
      </c>
      <c r="H58" s="366">
        <f t="shared" ref="H58:BC58" si="30">H59+H60</f>
        <v>3000</v>
      </c>
      <c r="I58" s="366">
        <f t="shared" si="30"/>
        <v>3000</v>
      </c>
      <c r="J58" s="366">
        <f t="shared" si="30"/>
        <v>3000</v>
      </c>
      <c r="K58" s="366">
        <f t="shared" si="30"/>
        <v>3000</v>
      </c>
      <c r="L58" s="366">
        <f t="shared" si="30"/>
        <v>3000</v>
      </c>
      <c r="M58" s="366">
        <f t="shared" si="30"/>
        <v>3000</v>
      </c>
      <c r="N58" s="366">
        <f t="shared" si="30"/>
        <v>3000</v>
      </c>
      <c r="O58" s="366">
        <f t="shared" si="30"/>
        <v>3000</v>
      </c>
      <c r="P58" s="366">
        <f t="shared" si="30"/>
        <v>3000</v>
      </c>
      <c r="Q58" s="366">
        <f t="shared" si="30"/>
        <v>3000</v>
      </c>
      <c r="R58" s="366">
        <f t="shared" si="30"/>
        <v>3000</v>
      </c>
      <c r="S58" s="366">
        <f t="shared" si="30"/>
        <v>3000</v>
      </c>
      <c r="T58" s="366">
        <f t="shared" si="30"/>
        <v>3000</v>
      </c>
      <c r="U58" s="366">
        <f t="shared" si="30"/>
        <v>3000</v>
      </c>
      <c r="V58" s="366">
        <f t="shared" si="30"/>
        <v>3000</v>
      </c>
      <c r="W58" s="366">
        <f t="shared" si="30"/>
        <v>3000</v>
      </c>
      <c r="X58" s="366">
        <f t="shared" si="30"/>
        <v>3000</v>
      </c>
      <c r="Y58" s="366">
        <f t="shared" si="30"/>
        <v>3000</v>
      </c>
      <c r="Z58" s="366">
        <f t="shared" si="30"/>
        <v>3000</v>
      </c>
      <c r="AA58" s="366">
        <f t="shared" si="30"/>
        <v>3000</v>
      </c>
      <c r="AB58" s="366">
        <f t="shared" si="30"/>
        <v>3000</v>
      </c>
      <c r="AC58" s="366">
        <f t="shared" si="30"/>
        <v>3000</v>
      </c>
      <c r="AD58" s="366">
        <f t="shared" si="30"/>
        <v>3000</v>
      </c>
      <c r="AE58" s="366">
        <f t="shared" si="30"/>
        <v>3000</v>
      </c>
      <c r="AF58" s="366">
        <f t="shared" si="30"/>
        <v>3000</v>
      </c>
      <c r="AG58" s="366">
        <f t="shared" si="30"/>
        <v>3000</v>
      </c>
      <c r="AH58" s="366">
        <f t="shared" si="30"/>
        <v>3000</v>
      </c>
      <c r="AI58" s="366">
        <f t="shared" si="30"/>
        <v>3000</v>
      </c>
      <c r="AJ58" s="366">
        <f t="shared" si="30"/>
        <v>3000</v>
      </c>
      <c r="AK58" s="366">
        <f t="shared" si="30"/>
        <v>3000</v>
      </c>
      <c r="AL58" s="366">
        <f t="shared" si="30"/>
        <v>3000</v>
      </c>
      <c r="AM58" s="366">
        <f t="shared" si="30"/>
        <v>3000</v>
      </c>
      <c r="AN58" s="366">
        <f t="shared" si="30"/>
        <v>3000</v>
      </c>
      <c r="AO58" s="366">
        <f t="shared" si="30"/>
        <v>3000</v>
      </c>
      <c r="AP58" s="366">
        <f t="shared" si="30"/>
        <v>3000</v>
      </c>
      <c r="AQ58" s="366">
        <f t="shared" si="30"/>
        <v>3000</v>
      </c>
      <c r="AR58" s="366">
        <f t="shared" si="30"/>
        <v>3000</v>
      </c>
      <c r="AS58" s="366">
        <f t="shared" si="30"/>
        <v>3000</v>
      </c>
      <c r="AT58" s="366">
        <f t="shared" si="30"/>
        <v>3000</v>
      </c>
      <c r="AU58" s="366">
        <f t="shared" si="30"/>
        <v>3000</v>
      </c>
      <c r="AV58" s="366">
        <f t="shared" si="30"/>
        <v>3000</v>
      </c>
      <c r="AW58" s="366">
        <f t="shared" si="30"/>
        <v>3000</v>
      </c>
      <c r="AX58" s="366">
        <f t="shared" si="30"/>
        <v>3000</v>
      </c>
      <c r="AY58" s="366">
        <f t="shared" si="30"/>
        <v>3000</v>
      </c>
      <c r="AZ58" s="366">
        <f t="shared" si="30"/>
        <v>3000</v>
      </c>
      <c r="BA58" s="366">
        <f t="shared" si="30"/>
        <v>3000</v>
      </c>
      <c r="BB58" s="366">
        <f t="shared" si="30"/>
        <v>3000</v>
      </c>
      <c r="BC58" s="366">
        <f t="shared" si="30"/>
        <v>3000</v>
      </c>
    </row>
    <row r="59" spans="1:55" s="238" customFormat="1" ht="12" customHeight="1" x14ac:dyDescent="0.2">
      <c r="A59" s="59"/>
      <c r="B59" s="174" t="str">
        <f>'(0) Assumptions Liquid Assets'!B36</f>
        <v>Investment grade</v>
      </c>
      <c r="C59" s="544"/>
      <c r="D59" s="231">
        <f t="shared" si="18"/>
        <v>100000</v>
      </c>
      <c r="E59" s="59"/>
      <c r="F59" s="533">
        <v>2000</v>
      </c>
      <c r="G59" s="533">
        <v>2000</v>
      </c>
      <c r="H59" s="533">
        <v>2000</v>
      </c>
      <c r="I59" s="533">
        <v>2000</v>
      </c>
      <c r="J59" s="533">
        <v>2000</v>
      </c>
      <c r="K59" s="533">
        <v>2000</v>
      </c>
      <c r="L59" s="533">
        <v>2000</v>
      </c>
      <c r="M59" s="533">
        <v>2000</v>
      </c>
      <c r="N59" s="533">
        <v>2000</v>
      </c>
      <c r="O59" s="533">
        <v>2000</v>
      </c>
      <c r="P59" s="533">
        <v>2000</v>
      </c>
      <c r="Q59" s="533">
        <v>2000</v>
      </c>
      <c r="R59" s="533">
        <v>2000</v>
      </c>
      <c r="S59" s="533">
        <v>2000</v>
      </c>
      <c r="T59" s="533">
        <v>2000</v>
      </c>
      <c r="U59" s="533">
        <v>2000</v>
      </c>
      <c r="V59" s="533">
        <v>2000</v>
      </c>
      <c r="W59" s="533">
        <v>2000</v>
      </c>
      <c r="X59" s="533">
        <v>2000</v>
      </c>
      <c r="Y59" s="533">
        <v>2000</v>
      </c>
      <c r="Z59" s="533">
        <v>2000</v>
      </c>
      <c r="AA59" s="533">
        <v>2000</v>
      </c>
      <c r="AB59" s="533">
        <v>2000</v>
      </c>
      <c r="AC59" s="533">
        <v>2000</v>
      </c>
      <c r="AD59" s="533">
        <v>2000</v>
      </c>
      <c r="AE59" s="533">
        <v>2000</v>
      </c>
      <c r="AF59" s="533">
        <v>2000</v>
      </c>
      <c r="AG59" s="533">
        <v>2000</v>
      </c>
      <c r="AH59" s="533">
        <v>2000</v>
      </c>
      <c r="AI59" s="533">
        <v>2000</v>
      </c>
      <c r="AJ59" s="533">
        <v>2000</v>
      </c>
      <c r="AK59" s="533">
        <v>2000</v>
      </c>
      <c r="AL59" s="533">
        <v>2000</v>
      </c>
      <c r="AM59" s="533">
        <v>2000</v>
      </c>
      <c r="AN59" s="533">
        <v>2000</v>
      </c>
      <c r="AO59" s="533">
        <v>2000</v>
      </c>
      <c r="AP59" s="533">
        <v>2000</v>
      </c>
      <c r="AQ59" s="533">
        <v>2000</v>
      </c>
      <c r="AR59" s="533">
        <v>2000</v>
      </c>
      <c r="AS59" s="533">
        <v>2000</v>
      </c>
      <c r="AT59" s="533">
        <v>2000</v>
      </c>
      <c r="AU59" s="533">
        <v>2000</v>
      </c>
      <c r="AV59" s="533">
        <v>2000</v>
      </c>
      <c r="AW59" s="533">
        <v>2000</v>
      </c>
      <c r="AX59" s="533">
        <v>2000</v>
      </c>
      <c r="AY59" s="533">
        <v>2000</v>
      </c>
      <c r="AZ59" s="533">
        <v>2000</v>
      </c>
      <c r="BA59" s="533">
        <v>2000</v>
      </c>
      <c r="BB59" s="533">
        <v>2000</v>
      </c>
      <c r="BC59" s="533">
        <v>2000</v>
      </c>
    </row>
    <row r="60" spans="1:55" s="238" customFormat="1" ht="12" customHeight="1" x14ac:dyDescent="0.2">
      <c r="A60" s="59"/>
      <c r="B60" s="174" t="str">
        <f>'(0) Assumptions Liquid Assets'!B37</f>
        <v>Non-investment grade</v>
      </c>
      <c r="C60" s="544"/>
      <c r="D60" s="231">
        <f t="shared" si="18"/>
        <v>50000</v>
      </c>
      <c r="E60" s="59"/>
      <c r="F60" s="533">
        <v>1000</v>
      </c>
      <c r="G60" s="533">
        <v>1000</v>
      </c>
      <c r="H60" s="533">
        <v>1000</v>
      </c>
      <c r="I60" s="533">
        <v>1000</v>
      </c>
      <c r="J60" s="533">
        <v>1000</v>
      </c>
      <c r="K60" s="533">
        <v>1000</v>
      </c>
      <c r="L60" s="533">
        <v>1000</v>
      </c>
      <c r="M60" s="533">
        <v>1000</v>
      </c>
      <c r="N60" s="533">
        <v>1000</v>
      </c>
      <c r="O60" s="533">
        <v>1000</v>
      </c>
      <c r="P60" s="533">
        <v>1000</v>
      </c>
      <c r="Q60" s="533">
        <v>1000</v>
      </c>
      <c r="R60" s="533">
        <v>1000</v>
      </c>
      <c r="S60" s="533">
        <v>1000</v>
      </c>
      <c r="T60" s="533">
        <v>1000</v>
      </c>
      <c r="U60" s="533">
        <v>1000</v>
      </c>
      <c r="V60" s="533">
        <v>1000</v>
      </c>
      <c r="W60" s="533">
        <v>1000</v>
      </c>
      <c r="X60" s="533">
        <v>1000</v>
      </c>
      <c r="Y60" s="533">
        <v>1000</v>
      </c>
      <c r="Z60" s="533">
        <v>1000</v>
      </c>
      <c r="AA60" s="533">
        <v>1000</v>
      </c>
      <c r="AB60" s="533">
        <v>1000</v>
      </c>
      <c r="AC60" s="533">
        <v>1000</v>
      </c>
      <c r="AD60" s="533">
        <v>1000</v>
      </c>
      <c r="AE60" s="533">
        <v>1000</v>
      </c>
      <c r="AF60" s="533">
        <v>1000</v>
      </c>
      <c r="AG60" s="533">
        <v>1000</v>
      </c>
      <c r="AH60" s="533">
        <v>1000</v>
      </c>
      <c r="AI60" s="533">
        <v>1000</v>
      </c>
      <c r="AJ60" s="533">
        <v>1000</v>
      </c>
      <c r="AK60" s="533">
        <v>1000</v>
      </c>
      <c r="AL60" s="533">
        <v>1000</v>
      </c>
      <c r="AM60" s="533">
        <v>1000</v>
      </c>
      <c r="AN60" s="533">
        <v>1000</v>
      </c>
      <c r="AO60" s="533">
        <v>1000</v>
      </c>
      <c r="AP60" s="533">
        <v>1000</v>
      </c>
      <c r="AQ60" s="533">
        <v>1000</v>
      </c>
      <c r="AR60" s="533">
        <v>1000</v>
      </c>
      <c r="AS60" s="533">
        <v>1000</v>
      </c>
      <c r="AT60" s="533">
        <v>1000</v>
      </c>
      <c r="AU60" s="533">
        <v>1000</v>
      </c>
      <c r="AV60" s="533">
        <v>1000</v>
      </c>
      <c r="AW60" s="533">
        <v>1000</v>
      </c>
      <c r="AX60" s="533">
        <v>1000</v>
      </c>
      <c r="AY60" s="533">
        <v>1000</v>
      </c>
      <c r="AZ60" s="533">
        <v>1000</v>
      </c>
      <c r="BA60" s="533">
        <v>1000</v>
      </c>
      <c r="BB60" s="533">
        <v>1000</v>
      </c>
      <c r="BC60" s="533">
        <v>1000</v>
      </c>
    </row>
    <row r="61" spans="1:55" s="238" customFormat="1" ht="12" customHeight="1" x14ac:dyDescent="0.2">
      <c r="A61" s="59"/>
      <c r="B61" s="167" t="str">
        <f>'(0) Assumptions Liquid Assets'!B38</f>
        <v>Financial (bank/non-bank) institutions</v>
      </c>
      <c r="C61" s="543"/>
      <c r="D61" s="231">
        <f t="shared" si="18"/>
        <v>360000</v>
      </c>
      <c r="E61" s="59"/>
      <c r="F61" s="366">
        <f>F62+F63</f>
        <v>7200</v>
      </c>
      <c r="G61" s="366">
        <f>G62+G63</f>
        <v>7200</v>
      </c>
      <c r="H61" s="366">
        <f t="shared" ref="H61:BC61" si="31">H62+H63</f>
        <v>7200</v>
      </c>
      <c r="I61" s="366">
        <f t="shared" si="31"/>
        <v>7200</v>
      </c>
      <c r="J61" s="366">
        <f t="shared" si="31"/>
        <v>7200</v>
      </c>
      <c r="K61" s="366">
        <f t="shared" si="31"/>
        <v>7200</v>
      </c>
      <c r="L61" s="366">
        <f t="shared" si="31"/>
        <v>7200</v>
      </c>
      <c r="M61" s="366">
        <f t="shared" si="31"/>
        <v>7200</v>
      </c>
      <c r="N61" s="366">
        <f t="shared" si="31"/>
        <v>7200</v>
      </c>
      <c r="O61" s="366">
        <f t="shared" si="31"/>
        <v>7200</v>
      </c>
      <c r="P61" s="366">
        <f t="shared" si="31"/>
        <v>7200</v>
      </c>
      <c r="Q61" s="366">
        <f t="shared" si="31"/>
        <v>7200</v>
      </c>
      <c r="R61" s="366">
        <f t="shared" si="31"/>
        <v>7200</v>
      </c>
      <c r="S61" s="366">
        <f t="shared" si="31"/>
        <v>7200</v>
      </c>
      <c r="T61" s="366">
        <f t="shared" si="31"/>
        <v>7200</v>
      </c>
      <c r="U61" s="366">
        <f t="shared" si="31"/>
        <v>7200</v>
      </c>
      <c r="V61" s="366">
        <f t="shared" si="31"/>
        <v>7200</v>
      </c>
      <c r="W61" s="366">
        <f t="shared" si="31"/>
        <v>7200</v>
      </c>
      <c r="X61" s="366">
        <f t="shared" si="31"/>
        <v>7200</v>
      </c>
      <c r="Y61" s="366">
        <f t="shared" si="31"/>
        <v>7200</v>
      </c>
      <c r="Z61" s="366">
        <f t="shared" si="31"/>
        <v>7200</v>
      </c>
      <c r="AA61" s="366">
        <f t="shared" si="31"/>
        <v>7200</v>
      </c>
      <c r="AB61" s="366">
        <f t="shared" si="31"/>
        <v>7200</v>
      </c>
      <c r="AC61" s="366">
        <f t="shared" si="31"/>
        <v>7200</v>
      </c>
      <c r="AD61" s="366">
        <f t="shared" si="31"/>
        <v>7200</v>
      </c>
      <c r="AE61" s="366">
        <f t="shared" si="31"/>
        <v>7200</v>
      </c>
      <c r="AF61" s="366">
        <f t="shared" si="31"/>
        <v>7200</v>
      </c>
      <c r="AG61" s="366">
        <f t="shared" si="31"/>
        <v>7200</v>
      </c>
      <c r="AH61" s="366">
        <f t="shared" si="31"/>
        <v>7200</v>
      </c>
      <c r="AI61" s="366">
        <f t="shared" si="31"/>
        <v>7200</v>
      </c>
      <c r="AJ61" s="366">
        <f t="shared" si="31"/>
        <v>7200</v>
      </c>
      <c r="AK61" s="366">
        <f t="shared" si="31"/>
        <v>7200</v>
      </c>
      <c r="AL61" s="366">
        <f t="shared" si="31"/>
        <v>7200</v>
      </c>
      <c r="AM61" s="366">
        <f t="shared" si="31"/>
        <v>7200</v>
      </c>
      <c r="AN61" s="366">
        <f t="shared" si="31"/>
        <v>7200</v>
      </c>
      <c r="AO61" s="366">
        <f t="shared" si="31"/>
        <v>7200</v>
      </c>
      <c r="AP61" s="366">
        <f t="shared" si="31"/>
        <v>7200</v>
      </c>
      <c r="AQ61" s="366">
        <f t="shared" si="31"/>
        <v>7200</v>
      </c>
      <c r="AR61" s="366">
        <f t="shared" si="31"/>
        <v>7200</v>
      </c>
      <c r="AS61" s="366">
        <f t="shared" si="31"/>
        <v>7200</v>
      </c>
      <c r="AT61" s="366">
        <f t="shared" si="31"/>
        <v>7200</v>
      </c>
      <c r="AU61" s="366">
        <f t="shared" si="31"/>
        <v>7200</v>
      </c>
      <c r="AV61" s="366">
        <f t="shared" si="31"/>
        <v>7200</v>
      </c>
      <c r="AW61" s="366">
        <f t="shared" si="31"/>
        <v>7200</v>
      </c>
      <c r="AX61" s="366">
        <f t="shared" si="31"/>
        <v>7200</v>
      </c>
      <c r="AY61" s="366">
        <f t="shared" si="31"/>
        <v>7200</v>
      </c>
      <c r="AZ61" s="366">
        <f t="shared" si="31"/>
        <v>7200</v>
      </c>
      <c r="BA61" s="366">
        <f t="shared" si="31"/>
        <v>7200</v>
      </c>
      <c r="BB61" s="366">
        <f t="shared" si="31"/>
        <v>7200</v>
      </c>
      <c r="BC61" s="366">
        <f t="shared" si="31"/>
        <v>7200</v>
      </c>
    </row>
    <row r="62" spans="1:55" s="238" customFormat="1" ht="12" customHeight="1" x14ac:dyDescent="0.2">
      <c r="A62" s="59"/>
      <c r="B62" s="174" t="str">
        <f>'(0) Assumptions Liquid Assets'!B39</f>
        <v>Investment grade</v>
      </c>
      <c r="C62" s="544"/>
      <c r="D62" s="231">
        <f t="shared" si="18"/>
        <v>155000</v>
      </c>
      <c r="E62" s="59"/>
      <c r="F62" s="533">
        <v>3100</v>
      </c>
      <c r="G62" s="533">
        <v>3100</v>
      </c>
      <c r="H62" s="533">
        <v>3100</v>
      </c>
      <c r="I62" s="533">
        <v>3100</v>
      </c>
      <c r="J62" s="533">
        <v>3100</v>
      </c>
      <c r="K62" s="533">
        <v>3100</v>
      </c>
      <c r="L62" s="533">
        <v>3100</v>
      </c>
      <c r="M62" s="533">
        <v>3100</v>
      </c>
      <c r="N62" s="533">
        <v>3100</v>
      </c>
      <c r="O62" s="533">
        <v>3100</v>
      </c>
      <c r="P62" s="533">
        <v>3100</v>
      </c>
      <c r="Q62" s="533">
        <v>3100</v>
      </c>
      <c r="R62" s="533">
        <v>3100</v>
      </c>
      <c r="S62" s="533">
        <v>3100</v>
      </c>
      <c r="T62" s="533">
        <v>3100</v>
      </c>
      <c r="U62" s="533">
        <v>3100</v>
      </c>
      <c r="V62" s="533">
        <v>3100</v>
      </c>
      <c r="W62" s="533">
        <v>3100</v>
      </c>
      <c r="X62" s="533">
        <v>3100</v>
      </c>
      <c r="Y62" s="533">
        <v>3100</v>
      </c>
      <c r="Z62" s="533">
        <v>3100</v>
      </c>
      <c r="AA62" s="533">
        <v>3100</v>
      </c>
      <c r="AB62" s="533">
        <v>3100</v>
      </c>
      <c r="AC62" s="533">
        <v>3100</v>
      </c>
      <c r="AD62" s="533">
        <v>3100</v>
      </c>
      <c r="AE62" s="533">
        <v>3100</v>
      </c>
      <c r="AF62" s="533">
        <v>3100</v>
      </c>
      <c r="AG62" s="533">
        <v>3100</v>
      </c>
      <c r="AH62" s="533">
        <v>3100</v>
      </c>
      <c r="AI62" s="533">
        <v>3100</v>
      </c>
      <c r="AJ62" s="533">
        <v>3100</v>
      </c>
      <c r="AK62" s="533">
        <v>3100</v>
      </c>
      <c r="AL62" s="533">
        <v>3100</v>
      </c>
      <c r="AM62" s="533">
        <v>3100</v>
      </c>
      <c r="AN62" s="533">
        <v>3100</v>
      </c>
      <c r="AO62" s="533">
        <v>3100</v>
      </c>
      <c r="AP62" s="533">
        <v>3100</v>
      </c>
      <c r="AQ62" s="533">
        <v>3100</v>
      </c>
      <c r="AR62" s="533">
        <v>3100</v>
      </c>
      <c r="AS62" s="533">
        <v>3100</v>
      </c>
      <c r="AT62" s="533">
        <v>3100</v>
      </c>
      <c r="AU62" s="533">
        <v>3100</v>
      </c>
      <c r="AV62" s="533">
        <v>3100</v>
      </c>
      <c r="AW62" s="533">
        <v>3100</v>
      </c>
      <c r="AX62" s="533">
        <v>3100</v>
      </c>
      <c r="AY62" s="533">
        <v>3100</v>
      </c>
      <c r="AZ62" s="533">
        <v>3100</v>
      </c>
      <c r="BA62" s="533">
        <v>3100</v>
      </c>
      <c r="BB62" s="533">
        <v>3100</v>
      </c>
      <c r="BC62" s="533">
        <v>3100</v>
      </c>
    </row>
    <row r="63" spans="1:55" s="238" customFormat="1" ht="12" customHeight="1" x14ac:dyDescent="0.2">
      <c r="A63" s="59"/>
      <c r="B63" s="174" t="str">
        <f>'(0) Assumptions Liquid Assets'!B40</f>
        <v>Non-investment grade</v>
      </c>
      <c r="C63" s="544"/>
      <c r="D63" s="231">
        <f t="shared" si="18"/>
        <v>205000</v>
      </c>
      <c r="E63" s="59"/>
      <c r="F63" s="533">
        <v>4100</v>
      </c>
      <c r="G63" s="533">
        <v>4100</v>
      </c>
      <c r="H63" s="533">
        <v>4100</v>
      </c>
      <c r="I63" s="533">
        <v>4100</v>
      </c>
      <c r="J63" s="533">
        <v>4100</v>
      </c>
      <c r="K63" s="533">
        <v>4100</v>
      </c>
      <c r="L63" s="533">
        <v>4100</v>
      </c>
      <c r="M63" s="533">
        <v>4100</v>
      </c>
      <c r="N63" s="533">
        <v>4100</v>
      </c>
      <c r="O63" s="533">
        <v>4100</v>
      </c>
      <c r="P63" s="533">
        <v>4100</v>
      </c>
      <c r="Q63" s="533">
        <v>4100</v>
      </c>
      <c r="R63" s="533">
        <v>4100</v>
      </c>
      <c r="S63" s="533">
        <v>4100</v>
      </c>
      <c r="T63" s="533">
        <v>4100</v>
      </c>
      <c r="U63" s="533">
        <v>4100</v>
      </c>
      <c r="V63" s="533">
        <v>4100</v>
      </c>
      <c r="W63" s="533">
        <v>4100</v>
      </c>
      <c r="X63" s="533">
        <v>4100</v>
      </c>
      <c r="Y63" s="533">
        <v>4100</v>
      </c>
      <c r="Z63" s="533">
        <v>4100</v>
      </c>
      <c r="AA63" s="533">
        <v>4100</v>
      </c>
      <c r="AB63" s="533">
        <v>4100</v>
      </c>
      <c r="AC63" s="533">
        <v>4100</v>
      </c>
      <c r="AD63" s="533">
        <v>4100</v>
      </c>
      <c r="AE63" s="533">
        <v>4100</v>
      </c>
      <c r="AF63" s="533">
        <v>4100</v>
      </c>
      <c r="AG63" s="533">
        <v>4100</v>
      </c>
      <c r="AH63" s="533">
        <v>4100</v>
      </c>
      <c r="AI63" s="533">
        <v>4100</v>
      </c>
      <c r="AJ63" s="533">
        <v>4100</v>
      </c>
      <c r="AK63" s="533">
        <v>4100</v>
      </c>
      <c r="AL63" s="533">
        <v>4100</v>
      </c>
      <c r="AM63" s="533">
        <v>4100</v>
      </c>
      <c r="AN63" s="533">
        <v>4100</v>
      </c>
      <c r="AO63" s="533">
        <v>4100</v>
      </c>
      <c r="AP63" s="533">
        <v>4100</v>
      </c>
      <c r="AQ63" s="533">
        <v>4100</v>
      </c>
      <c r="AR63" s="533">
        <v>4100</v>
      </c>
      <c r="AS63" s="533">
        <v>4100</v>
      </c>
      <c r="AT63" s="533">
        <v>4100</v>
      </c>
      <c r="AU63" s="533">
        <v>4100</v>
      </c>
      <c r="AV63" s="533">
        <v>4100</v>
      </c>
      <c r="AW63" s="533">
        <v>4100</v>
      </c>
      <c r="AX63" s="533">
        <v>4100</v>
      </c>
      <c r="AY63" s="533">
        <v>4100</v>
      </c>
      <c r="AZ63" s="533">
        <v>4100</v>
      </c>
      <c r="BA63" s="533">
        <v>4100</v>
      </c>
      <c r="BB63" s="533">
        <v>4100</v>
      </c>
      <c r="BC63" s="533">
        <v>4100</v>
      </c>
    </row>
    <row r="64" spans="1:55" s="238" customFormat="1" ht="12" customHeight="1" x14ac:dyDescent="0.2">
      <c r="A64" s="59"/>
      <c r="B64" s="167" t="str">
        <f>'(0) Assumptions Liquid Assets'!B41</f>
        <v>Private sector - wholesale (non-financial) corporate</v>
      </c>
      <c r="C64" s="543"/>
      <c r="D64" s="231">
        <f t="shared" si="18"/>
        <v>1270000</v>
      </c>
      <c r="E64" s="59"/>
      <c r="F64" s="366">
        <f>F65+F66</f>
        <v>25400</v>
      </c>
      <c r="G64" s="366">
        <f>G65+G66</f>
        <v>25400</v>
      </c>
      <c r="H64" s="366">
        <f t="shared" ref="H64:BC64" si="32">H65+H66</f>
        <v>25400</v>
      </c>
      <c r="I64" s="366">
        <f t="shared" si="32"/>
        <v>25400</v>
      </c>
      <c r="J64" s="366">
        <f t="shared" si="32"/>
        <v>25400</v>
      </c>
      <c r="K64" s="366">
        <f t="shared" si="32"/>
        <v>25400</v>
      </c>
      <c r="L64" s="366">
        <f t="shared" si="32"/>
        <v>25400</v>
      </c>
      <c r="M64" s="366">
        <f t="shared" si="32"/>
        <v>25400</v>
      </c>
      <c r="N64" s="366">
        <f t="shared" si="32"/>
        <v>25400</v>
      </c>
      <c r="O64" s="366">
        <f t="shared" si="32"/>
        <v>25400</v>
      </c>
      <c r="P64" s="366">
        <f t="shared" si="32"/>
        <v>25400</v>
      </c>
      <c r="Q64" s="366">
        <f t="shared" si="32"/>
        <v>25400</v>
      </c>
      <c r="R64" s="366">
        <f t="shared" si="32"/>
        <v>25400</v>
      </c>
      <c r="S64" s="366">
        <f t="shared" si="32"/>
        <v>25400</v>
      </c>
      <c r="T64" s="366">
        <f t="shared" si="32"/>
        <v>25400</v>
      </c>
      <c r="U64" s="366">
        <f t="shared" si="32"/>
        <v>25400</v>
      </c>
      <c r="V64" s="366">
        <f t="shared" si="32"/>
        <v>25400</v>
      </c>
      <c r="W64" s="366">
        <f t="shared" si="32"/>
        <v>25400</v>
      </c>
      <c r="X64" s="366">
        <f t="shared" si="32"/>
        <v>25400</v>
      </c>
      <c r="Y64" s="366">
        <f t="shared" si="32"/>
        <v>25400</v>
      </c>
      <c r="Z64" s="366">
        <f t="shared" si="32"/>
        <v>25400</v>
      </c>
      <c r="AA64" s="366">
        <f t="shared" si="32"/>
        <v>25400</v>
      </c>
      <c r="AB64" s="366">
        <f t="shared" si="32"/>
        <v>25400</v>
      </c>
      <c r="AC64" s="366">
        <f t="shared" si="32"/>
        <v>25400</v>
      </c>
      <c r="AD64" s="366">
        <f t="shared" si="32"/>
        <v>25400</v>
      </c>
      <c r="AE64" s="366">
        <f t="shared" si="32"/>
        <v>25400</v>
      </c>
      <c r="AF64" s="366">
        <f t="shared" si="32"/>
        <v>25400</v>
      </c>
      <c r="AG64" s="366">
        <f t="shared" si="32"/>
        <v>25400</v>
      </c>
      <c r="AH64" s="366">
        <f t="shared" si="32"/>
        <v>25400</v>
      </c>
      <c r="AI64" s="366">
        <f t="shared" si="32"/>
        <v>25400</v>
      </c>
      <c r="AJ64" s="366">
        <f t="shared" si="32"/>
        <v>25400</v>
      </c>
      <c r="AK64" s="366">
        <f t="shared" si="32"/>
        <v>25400</v>
      </c>
      <c r="AL64" s="366">
        <f t="shared" si="32"/>
        <v>25400</v>
      </c>
      <c r="AM64" s="366">
        <f t="shared" si="32"/>
        <v>25400</v>
      </c>
      <c r="AN64" s="366">
        <f t="shared" si="32"/>
        <v>25400</v>
      </c>
      <c r="AO64" s="366">
        <f t="shared" si="32"/>
        <v>25400</v>
      </c>
      <c r="AP64" s="366">
        <f t="shared" si="32"/>
        <v>25400</v>
      </c>
      <c r="AQ64" s="366">
        <f t="shared" si="32"/>
        <v>25400</v>
      </c>
      <c r="AR64" s="366">
        <f t="shared" si="32"/>
        <v>25400</v>
      </c>
      <c r="AS64" s="366">
        <f t="shared" si="32"/>
        <v>25400</v>
      </c>
      <c r="AT64" s="366">
        <f t="shared" si="32"/>
        <v>25400</v>
      </c>
      <c r="AU64" s="366">
        <f t="shared" si="32"/>
        <v>25400</v>
      </c>
      <c r="AV64" s="366">
        <f t="shared" si="32"/>
        <v>25400</v>
      </c>
      <c r="AW64" s="366">
        <f t="shared" si="32"/>
        <v>25400</v>
      </c>
      <c r="AX64" s="366">
        <f t="shared" si="32"/>
        <v>25400</v>
      </c>
      <c r="AY64" s="366">
        <f t="shared" si="32"/>
        <v>25400</v>
      </c>
      <c r="AZ64" s="366">
        <f t="shared" si="32"/>
        <v>25400</v>
      </c>
      <c r="BA64" s="366">
        <f t="shared" si="32"/>
        <v>25400</v>
      </c>
      <c r="BB64" s="366">
        <f t="shared" si="32"/>
        <v>25400</v>
      </c>
      <c r="BC64" s="366">
        <f t="shared" si="32"/>
        <v>25400</v>
      </c>
    </row>
    <row r="65" spans="1:55" s="238" customFormat="1" ht="12" customHeight="1" x14ac:dyDescent="0.2">
      <c r="A65" s="59"/>
      <c r="B65" s="174" t="str">
        <f>'(0) Assumptions Liquid Assets'!B42</f>
        <v>Investment grade</v>
      </c>
      <c r="C65" s="544"/>
      <c r="D65" s="231">
        <f t="shared" si="18"/>
        <v>270000</v>
      </c>
      <c r="E65" s="59"/>
      <c r="F65" s="533">
        <v>5400</v>
      </c>
      <c r="G65" s="533">
        <v>5400</v>
      </c>
      <c r="H65" s="533">
        <v>5400</v>
      </c>
      <c r="I65" s="533">
        <v>5400</v>
      </c>
      <c r="J65" s="533">
        <v>5400</v>
      </c>
      <c r="K65" s="533">
        <v>5400</v>
      </c>
      <c r="L65" s="533">
        <v>5400</v>
      </c>
      <c r="M65" s="533">
        <v>5400</v>
      </c>
      <c r="N65" s="533">
        <v>5400</v>
      </c>
      <c r="O65" s="533">
        <v>5400</v>
      </c>
      <c r="P65" s="533">
        <v>5400</v>
      </c>
      <c r="Q65" s="533">
        <v>5400</v>
      </c>
      <c r="R65" s="533">
        <v>5400</v>
      </c>
      <c r="S65" s="533">
        <v>5400</v>
      </c>
      <c r="T65" s="533">
        <v>5400</v>
      </c>
      <c r="U65" s="533">
        <v>5400</v>
      </c>
      <c r="V65" s="533">
        <v>5400</v>
      </c>
      <c r="W65" s="533">
        <v>5400</v>
      </c>
      <c r="X65" s="533">
        <v>5400</v>
      </c>
      <c r="Y65" s="533">
        <v>5400</v>
      </c>
      <c r="Z65" s="533">
        <v>5400</v>
      </c>
      <c r="AA65" s="533">
        <v>5400</v>
      </c>
      <c r="AB65" s="533">
        <v>5400</v>
      </c>
      <c r="AC65" s="533">
        <v>5400</v>
      </c>
      <c r="AD65" s="533">
        <v>5400</v>
      </c>
      <c r="AE65" s="533">
        <v>5400</v>
      </c>
      <c r="AF65" s="533">
        <v>5400</v>
      </c>
      <c r="AG65" s="533">
        <v>5400</v>
      </c>
      <c r="AH65" s="533">
        <v>5400</v>
      </c>
      <c r="AI65" s="533">
        <v>5400</v>
      </c>
      <c r="AJ65" s="533">
        <v>5400</v>
      </c>
      <c r="AK65" s="533">
        <v>5400</v>
      </c>
      <c r="AL65" s="533">
        <v>5400</v>
      </c>
      <c r="AM65" s="533">
        <v>5400</v>
      </c>
      <c r="AN65" s="533">
        <v>5400</v>
      </c>
      <c r="AO65" s="533">
        <v>5400</v>
      </c>
      <c r="AP65" s="533">
        <v>5400</v>
      </c>
      <c r="AQ65" s="533">
        <v>5400</v>
      </c>
      <c r="AR65" s="533">
        <v>5400</v>
      </c>
      <c r="AS65" s="533">
        <v>5400</v>
      </c>
      <c r="AT65" s="533">
        <v>5400</v>
      </c>
      <c r="AU65" s="533">
        <v>5400</v>
      </c>
      <c r="AV65" s="533">
        <v>5400</v>
      </c>
      <c r="AW65" s="533">
        <v>5400</v>
      </c>
      <c r="AX65" s="533">
        <v>5400</v>
      </c>
      <c r="AY65" s="533">
        <v>5400</v>
      </c>
      <c r="AZ65" s="533">
        <v>5400</v>
      </c>
      <c r="BA65" s="533">
        <v>5400</v>
      </c>
      <c r="BB65" s="533">
        <v>5400</v>
      </c>
      <c r="BC65" s="533">
        <v>5400</v>
      </c>
    </row>
    <row r="66" spans="1:55" s="238" customFormat="1" ht="12" customHeight="1" x14ac:dyDescent="0.2">
      <c r="A66" s="59"/>
      <c r="B66" s="174" t="str">
        <f>'(0) Assumptions Liquid Assets'!B43</f>
        <v>Non-investment grade</v>
      </c>
      <c r="C66" s="544"/>
      <c r="D66" s="231">
        <f t="shared" si="18"/>
        <v>1000000</v>
      </c>
      <c r="E66" s="59"/>
      <c r="F66" s="533">
        <v>20000</v>
      </c>
      <c r="G66" s="533">
        <v>20000</v>
      </c>
      <c r="H66" s="533">
        <v>20000</v>
      </c>
      <c r="I66" s="533">
        <v>20000</v>
      </c>
      <c r="J66" s="533">
        <v>20000</v>
      </c>
      <c r="K66" s="533">
        <v>20000</v>
      </c>
      <c r="L66" s="533">
        <v>20000</v>
      </c>
      <c r="M66" s="533">
        <v>20000</v>
      </c>
      <c r="N66" s="533">
        <v>20000</v>
      </c>
      <c r="O66" s="533">
        <v>20000</v>
      </c>
      <c r="P66" s="533">
        <v>20000</v>
      </c>
      <c r="Q66" s="533">
        <v>20000</v>
      </c>
      <c r="R66" s="533">
        <v>20000</v>
      </c>
      <c r="S66" s="533">
        <v>20000</v>
      </c>
      <c r="T66" s="533">
        <v>20000</v>
      </c>
      <c r="U66" s="533">
        <v>20000</v>
      </c>
      <c r="V66" s="533">
        <v>20000</v>
      </c>
      <c r="W66" s="533">
        <v>20000</v>
      </c>
      <c r="X66" s="533">
        <v>20000</v>
      </c>
      <c r="Y66" s="533">
        <v>20000</v>
      </c>
      <c r="Z66" s="533">
        <v>20000</v>
      </c>
      <c r="AA66" s="533">
        <v>20000</v>
      </c>
      <c r="AB66" s="533">
        <v>20000</v>
      </c>
      <c r="AC66" s="533">
        <v>20000</v>
      </c>
      <c r="AD66" s="533">
        <v>20000</v>
      </c>
      <c r="AE66" s="533">
        <v>20000</v>
      </c>
      <c r="AF66" s="533">
        <v>20000</v>
      </c>
      <c r="AG66" s="533">
        <v>20000</v>
      </c>
      <c r="AH66" s="533">
        <v>20000</v>
      </c>
      <c r="AI66" s="533">
        <v>20000</v>
      </c>
      <c r="AJ66" s="533">
        <v>20000</v>
      </c>
      <c r="AK66" s="533">
        <v>20000</v>
      </c>
      <c r="AL66" s="533">
        <v>20000</v>
      </c>
      <c r="AM66" s="533">
        <v>20000</v>
      </c>
      <c r="AN66" s="533">
        <v>20000</v>
      </c>
      <c r="AO66" s="533">
        <v>20000</v>
      </c>
      <c r="AP66" s="533">
        <v>20000</v>
      </c>
      <c r="AQ66" s="533">
        <v>20000</v>
      </c>
      <c r="AR66" s="533">
        <v>20000</v>
      </c>
      <c r="AS66" s="533">
        <v>20000</v>
      </c>
      <c r="AT66" s="533">
        <v>20000</v>
      </c>
      <c r="AU66" s="533">
        <v>20000</v>
      </c>
      <c r="AV66" s="533">
        <v>20000</v>
      </c>
      <c r="AW66" s="533">
        <v>20000</v>
      </c>
      <c r="AX66" s="533">
        <v>20000</v>
      </c>
      <c r="AY66" s="533">
        <v>20000</v>
      </c>
      <c r="AZ66" s="533">
        <v>20000</v>
      </c>
      <c r="BA66" s="533">
        <v>20000</v>
      </c>
      <c r="BB66" s="533">
        <v>20000</v>
      </c>
      <c r="BC66" s="533">
        <v>20000</v>
      </c>
    </row>
    <row r="67" spans="1:55" s="238" customFormat="1" ht="12" customHeight="1" x14ac:dyDescent="0.2">
      <c r="A67" s="59"/>
      <c r="B67" s="165" t="str">
        <f>'(0) Assumptions Liquid Assets'!B44</f>
        <v>Other securities</v>
      </c>
      <c r="C67" s="543"/>
      <c r="D67" s="231">
        <f t="shared" si="18"/>
        <v>2000000</v>
      </c>
      <c r="E67" s="59"/>
      <c r="F67" s="366">
        <f>F68+F69</f>
        <v>40000</v>
      </c>
      <c r="G67" s="366">
        <f>G68+G69</f>
        <v>40000</v>
      </c>
      <c r="H67" s="366">
        <f t="shared" ref="H67:BC67" si="33">H68+H69</f>
        <v>40000</v>
      </c>
      <c r="I67" s="366">
        <f t="shared" si="33"/>
        <v>40000</v>
      </c>
      <c r="J67" s="366">
        <f t="shared" si="33"/>
        <v>40000</v>
      </c>
      <c r="K67" s="366">
        <f t="shared" si="33"/>
        <v>40000</v>
      </c>
      <c r="L67" s="366">
        <f t="shared" si="33"/>
        <v>40000</v>
      </c>
      <c r="M67" s="366">
        <f t="shared" si="33"/>
        <v>40000</v>
      </c>
      <c r="N67" s="366">
        <f t="shared" si="33"/>
        <v>40000</v>
      </c>
      <c r="O67" s="366">
        <f t="shared" si="33"/>
        <v>40000</v>
      </c>
      <c r="P67" s="366">
        <f t="shared" si="33"/>
        <v>40000</v>
      </c>
      <c r="Q67" s="366">
        <f t="shared" si="33"/>
        <v>40000</v>
      </c>
      <c r="R67" s="366">
        <f t="shared" si="33"/>
        <v>40000</v>
      </c>
      <c r="S67" s="366">
        <f t="shared" si="33"/>
        <v>40000</v>
      </c>
      <c r="T67" s="366">
        <f t="shared" si="33"/>
        <v>40000</v>
      </c>
      <c r="U67" s="366">
        <f t="shared" si="33"/>
        <v>40000</v>
      </c>
      <c r="V67" s="366">
        <f t="shared" si="33"/>
        <v>40000</v>
      </c>
      <c r="W67" s="366">
        <f t="shared" si="33"/>
        <v>40000</v>
      </c>
      <c r="X67" s="366">
        <f t="shared" si="33"/>
        <v>40000</v>
      </c>
      <c r="Y67" s="366">
        <f t="shared" si="33"/>
        <v>40000</v>
      </c>
      <c r="Z67" s="366">
        <f t="shared" si="33"/>
        <v>40000</v>
      </c>
      <c r="AA67" s="366">
        <f t="shared" si="33"/>
        <v>40000</v>
      </c>
      <c r="AB67" s="366">
        <f t="shared" si="33"/>
        <v>40000</v>
      </c>
      <c r="AC67" s="366">
        <f t="shared" si="33"/>
        <v>40000</v>
      </c>
      <c r="AD67" s="366">
        <f t="shared" si="33"/>
        <v>40000</v>
      </c>
      <c r="AE67" s="366">
        <f t="shared" si="33"/>
        <v>40000</v>
      </c>
      <c r="AF67" s="366">
        <f t="shared" si="33"/>
        <v>40000</v>
      </c>
      <c r="AG67" s="366">
        <f t="shared" si="33"/>
        <v>40000</v>
      </c>
      <c r="AH67" s="366">
        <f t="shared" si="33"/>
        <v>40000</v>
      </c>
      <c r="AI67" s="366">
        <f t="shared" si="33"/>
        <v>40000</v>
      </c>
      <c r="AJ67" s="366">
        <f t="shared" si="33"/>
        <v>40000</v>
      </c>
      <c r="AK67" s="366">
        <f t="shared" si="33"/>
        <v>40000</v>
      </c>
      <c r="AL67" s="366">
        <f t="shared" si="33"/>
        <v>40000</v>
      </c>
      <c r="AM67" s="366">
        <f t="shared" si="33"/>
        <v>40000</v>
      </c>
      <c r="AN67" s="366">
        <f t="shared" si="33"/>
        <v>40000</v>
      </c>
      <c r="AO67" s="366">
        <f t="shared" si="33"/>
        <v>40000</v>
      </c>
      <c r="AP67" s="366">
        <f t="shared" si="33"/>
        <v>40000</v>
      </c>
      <c r="AQ67" s="366">
        <f t="shared" si="33"/>
        <v>40000</v>
      </c>
      <c r="AR67" s="366">
        <f t="shared" si="33"/>
        <v>40000</v>
      </c>
      <c r="AS67" s="366">
        <f t="shared" si="33"/>
        <v>40000</v>
      </c>
      <c r="AT67" s="366">
        <f t="shared" si="33"/>
        <v>40000</v>
      </c>
      <c r="AU67" s="366">
        <f t="shared" si="33"/>
        <v>40000</v>
      </c>
      <c r="AV67" s="366">
        <f t="shared" si="33"/>
        <v>40000</v>
      </c>
      <c r="AW67" s="366">
        <f t="shared" si="33"/>
        <v>40000</v>
      </c>
      <c r="AX67" s="366">
        <f t="shared" si="33"/>
        <v>40000</v>
      </c>
      <c r="AY67" s="366">
        <f t="shared" si="33"/>
        <v>40000</v>
      </c>
      <c r="AZ67" s="366">
        <f t="shared" si="33"/>
        <v>40000</v>
      </c>
      <c r="BA67" s="366">
        <f t="shared" si="33"/>
        <v>40000</v>
      </c>
      <c r="BB67" s="366">
        <f t="shared" si="33"/>
        <v>40000</v>
      </c>
      <c r="BC67" s="366">
        <f t="shared" si="33"/>
        <v>40000</v>
      </c>
    </row>
    <row r="68" spans="1:55" s="238" customFormat="1" ht="12" customHeight="1" x14ac:dyDescent="0.2">
      <c r="A68" s="59"/>
      <c r="B68" s="167" t="str">
        <f>'(0) Assumptions Liquid Assets'!B45</f>
        <v>Main index equities</v>
      </c>
      <c r="C68" s="544"/>
      <c r="D68" s="231">
        <f t="shared" si="18"/>
        <v>1000000</v>
      </c>
      <c r="E68" s="59"/>
      <c r="F68" s="533">
        <v>20000</v>
      </c>
      <c r="G68" s="533">
        <v>20000</v>
      </c>
      <c r="H68" s="533">
        <v>20000</v>
      </c>
      <c r="I68" s="533">
        <v>20000</v>
      </c>
      <c r="J68" s="533">
        <v>20000</v>
      </c>
      <c r="K68" s="533">
        <v>20000</v>
      </c>
      <c r="L68" s="533">
        <v>20000</v>
      </c>
      <c r="M68" s="533">
        <v>20000</v>
      </c>
      <c r="N68" s="533">
        <v>20000</v>
      </c>
      <c r="O68" s="533">
        <v>20000</v>
      </c>
      <c r="P68" s="533">
        <v>20000</v>
      </c>
      <c r="Q68" s="533">
        <v>20000</v>
      </c>
      <c r="R68" s="533">
        <v>20000</v>
      </c>
      <c r="S68" s="533">
        <v>20000</v>
      </c>
      <c r="T68" s="533">
        <v>20000</v>
      </c>
      <c r="U68" s="533">
        <v>20000</v>
      </c>
      <c r="V68" s="533">
        <v>20000</v>
      </c>
      <c r="W68" s="533">
        <v>20000</v>
      </c>
      <c r="X68" s="533">
        <v>20000</v>
      </c>
      <c r="Y68" s="533">
        <v>20000</v>
      </c>
      <c r="Z68" s="533">
        <v>20000</v>
      </c>
      <c r="AA68" s="533">
        <v>20000</v>
      </c>
      <c r="AB68" s="533">
        <v>20000</v>
      </c>
      <c r="AC68" s="533">
        <v>20000</v>
      </c>
      <c r="AD68" s="533">
        <v>20000</v>
      </c>
      <c r="AE68" s="533">
        <v>20000</v>
      </c>
      <c r="AF68" s="533">
        <v>20000</v>
      </c>
      <c r="AG68" s="533">
        <v>20000</v>
      </c>
      <c r="AH68" s="533">
        <v>20000</v>
      </c>
      <c r="AI68" s="533">
        <v>20000</v>
      </c>
      <c r="AJ68" s="533">
        <v>20000</v>
      </c>
      <c r="AK68" s="533">
        <v>20000</v>
      </c>
      <c r="AL68" s="533">
        <v>20000</v>
      </c>
      <c r="AM68" s="533">
        <v>20000</v>
      </c>
      <c r="AN68" s="533">
        <v>20000</v>
      </c>
      <c r="AO68" s="533">
        <v>20000</v>
      </c>
      <c r="AP68" s="533">
        <v>20000</v>
      </c>
      <c r="AQ68" s="533">
        <v>20000</v>
      </c>
      <c r="AR68" s="533">
        <v>20000</v>
      </c>
      <c r="AS68" s="533">
        <v>20000</v>
      </c>
      <c r="AT68" s="533">
        <v>20000</v>
      </c>
      <c r="AU68" s="533">
        <v>20000</v>
      </c>
      <c r="AV68" s="533">
        <v>20000</v>
      </c>
      <c r="AW68" s="533">
        <v>20000</v>
      </c>
      <c r="AX68" s="533">
        <v>20000</v>
      </c>
      <c r="AY68" s="533">
        <v>20000</v>
      </c>
      <c r="AZ68" s="533">
        <v>20000</v>
      </c>
      <c r="BA68" s="533">
        <v>20000</v>
      </c>
      <c r="BB68" s="533">
        <v>20000</v>
      </c>
      <c r="BC68" s="533">
        <v>20000</v>
      </c>
    </row>
    <row r="69" spans="1:55" s="238" customFormat="1" ht="12" customHeight="1" x14ac:dyDescent="0.2">
      <c r="A69" s="59"/>
      <c r="B69" s="167" t="str">
        <f>'(0) Assumptions Liquid Assets'!B46</f>
        <v>Other equities listed on regulated stock exchanges</v>
      </c>
      <c r="C69" s="544"/>
      <c r="D69" s="231">
        <f t="shared" si="18"/>
        <v>1000000</v>
      </c>
      <c r="E69" s="59"/>
      <c r="F69" s="533">
        <v>20000</v>
      </c>
      <c r="G69" s="533">
        <v>20000</v>
      </c>
      <c r="H69" s="533">
        <v>20000</v>
      </c>
      <c r="I69" s="533">
        <v>20000</v>
      </c>
      <c r="J69" s="533">
        <v>20000</v>
      </c>
      <c r="K69" s="533">
        <v>20000</v>
      </c>
      <c r="L69" s="533">
        <v>20000</v>
      </c>
      <c r="M69" s="533">
        <v>20000</v>
      </c>
      <c r="N69" s="533">
        <v>20000</v>
      </c>
      <c r="O69" s="533">
        <v>20000</v>
      </c>
      <c r="P69" s="533">
        <v>20000</v>
      </c>
      <c r="Q69" s="533">
        <v>20000</v>
      </c>
      <c r="R69" s="533">
        <v>20000</v>
      </c>
      <c r="S69" s="533">
        <v>20000</v>
      </c>
      <c r="T69" s="533">
        <v>20000</v>
      </c>
      <c r="U69" s="533">
        <v>20000</v>
      </c>
      <c r="V69" s="533">
        <v>20000</v>
      </c>
      <c r="W69" s="533">
        <v>20000</v>
      </c>
      <c r="X69" s="533">
        <v>20000</v>
      </c>
      <c r="Y69" s="533">
        <v>20000</v>
      </c>
      <c r="Z69" s="533">
        <v>20000</v>
      </c>
      <c r="AA69" s="533">
        <v>20000</v>
      </c>
      <c r="AB69" s="533">
        <v>20000</v>
      </c>
      <c r="AC69" s="533">
        <v>20000</v>
      </c>
      <c r="AD69" s="533">
        <v>20000</v>
      </c>
      <c r="AE69" s="533">
        <v>20000</v>
      </c>
      <c r="AF69" s="533">
        <v>20000</v>
      </c>
      <c r="AG69" s="533">
        <v>20000</v>
      </c>
      <c r="AH69" s="533">
        <v>20000</v>
      </c>
      <c r="AI69" s="533">
        <v>20000</v>
      </c>
      <c r="AJ69" s="533">
        <v>20000</v>
      </c>
      <c r="AK69" s="533">
        <v>20000</v>
      </c>
      <c r="AL69" s="533">
        <v>20000</v>
      </c>
      <c r="AM69" s="533">
        <v>20000</v>
      </c>
      <c r="AN69" s="533">
        <v>20000</v>
      </c>
      <c r="AO69" s="533">
        <v>20000</v>
      </c>
      <c r="AP69" s="533">
        <v>20000</v>
      </c>
      <c r="AQ69" s="533">
        <v>20000</v>
      </c>
      <c r="AR69" s="533">
        <v>20000</v>
      </c>
      <c r="AS69" s="533">
        <v>20000</v>
      </c>
      <c r="AT69" s="533">
        <v>20000</v>
      </c>
      <c r="AU69" s="533">
        <v>20000</v>
      </c>
      <c r="AV69" s="533">
        <v>20000</v>
      </c>
      <c r="AW69" s="533">
        <v>20000</v>
      </c>
      <c r="AX69" s="533">
        <v>20000</v>
      </c>
      <c r="AY69" s="533">
        <v>20000</v>
      </c>
      <c r="AZ69" s="533">
        <v>20000</v>
      </c>
      <c r="BA69" s="533">
        <v>20000</v>
      </c>
      <c r="BB69" s="533">
        <v>20000</v>
      </c>
      <c r="BC69" s="533">
        <v>20000</v>
      </c>
    </row>
    <row r="70" spans="1:55" s="59" customFormat="1" ht="12" customHeight="1" x14ac:dyDescent="0.2">
      <c r="B70" s="167" t="str">
        <f>'(0) Assumptions Liquid Assets'!B47</f>
        <v>Other securities</v>
      </c>
      <c r="C70" s="544"/>
      <c r="D70" s="246">
        <f t="shared" ref="D70:D72" si="34">SUM(F70:BC70)</f>
        <v>1000000</v>
      </c>
      <c r="F70" s="361">
        <v>20000</v>
      </c>
      <c r="G70" s="361">
        <v>20000</v>
      </c>
      <c r="H70" s="361">
        <v>20000</v>
      </c>
      <c r="I70" s="361">
        <v>20000</v>
      </c>
      <c r="J70" s="361">
        <v>20000</v>
      </c>
      <c r="K70" s="361">
        <v>20000</v>
      </c>
      <c r="L70" s="361">
        <v>20000</v>
      </c>
      <c r="M70" s="361">
        <v>20000</v>
      </c>
      <c r="N70" s="361">
        <v>20000</v>
      </c>
      <c r="O70" s="361">
        <v>20000</v>
      </c>
      <c r="P70" s="361">
        <v>20000</v>
      </c>
      <c r="Q70" s="361">
        <v>20000</v>
      </c>
      <c r="R70" s="361">
        <v>20000</v>
      </c>
      <c r="S70" s="361">
        <v>20000</v>
      </c>
      <c r="T70" s="361">
        <v>20000</v>
      </c>
      <c r="U70" s="361">
        <v>20000</v>
      </c>
      <c r="V70" s="361">
        <v>20000</v>
      </c>
      <c r="W70" s="361">
        <v>20000</v>
      </c>
      <c r="X70" s="361">
        <v>20000</v>
      </c>
      <c r="Y70" s="361">
        <v>20000</v>
      </c>
      <c r="Z70" s="361">
        <v>20000</v>
      </c>
      <c r="AA70" s="361">
        <v>20000</v>
      </c>
      <c r="AB70" s="361">
        <v>20000</v>
      </c>
      <c r="AC70" s="361">
        <v>20000</v>
      </c>
      <c r="AD70" s="361">
        <v>20000</v>
      </c>
      <c r="AE70" s="361">
        <v>20000</v>
      </c>
      <c r="AF70" s="361">
        <v>20000</v>
      </c>
      <c r="AG70" s="361">
        <v>20000</v>
      </c>
      <c r="AH70" s="361">
        <v>20000</v>
      </c>
      <c r="AI70" s="361">
        <v>20000</v>
      </c>
      <c r="AJ70" s="361">
        <v>20000</v>
      </c>
      <c r="AK70" s="361">
        <v>20000</v>
      </c>
      <c r="AL70" s="361">
        <v>20000</v>
      </c>
      <c r="AM70" s="361">
        <v>20000</v>
      </c>
      <c r="AN70" s="361">
        <v>20000</v>
      </c>
      <c r="AO70" s="361">
        <v>20000</v>
      </c>
      <c r="AP70" s="361">
        <v>20000</v>
      </c>
      <c r="AQ70" s="361">
        <v>20000</v>
      </c>
      <c r="AR70" s="361">
        <v>20000</v>
      </c>
      <c r="AS70" s="361">
        <v>20000</v>
      </c>
      <c r="AT70" s="361">
        <v>20000</v>
      </c>
      <c r="AU70" s="361">
        <v>20000</v>
      </c>
      <c r="AV70" s="361">
        <v>20000</v>
      </c>
      <c r="AW70" s="361">
        <v>20000</v>
      </c>
      <c r="AX70" s="361">
        <v>20000</v>
      </c>
      <c r="AY70" s="361">
        <v>20000</v>
      </c>
      <c r="AZ70" s="361">
        <v>20000</v>
      </c>
      <c r="BA70" s="361">
        <v>20000</v>
      </c>
      <c r="BB70" s="361">
        <v>20000</v>
      </c>
      <c r="BC70" s="361">
        <v>20000</v>
      </c>
    </row>
    <row r="71" spans="1:55" s="59" customFormat="1" ht="12" customHeight="1" x14ac:dyDescent="0.2">
      <c r="B71" s="186"/>
      <c r="C71" s="543"/>
    </row>
    <row r="72" spans="1:55" s="85" customFormat="1" ht="12" customHeight="1" x14ac:dyDescent="0.2">
      <c r="B72" s="176" t="str">
        <f>'(0) Assumptions Liquid Assets'!B49</f>
        <v>Potentially re-usable securities received as collateral</v>
      </c>
      <c r="C72" s="547"/>
      <c r="D72" s="263">
        <f t="shared" si="34"/>
        <v>1000000</v>
      </c>
      <c r="F72" s="534">
        <v>20000</v>
      </c>
      <c r="G72" s="534">
        <v>20000</v>
      </c>
      <c r="H72" s="534">
        <v>20000</v>
      </c>
      <c r="I72" s="534">
        <v>20000</v>
      </c>
      <c r="J72" s="534">
        <v>20000</v>
      </c>
      <c r="K72" s="534">
        <v>20000</v>
      </c>
      <c r="L72" s="534">
        <v>20000</v>
      </c>
      <c r="M72" s="534">
        <v>20000</v>
      </c>
      <c r="N72" s="534">
        <v>20000</v>
      </c>
      <c r="O72" s="534">
        <v>20000</v>
      </c>
      <c r="P72" s="534">
        <v>20000</v>
      </c>
      <c r="Q72" s="534">
        <v>20000</v>
      </c>
      <c r="R72" s="534">
        <v>20000</v>
      </c>
      <c r="S72" s="534">
        <v>20000</v>
      </c>
      <c r="T72" s="534">
        <v>20000</v>
      </c>
      <c r="U72" s="534">
        <v>20000</v>
      </c>
      <c r="V72" s="534">
        <v>20000</v>
      </c>
      <c r="W72" s="534">
        <v>20000</v>
      </c>
      <c r="X72" s="534">
        <v>20000</v>
      </c>
      <c r="Y72" s="534">
        <v>20000</v>
      </c>
      <c r="Z72" s="534">
        <v>20000</v>
      </c>
      <c r="AA72" s="534">
        <v>20000</v>
      </c>
      <c r="AB72" s="534">
        <v>20000</v>
      </c>
      <c r="AC72" s="534">
        <v>20000</v>
      </c>
      <c r="AD72" s="534">
        <v>20000</v>
      </c>
      <c r="AE72" s="534">
        <v>20000</v>
      </c>
      <c r="AF72" s="534">
        <v>20000</v>
      </c>
      <c r="AG72" s="534">
        <v>20000</v>
      </c>
      <c r="AH72" s="534">
        <v>20000</v>
      </c>
      <c r="AI72" s="534">
        <v>20000</v>
      </c>
      <c r="AJ72" s="534">
        <v>20000</v>
      </c>
      <c r="AK72" s="534">
        <v>20000</v>
      </c>
      <c r="AL72" s="534">
        <v>20000</v>
      </c>
      <c r="AM72" s="534">
        <v>20000</v>
      </c>
      <c r="AN72" s="534">
        <v>20000</v>
      </c>
      <c r="AO72" s="534">
        <v>20000</v>
      </c>
      <c r="AP72" s="534">
        <v>20000</v>
      </c>
      <c r="AQ72" s="534">
        <v>20000</v>
      </c>
      <c r="AR72" s="534">
        <v>20000</v>
      </c>
      <c r="AS72" s="534">
        <v>20000</v>
      </c>
      <c r="AT72" s="534">
        <v>20000</v>
      </c>
      <c r="AU72" s="534">
        <v>20000</v>
      </c>
      <c r="AV72" s="534">
        <v>20000</v>
      </c>
      <c r="AW72" s="534">
        <v>20000</v>
      </c>
      <c r="AX72" s="534">
        <v>20000</v>
      </c>
      <c r="AY72" s="534">
        <v>20000</v>
      </c>
      <c r="AZ72" s="534">
        <v>20000</v>
      </c>
      <c r="BA72" s="534">
        <v>20000</v>
      </c>
      <c r="BB72" s="534">
        <v>20000</v>
      </c>
      <c r="BC72" s="534">
        <v>20000</v>
      </c>
    </row>
    <row r="73" spans="1:55" ht="12" customHeight="1" x14ac:dyDescent="0.2">
      <c r="A73" s="55"/>
      <c r="B73" s="15"/>
      <c r="C73" s="548"/>
      <c r="D73" s="74"/>
      <c r="E73" s="55"/>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c r="BA73" s="228"/>
      <c r="BB73" s="228"/>
      <c r="BC73" s="228"/>
    </row>
    <row r="74" spans="1:55" ht="12" customHeight="1" x14ac:dyDescent="0.2">
      <c r="A74" s="13"/>
      <c r="B74" s="11"/>
      <c r="C74" s="536"/>
      <c r="D74" s="25"/>
      <c r="E74" s="13"/>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row>
    <row r="75" spans="1:55" s="26" customFormat="1" ht="12" customHeight="1" x14ac:dyDescent="0.2">
      <c r="A75" s="202"/>
      <c r="B75" s="203"/>
      <c r="C75" s="536"/>
      <c r="D75" s="204"/>
      <c r="E75" s="202"/>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c r="AP75" s="228"/>
      <c r="AQ75" s="228"/>
      <c r="AR75" s="228"/>
      <c r="AS75" s="228"/>
      <c r="AT75" s="228"/>
      <c r="AU75" s="228"/>
      <c r="AV75" s="228"/>
      <c r="AW75" s="228"/>
      <c r="AX75" s="228"/>
      <c r="AY75" s="228"/>
      <c r="AZ75" s="228"/>
      <c r="BA75" s="228"/>
      <c r="BB75" s="228"/>
      <c r="BC75" s="228"/>
    </row>
    <row r="76" spans="1:55" s="33" customFormat="1" ht="12.75" x14ac:dyDescent="0.2">
      <c r="A76" s="34"/>
      <c r="B76" s="448" t="s">
        <v>100</v>
      </c>
      <c r="C76" s="549"/>
      <c r="D76" s="457">
        <f t="shared" ref="D76:D82" si="35">SUM(F76:BC76)</f>
        <v>36000000</v>
      </c>
      <c r="E76" s="34"/>
      <c r="F76" s="277">
        <f>SUM(F77:F82)</f>
        <v>720000</v>
      </c>
      <c r="G76" s="277">
        <f t="shared" ref="G76:BC76" si="36">SUM(G77:G82)</f>
        <v>720000</v>
      </c>
      <c r="H76" s="277">
        <f t="shared" si="36"/>
        <v>720000</v>
      </c>
      <c r="I76" s="277">
        <f t="shared" si="36"/>
        <v>720000</v>
      </c>
      <c r="J76" s="277">
        <f t="shared" si="36"/>
        <v>720000</v>
      </c>
      <c r="K76" s="277">
        <f t="shared" si="36"/>
        <v>720000</v>
      </c>
      <c r="L76" s="277">
        <f t="shared" si="36"/>
        <v>720000</v>
      </c>
      <c r="M76" s="277">
        <f t="shared" si="36"/>
        <v>720000</v>
      </c>
      <c r="N76" s="277">
        <f t="shared" si="36"/>
        <v>720000</v>
      </c>
      <c r="O76" s="277">
        <f t="shared" si="36"/>
        <v>720000</v>
      </c>
      <c r="P76" s="277">
        <f t="shared" si="36"/>
        <v>720000</v>
      </c>
      <c r="Q76" s="277">
        <f t="shared" si="36"/>
        <v>720000</v>
      </c>
      <c r="R76" s="277">
        <f t="shared" si="36"/>
        <v>720000</v>
      </c>
      <c r="S76" s="277">
        <f t="shared" si="36"/>
        <v>720000</v>
      </c>
      <c r="T76" s="277">
        <f t="shared" si="36"/>
        <v>720000</v>
      </c>
      <c r="U76" s="277">
        <f t="shared" si="36"/>
        <v>720000</v>
      </c>
      <c r="V76" s="277">
        <f t="shared" si="36"/>
        <v>720000</v>
      </c>
      <c r="W76" s="277">
        <f t="shared" si="36"/>
        <v>720000</v>
      </c>
      <c r="X76" s="277">
        <f t="shared" si="36"/>
        <v>720000</v>
      </c>
      <c r="Y76" s="277">
        <f t="shared" si="36"/>
        <v>720000</v>
      </c>
      <c r="Z76" s="277">
        <f t="shared" si="36"/>
        <v>720000</v>
      </c>
      <c r="AA76" s="277">
        <f t="shared" si="36"/>
        <v>720000</v>
      </c>
      <c r="AB76" s="277">
        <f t="shared" si="36"/>
        <v>720000</v>
      </c>
      <c r="AC76" s="277">
        <f t="shared" si="36"/>
        <v>720000</v>
      </c>
      <c r="AD76" s="277">
        <f t="shared" si="36"/>
        <v>720000</v>
      </c>
      <c r="AE76" s="277">
        <f t="shared" si="36"/>
        <v>720000</v>
      </c>
      <c r="AF76" s="277">
        <f t="shared" ref="AF76:AN76" si="37">SUM(AF77:AF82)</f>
        <v>720000</v>
      </c>
      <c r="AG76" s="277">
        <f t="shared" si="37"/>
        <v>720000</v>
      </c>
      <c r="AH76" s="277">
        <f t="shared" si="37"/>
        <v>720000</v>
      </c>
      <c r="AI76" s="277">
        <f t="shared" si="37"/>
        <v>720000</v>
      </c>
      <c r="AJ76" s="277">
        <f t="shared" si="37"/>
        <v>720000</v>
      </c>
      <c r="AK76" s="277">
        <f t="shared" si="37"/>
        <v>720000</v>
      </c>
      <c r="AL76" s="277">
        <f t="shared" si="37"/>
        <v>720000</v>
      </c>
      <c r="AM76" s="277">
        <f t="shared" si="37"/>
        <v>720000</v>
      </c>
      <c r="AN76" s="277">
        <f t="shared" si="37"/>
        <v>720000</v>
      </c>
      <c r="AO76" s="277">
        <f t="shared" ref="AO76:AZ76" si="38">SUM(AO77:AO82)</f>
        <v>720000</v>
      </c>
      <c r="AP76" s="277">
        <f t="shared" si="38"/>
        <v>720000</v>
      </c>
      <c r="AQ76" s="277">
        <f t="shared" si="38"/>
        <v>720000</v>
      </c>
      <c r="AR76" s="277">
        <f t="shared" si="38"/>
        <v>720000</v>
      </c>
      <c r="AS76" s="277">
        <f t="shared" si="38"/>
        <v>720000</v>
      </c>
      <c r="AT76" s="277">
        <f t="shared" si="38"/>
        <v>720000</v>
      </c>
      <c r="AU76" s="277">
        <f t="shared" si="38"/>
        <v>720000</v>
      </c>
      <c r="AV76" s="277">
        <f t="shared" si="38"/>
        <v>720000</v>
      </c>
      <c r="AW76" s="277">
        <f t="shared" si="38"/>
        <v>720000</v>
      </c>
      <c r="AX76" s="277">
        <f t="shared" si="38"/>
        <v>720000</v>
      </c>
      <c r="AY76" s="277">
        <f t="shared" si="38"/>
        <v>720000</v>
      </c>
      <c r="AZ76" s="277">
        <f t="shared" si="38"/>
        <v>720000</v>
      </c>
      <c r="BA76" s="277">
        <f t="shared" ref="BA76:BB76" si="39">SUM(BA77:BA82)</f>
        <v>720000</v>
      </c>
      <c r="BB76" s="277">
        <f t="shared" si="39"/>
        <v>720000</v>
      </c>
      <c r="BC76" s="284">
        <f t="shared" si="36"/>
        <v>720000</v>
      </c>
    </row>
    <row r="77" spans="1:55" s="33" customFormat="1" ht="12" customHeight="1" x14ac:dyDescent="0.2">
      <c r="A77" s="34"/>
      <c r="B77" s="449" t="s">
        <v>238</v>
      </c>
      <c r="C77" s="550"/>
      <c r="D77" s="458">
        <f t="shared" si="35"/>
        <v>10000000</v>
      </c>
      <c r="E77" s="34"/>
      <c r="F77" s="232">
        <v>200000</v>
      </c>
      <c r="G77" s="232">
        <v>200000</v>
      </c>
      <c r="H77" s="232">
        <v>200000</v>
      </c>
      <c r="I77" s="232">
        <v>200000</v>
      </c>
      <c r="J77" s="232">
        <v>200000</v>
      </c>
      <c r="K77" s="232">
        <v>200000</v>
      </c>
      <c r="L77" s="232">
        <v>200000</v>
      </c>
      <c r="M77" s="232">
        <v>200000</v>
      </c>
      <c r="N77" s="232">
        <v>200000</v>
      </c>
      <c r="O77" s="232">
        <v>200000</v>
      </c>
      <c r="P77" s="232">
        <v>200000</v>
      </c>
      <c r="Q77" s="232">
        <v>200000</v>
      </c>
      <c r="R77" s="232">
        <v>200000</v>
      </c>
      <c r="S77" s="232">
        <v>200000</v>
      </c>
      <c r="T77" s="232">
        <v>200000</v>
      </c>
      <c r="U77" s="232">
        <v>200000</v>
      </c>
      <c r="V77" s="232">
        <v>200000</v>
      </c>
      <c r="W77" s="232">
        <v>200000</v>
      </c>
      <c r="X77" s="232">
        <v>200000</v>
      </c>
      <c r="Y77" s="232">
        <v>200000</v>
      </c>
      <c r="Z77" s="232">
        <v>200000</v>
      </c>
      <c r="AA77" s="232">
        <v>200000</v>
      </c>
      <c r="AB77" s="232">
        <v>200000</v>
      </c>
      <c r="AC77" s="232">
        <v>200000</v>
      </c>
      <c r="AD77" s="232">
        <v>200000</v>
      </c>
      <c r="AE77" s="232">
        <v>200000</v>
      </c>
      <c r="AF77" s="232">
        <v>200000</v>
      </c>
      <c r="AG77" s="232">
        <v>200000</v>
      </c>
      <c r="AH77" s="232">
        <v>200000</v>
      </c>
      <c r="AI77" s="232">
        <v>200000</v>
      </c>
      <c r="AJ77" s="232">
        <v>200000</v>
      </c>
      <c r="AK77" s="232">
        <v>200000</v>
      </c>
      <c r="AL77" s="232">
        <v>200000</v>
      </c>
      <c r="AM77" s="232">
        <v>200000</v>
      </c>
      <c r="AN77" s="232">
        <v>200000</v>
      </c>
      <c r="AO77" s="232">
        <v>200000</v>
      </c>
      <c r="AP77" s="232">
        <v>200000</v>
      </c>
      <c r="AQ77" s="232">
        <v>200000</v>
      </c>
      <c r="AR77" s="232">
        <v>200000</v>
      </c>
      <c r="AS77" s="232">
        <v>200000</v>
      </c>
      <c r="AT77" s="232">
        <v>200000</v>
      </c>
      <c r="AU77" s="232">
        <v>200000</v>
      </c>
      <c r="AV77" s="232">
        <v>200000</v>
      </c>
      <c r="AW77" s="232">
        <v>200000</v>
      </c>
      <c r="AX77" s="232">
        <v>200000</v>
      </c>
      <c r="AY77" s="232">
        <v>200000</v>
      </c>
      <c r="AZ77" s="232">
        <v>200000</v>
      </c>
      <c r="BA77" s="232">
        <v>200000</v>
      </c>
      <c r="BB77" s="232">
        <v>200000</v>
      </c>
      <c r="BC77" s="324">
        <v>200000</v>
      </c>
    </row>
    <row r="78" spans="1:55" s="233" customFormat="1" ht="12" customHeight="1" x14ac:dyDescent="0.2">
      <c r="A78" s="71"/>
      <c r="B78" s="450" t="s">
        <v>172</v>
      </c>
      <c r="C78" s="550"/>
      <c r="D78" s="458">
        <f t="shared" si="35"/>
        <v>10000000</v>
      </c>
      <c r="E78" s="71"/>
      <c r="F78" s="232">
        <v>200000</v>
      </c>
      <c r="G78" s="232">
        <v>200000</v>
      </c>
      <c r="H78" s="232">
        <v>200000</v>
      </c>
      <c r="I78" s="232">
        <v>200000</v>
      </c>
      <c r="J78" s="232">
        <v>200000</v>
      </c>
      <c r="K78" s="232">
        <v>200000</v>
      </c>
      <c r="L78" s="232">
        <v>200000</v>
      </c>
      <c r="M78" s="232">
        <v>200000</v>
      </c>
      <c r="N78" s="232">
        <v>200000</v>
      </c>
      <c r="O78" s="232">
        <v>200000</v>
      </c>
      <c r="P78" s="232">
        <v>200000</v>
      </c>
      <c r="Q78" s="232">
        <v>200000</v>
      </c>
      <c r="R78" s="232">
        <v>200000</v>
      </c>
      <c r="S78" s="232">
        <v>200000</v>
      </c>
      <c r="T78" s="232">
        <v>200000</v>
      </c>
      <c r="U78" s="232">
        <v>200000</v>
      </c>
      <c r="V78" s="232">
        <v>200000</v>
      </c>
      <c r="W78" s="232">
        <v>200000</v>
      </c>
      <c r="X78" s="232">
        <v>200000</v>
      </c>
      <c r="Y78" s="232">
        <v>200000</v>
      </c>
      <c r="Z78" s="232">
        <v>200000</v>
      </c>
      <c r="AA78" s="232">
        <v>200000</v>
      </c>
      <c r="AB78" s="232">
        <v>200000</v>
      </c>
      <c r="AC78" s="232">
        <v>200000</v>
      </c>
      <c r="AD78" s="232">
        <v>200000</v>
      </c>
      <c r="AE78" s="232">
        <v>200000</v>
      </c>
      <c r="AF78" s="232">
        <v>200000</v>
      </c>
      <c r="AG78" s="232">
        <v>200000</v>
      </c>
      <c r="AH78" s="232">
        <v>200000</v>
      </c>
      <c r="AI78" s="232">
        <v>200000</v>
      </c>
      <c r="AJ78" s="232">
        <v>200000</v>
      </c>
      <c r="AK78" s="232">
        <v>200000</v>
      </c>
      <c r="AL78" s="232">
        <v>200000</v>
      </c>
      <c r="AM78" s="232">
        <v>200000</v>
      </c>
      <c r="AN78" s="232">
        <v>200000</v>
      </c>
      <c r="AO78" s="232">
        <v>200000</v>
      </c>
      <c r="AP78" s="232">
        <v>200000</v>
      </c>
      <c r="AQ78" s="232">
        <v>200000</v>
      </c>
      <c r="AR78" s="232">
        <v>200000</v>
      </c>
      <c r="AS78" s="232">
        <v>200000</v>
      </c>
      <c r="AT78" s="232">
        <v>200000</v>
      </c>
      <c r="AU78" s="232">
        <v>200000</v>
      </c>
      <c r="AV78" s="232">
        <v>200000</v>
      </c>
      <c r="AW78" s="232">
        <v>200000</v>
      </c>
      <c r="AX78" s="232">
        <v>200000</v>
      </c>
      <c r="AY78" s="232">
        <v>200000</v>
      </c>
      <c r="AZ78" s="232">
        <v>200000</v>
      </c>
      <c r="BA78" s="232">
        <v>200000</v>
      </c>
      <c r="BB78" s="232">
        <v>200000</v>
      </c>
      <c r="BC78" s="324">
        <v>200000</v>
      </c>
    </row>
    <row r="79" spans="1:55" s="233" customFormat="1" ht="12" customHeight="1" x14ac:dyDescent="0.2">
      <c r="A79" s="71"/>
      <c r="B79" s="450" t="s">
        <v>42</v>
      </c>
      <c r="C79" s="550"/>
      <c r="D79" s="458">
        <f t="shared" si="35"/>
        <v>7500000</v>
      </c>
      <c r="E79" s="71"/>
      <c r="F79" s="232">
        <v>150000</v>
      </c>
      <c r="G79" s="232">
        <v>150000</v>
      </c>
      <c r="H79" s="232">
        <v>150000</v>
      </c>
      <c r="I79" s="232">
        <v>150000</v>
      </c>
      <c r="J79" s="232">
        <v>150000</v>
      </c>
      <c r="K79" s="232">
        <v>150000</v>
      </c>
      <c r="L79" s="232">
        <v>150000</v>
      </c>
      <c r="M79" s="232">
        <v>150000</v>
      </c>
      <c r="N79" s="232">
        <v>150000</v>
      </c>
      <c r="O79" s="232">
        <v>150000</v>
      </c>
      <c r="P79" s="232">
        <v>150000</v>
      </c>
      <c r="Q79" s="232">
        <v>150000</v>
      </c>
      <c r="R79" s="232">
        <v>150000</v>
      </c>
      <c r="S79" s="232">
        <v>150000</v>
      </c>
      <c r="T79" s="232">
        <v>150000</v>
      </c>
      <c r="U79" s="232">
        <v>150000</v>
      </c>
      <c r="V79" s="232">
        <v>150000</v>
      </c>
      <c r="W79" s="232">
        <v>150000</v>
      </c>
      <c r="X79" s="232">
        <v>150000</v>
      </c>
      <c r="Y79" s="232">
        <v>150000</v>
      </c>
      <c r="Z79" s="232">
        <v>150000</v>
      </c>
      <c r="AA79" s="232">
        <v>150000</v>
      </c>
      <c r="AB79" s="232">
        <v>150000</v>
      </c>
      <c r="AC79" s="232">
        <v>150000</v>
      </c>
      <c r="AD79" s="232">
        <v>150000</v>
      </c>
      <c r="AE79" s="232">
        <v>150000</v>
      </c>
      <c r="AF79" s="232">
        <v>150000</v>
      </c>
      <c r="AG79" s="232">
        <v>150000</v>
      </c>
      <c r="AH79" s="232">
        <v>150000</v>
      </c>
      <c r="AI79" s="232">
        <v>150000</v>
      </c>
      <c r="AJ79" s="232">
        <v>150000</v>
      </c>
      <c r="AK79" s="232">
        <v>150000</v>
      </c>
      <c r="AL79" s="232">
        <v>150000</v>
      </c>
      <c r="AM79" s="232">
        <v>150000</v>
      </c>
      <c r="AN79" s="232">
        <v>150000</v>
      </c>
      <c r="AO79" s="232">
        <v>150000</v>
      </c>
      <c r="AP79" s="232">
        <v>150000</v>
      </c>
      <c r="AQ79" s="232">
        <v>150000</v>
      </c>
      <c r="AR79" s="232">
        <v>150000</v>
      </c>
      <c r="AS79" s="232">
        <v>150000</v>
      </c>
      <c r="AT79" s="232">
        <v>150000</v>
      </c>
      <c r="AU79" s="232">
        <v>150000</v>
      </c>
      <c r="AV79" s="232">
        <v>150000</v>
      </c>
      <c r="AW79" s="232">
        <v>150000</v>
      </c>
      <c r="AX79" s="232">
        <v>150000</v>
      </c>
      <c r="AY79" s="232">
        <v>150000</v>
      </c>
      <c r="AZ79" s="232">
        <v>150000</v>
      </c>
      <c r="BA79" s="232">
        <v>150000</v>
      </c>
      <c r="BB79" s="232">
        <v>150000</v>
      </c>
      <c r="BC79" s="324">
        <v>150000</v>
      </c>
    </row>
    <row r="80" spans="1:55" s="233" customFormat="1" ht="12" customHeight="1" x14ac:dyDescent="0.2">
      <c r="A80" s="71"/>
      <c r="B80" s="450" t="s">
        <v>41</v>
      </c>
      <c r="C80" s="550"/>
      <c r="D80" s="458">
        <f t="shared" si="35"/>
        <v>5000000</v>
      </c>
      <c r="E80" s="71"/>
      <c r="F80" s="232">
        <v>100000</v>
      </c>
      <c r="G80" s="232">
        <v>100000</v>
      </c>
      <c r="H80" s="232">
        <v>100000</v>
      </c>
      <c r="I80" s="232">
        <v>100000</v>
      </c>
      <c r="J80" s="232">
        <v>100000</v>
      </c>
      <c r="K80" s="232">
        <v>100000</v>
      </c>
      <c r="L80" s="232">
        <v>100000</v>
      </c>
      <c r="M80" s="232">
        <v>100000</v>
      </c>
      <c r="N80" s="232">
        <v>100000</v>
      </c>
      <c r="O80" s="232">
        <v>100000</v>
      </c>
      <c r="P80" s="232">
        <v>100000</v>
      </c>
      <c r="Q80" s="232">
        <v>100000</v>
      </c>
      <c r="R80" s="232">
        <v>100000</v>
      </c>
      <c r="S80" s="232">
        <v>100000</v>
      </c>
      <c r="T80" s="232">
        <v>100000</v>
      </c>
      <c r="U80" s="232">
        <v>100000</v>
      </c>
      <c r="V80" s="232">
        <v>100000</v>
      </c>
      <c r="W80" s="232">
        <v>100000</v>
      </c>
      <c r="X80" s="232">
        <v>100000</v>
      </c>
      <c r="Y80" s="232">
        <v>100000</v>
      </c>
      <c r="Z80" s="232">
        <v>100000</v>
      </c>
      <c r="AA80" s="232">
        <v>100000</v>
      </c>
      <c r="AB80" s="232">
        <v>100000</v>
      </c>
      <c r="AC80" s="232">
        <v>100000</v>
      </c>
      <c r="AD80" s="232">
        <v>100000</v>
      </c>
      <c r="AE80" s="232">
        <v>100000</v>
      </c>
      <c r="AF80" s="232">
        <v>100000</v>
      </c>
      <c r="AG80" s="232">
        <v>100000</v>
      </c>
      <c r="AH80" s="232">
        <v>100000</v>
      </c>
      <c r="AI80" s="232">
        <v>100000</v>
      </c>
      <c r="AJ80" s="232">
        <v>100000</v>
      </c>
      <c r="AK80" s="232">
        <v>100000</v>
      </c>
      <c r="AL80" s="232">
        <v>100000</v>
      </c>
      <c r="AM80" s="232">
        <v>100000</v>
      </c>
      <c r="AN80" s="232">
        <v>100000</v>
      </c>
      <c r="AO80" s="232">
        <v>100000</v>
      </c>
      <c r="AP80" s="232">
        <v>100000</v>
      </c>
      <c r="AQ80" s="232">
        <v>100000</v>
      </c>
      <c r="AR80" s="232">
        <v>100000</v>
      </c>
      <c r="AS80" s="232">
        <v>100000</v>
      </c>
      <c r="AT80" s="232">
        <v>100000</v>
      </c>
      <c r="AU80" s="232">
        <v>100000</v>
      </c>
      <c r="AV80" s="232">
        <v>100000</v>
      </c>
      <c r="AW80" s="232">
        <v>100000</v>
      </c>
      <c r="AX80" s="232">
        <v>100000</v>
      </c>
      <c r="AY80" s="232">
        <v>100000</v>
      </c>
      <c r="AZ80" s="232">
        <v>100000</v>
      </c>
      <c r="BA80" s="232">
        <v>100000</v>
      </c>
      <c r="BB80" s="232">
        <v>100000</v>
      </c>
      <c r="BC80" s="324">
        <v>100000</v>
      </c>
    </row>
    <row r="81" spans="1:55" s="233" customFormat="1" ht="12" customHeight="1" x14ac:dyDescent="0.2">
      <c r="A81" s="71"/>
      <c r="B81" s="450" t="s">
        <v>46</v>
      </c>
      <c r="C81" s="550"/>
      <c r="D81" s="458">
        <f t="shared" si="35"/>
        <v>2500000</v>
      </c>
      <c r="E81" s="71"/>
      <c r="F81" s="232">
        <v>50000</v>
      </c>
      <c r="G81" s="232">
        <v>50000</v>
      </c>
      <c r="H81" s="232">
        <v>50000</v>
      </c>
      <c r="I81" s="232">
        <v>50000</v>
      </c>
      <c r="J81" s="232">
        <v>50000</v>
      </c>
      <c r="K81" s="232">
        <v>50000</v>
      </c>
      <c r="L81" s="232">
        <v>50000</v>
      </c>
      <c r="M81" s="232">
        <v>50000</v>
      </c>
      <c r="N81" s="232">
        <v>50000</v>
      </c>
      <c r="O81" s="232">
        <v>50000</v>
      </c>
      <c r="P81" s="232">
        <v>50000</v>
      </c>
      <c r="Q81" s="232">
        <v>50000</v>
      </c>
      <c r="R81" s="232">
        <v>50000</v>
      </c>
      <c r="S81" s="232">
        <v>50000</v>
      </c>
      <c r="T81" s="232">
        <v>50000</v>
      </c>
      <c r="U81" s="232">
        <v>50000</v>
      </c>
      <c r="V81" s="232">
        <v>50000</v>
      </c>
      <c r="W81" s="232">
        <v>50000</v>
      </c>
      <c r="X81" s="232">
        <v>50000</v>
      </c>
      <c r="Y81" s="232">
        <v>50000</v>
      </c>
      <c r="Z81" s="232">
        <v>50000</v>
      </c>
      <c r="AA81" s="232">
        <v>50000</v>
      </c>
      <c r="AB81" s="232">
        <v>50000</v>
      </c>
      <c r="AC81" s="232">
        <v>50000</v>
      </c>
      <c r="AD81" s="232">
        <v>50000</v>
      </c>
      <c r="AE81" s="232">
        <v>50000</v>
      </c>
      <c r="AF81" s="232">
        <v>50000</v>
      </c>
      <c r="AG81" s="232">
        <v>50000</v>
      </c>
      <c r="AH81" s="232">
        <v>50000</v>
      </c>
      <c r="AI81" s="232">
        <v>50000</v>
      </c>
      <c r="AJ81" s="232">
        <v>50000</v>
      </c>
      <c r="AK81" s="232">
        <v>50000</v>
      </c>
      <c r="AL81" s="232">
        <v>50000</v>
      </c>
      <c r="AM81" s="232">
        <v>50000</v>
      </c>
      <c r="AN81" s="232">
        <v>50000</v>
      </c>
      <c r="AO81" s="232">
        <v>50000</v>
      </c>
      <c r="AP81" s="232">
        <v>50000</v>
      </c>
      <c r="AQ81" s="232">
        <v>50000</v>
      </c>
      <c r="AR81" s="232">
        <v>50000</v>
      </c>
      <c r="AS81" s="232">
        <v>50000</v>
      </c>
      <c r="AT81" s="232">
        <v>50000</v>
      </c>
      <c r="AU81" s="232">
        <v>50000</v>
      </c>
      <c r="AV81" s="232">
        <v>50000</v>
      </c>
      <c r="AW81" s="232">
        <v>50000</v>
      </c>
      <c r="AX81" s="232">
        <v>50000</v>
      </c>
      <c r="AY81" s="232">
        <v>50000</v>
      </c>
      <c r="AZ81" s="232">
        <v>50000</v>
      </c>
      <c r="BA81" s="232">
        <v>50000</v>
      </c>
      <c r="BB81" s="232">
        <v>50000</v>
      </c>
      <c r="BC81" s="324">
        <v>50000</v>
      </c>
    </row>
    <row r="82" spans="1:55" s="233" customFormat="1" ht="12" customHeight="1" x14ac:dyDescent="0.2">
      <c r="A82" s="71"/>
      <c r="B82" s="450" t="s">
        <v>101</v>
      </c>
      <c r="C82" s="550"/>
      <c r="D82" s="459">
        <f t="shared" si="35"/>
        <v>1000000</v>
      </c>
      <c r="E82" s="71"/>
      <c r="F82" s="234">
        <v>20000</v>
      </c>
      <c r="G82" s="234">
        <v>20000</v>
      </c>
      <c r="H82" s="234">
        <v>20000</v>
      </c>
      <c r="I82" s="234">
        <v>20000</v>
      </c>
      <c r="J82" s="234">
        <v>20000</v>
      </c>
      <c r="K82" s="234">
        <v>20000</v>
      </c>
      <c r="L82" s="234">
        <v>20000</v>
      </c>
      <c r="M82" s="234">
        <v>20000</v>
      </c>
      <c r="N82" s="234">
        <v>20000</v>
      </c>
      <c r="O82" s="234">
        <v>20000</v>
      </c>
      <c r="P82" s="234">
        <v>20000</v>
      </c>
      <c r="Q82" s="234">
        <v>20000</v>
      </c>
      <c r="R82" s="234">
        <v>20000</v>
      </c>
      <c r="S82" s="234">
        <v>20000</v>
      </c>
      <c r="T82" s="234">
        <v>20000</v>
      </c>
      <c r="U82" s="234">
        <v>20000</v>
      </c>
      <c r="V82" s="234">
        <v>20000</v>
      </c>
      <c r="W82" s="234">
        <v>20000</v>
      </c>
      <c r="X82" s="234">
        <v>20000</v>
      </c>
      <c r="Y82" s="234">
        <v>20000</v>
      </c>
      <c r="Z82" s="234">
        <v>20000</v>
      </c>
      <c r="AA82" s="234">
        <v>20000</v>
      </c>
      <c r="AB82" s="234">
        <v>20000</v>
      </c>
      <c r="AC82" s="234">
        <v>20000</v>
      </c>
      <c r="AD82" s="234">
        <v>20000</v>
      </c>
      <c r="AE82" s="234">
        <v>20000</v>
      </c>
      <c r="AF82" s="234">
        <v>20000</v>
      </c>
      <c r="AG82" s="234">
        <v>20000</v>
      </c>
      <c r="AH82" s="234">
        <v>20000</v>
      </c>
      <c r="AI82" s="234">
        <v>20000</v>
      </c>
      <c r="AJ82" s="234">
        <v>20000</v>
      </c>
      <c r="AK82" s="234">
        <v>20000</v>
      </c>
      <c r="AL82" s="234">
        <v>20000</v>
      </c>
      <c r="AM82" s="234">
        <v>20000</v>
      </c>
      <c r="AN82" s="234">
        <v>20000</v>
      </c>
      <c r="AO82" s="234">
        <v>20000</v>
      </c>
      <c r="AP82" s="234">
        <v>20000</v>
      </c>
      <c r="AQ82" s="234">
        <v>20000</v>
      </c>
      <c r="AR82" s="234">
        <v>20000</v>
      </c>
      <c r="AS82" s="234">
        <v>20000</v>
      </c>
      <c r="AT82" s="234">
        <v>20000</v>
      </c>
      <c r="AU82" s="234">
        <v>20000</v>
      </c>
      <c r="AV82" s="234">
        <v>20000</v>
      </c>
      <c r="AW82" s="234">
        <v>20000</v>
      </c>
      <c r="AX82" s="234">
        <v>20000</v>
      </c>
      <c r="AY82" s="234">
        <v>20000</v>
      </c>
      <c r="AZ82" s="234">
        <v>20000</v>
      </c>
      <c r="BA82" s="234">
        <v>20000</v>
      </c>
      <c r="BB82" s="234">
        <v>20000</v>
      </c>
      <c r="BC82" s="325">
        <v>20000</v>
      </c>
    </row>
    <row r="83" spans="1:55" ht="12" customHeight="1" x14ac:dyDescent="0.2">
      <c r="A83" s="13"/>
      <c r="B83" s="451"/>
      <c r="C83" s="551"/>
      <c r="D83" s="25"/>
      <c r="E83" s="13"/>
      <c r="F83" s="230"/>
      <c r="G83" s="230"/>
      <c r="H83" s="230"/>
      <c r="I83" s="230"/>
      <c r="J83" s="230"/>
      <c r="K83" s="230"/>
      <c r="L83" s="230"/>
      <c r="M83" s="230"/>
      <c r="N83" s="230"/>
      <c r="O83" s="230"/>
      <c r="P83" s="230"/>
      <c r="Q83" s="230"/>
      <c r="R83" s="230"/>
      <c r="S83" s="230"/>
      <c r="T83" s="230"/>
      <c r="U83" s="230"/>
      <c r="V83" s="230"/>
      <c r="W83" s="230"/>
      <c r="X83" s="230"/>
      <c r="Y83" s="230"/>
      <c r="Z83" s="230"/>
      <c r="AA83" s="230"/>
      <c r="AB83" s="230"/>
      <c r="AC83" s="230"/>
      <c r="AD83" s="230"/>
      <c r="AE83" s="230"/>
      <c r="AF83" s="230"/>
      <c r="AG83" s="230"/>
      <c r="AH83" s="230"/>
      <c r="AI83" s="230"/>
      <c r="AJ83" s="230"/>
      <c r="AK83" s="230"/>
      <c r="AL83" s="230"/>
      <c r="AM83" s="230"/>
      <c r="AN83" s="230"/>
      <c r="AO83" s="230"/>
      <c r="AP83" s="230"/>
      <c r="AQ83" s="230"/>
      <c r="AR83" s="230"/>
      <c r="AS83" s="230"/>
      <c r="AT83" s="230"/>
      <c r="AU83" s="230"/>
      <c r="AV83" s="230"/>
      <c r="AW83" s="230"/>
      <c r="AX83" s="230"/>
      <c r="AY83" s="230"/>
      <c r="AZ83" s="230"/>
      <c r="BA83" s="230"/>
      <c r="BB83" s="230"/>
      <c r="BC83" s="230"/>
    </row>
    <row r="84" spans="1:55" s="33" customFormat="1" ht="12.75" x14ac:dyDescent="0.2">
      <c r="A84" s="34"/>
      <c r="B84" s="452" t="s">
        <v>309</v>
      </c>
      <c r="C84" s="549"/>
      <c r="D84" s="457">
        <f t="shared" ref="D84:D90" si="40">SUM(F84:BC84)</f>
        <v>50000000</v>
      </c>
      <c r="E84" s="34"/>
      <c r="F84" s="277">
        <f>SUM(F85:F90)</f>
        <v>1000000</v>
      </c>
      <c r="G84" s="277">
        <f t="shared" ref="G84:BC84" si="41">SUM(G85:G90)</f>
        <v>1000000</v>
      </c>
      <c r="H84" s="277">
        <f t="shared" si="41"/>
        <v>1000000</v>
      </c>
      <c r="I84" s="277">
        <f t="shared" si="41"/>
        <v>1000000</v>
      </c>
      <c r="J84" s="277">
        <f t="shared" si="41"/>
        <v>1000000</v>
      </c>
      <c r="K84" s="277">
        <f t="shared" si="41"/>
        <v>1000000</v>
      </c>
      <c r="L84" s="277">
        <f t="shared" si="41"/>
        <v>1000000</v>
      </c>
      <c r="M84" s="277">
        <f t="shared" si="41"/>
        <v>1000000</v>
      </c>
      <c r="N84" s="277">
        <f t="shared" si="41"/>
        <v>1000000</v>
      </c>
      <c r="O84" s="277">
        <f t="shared" si="41"/>
        <v>1000000</v>
      </c>
      <c r="P84" s="277">
        <f t="shared" si="41"/>
        <v>1000000</v>
      </c>
      <c r="Q84" s="277">
        <f t="shared" si="41"/>
        <v>1000000</v>
      </c>
      <c r="R84" s="277">
        <f t="shared" si="41"/>
        <v>1000000</v>
      </c>
      <c r="S84" s="277">
        <f t="shared" si="41"/>
        <v>1000000</v>
      </c>
      <c r="T84" s="277">
        <f t="shared" si="41"/>
        <v>1000000</v>
      </c>
      <c r="U84" s="277">
        <f t="shared" si="41"/>
        <v>1000000</v>
      </c>
      <c r="V84" s="277">
        <f t="shared" si="41"/>
        <v>1000000</v>
      </c>
      <c r="W84" s="277">
        <f t="shared" si="41"/>
        <v>1000000</v>
      </c>
      <c r="X84" s="277">
        <f t="shared" si="41"/>
        <v>1000000</v>
      </c>
      <c r="Y84" s="277">
        <f t="shared" si="41"/>
        <v>1000000</v>
      </c>
      <c r="Z84" s="277">
        <f t="shared" si="41"/>
        <v>1000000</v>
      </c>
      <c r="AA84" s="277">
        <f t="shared" si="41"/>
        <v>1000000</v>
      </c>
      <c r="AB84" s="277">
        <f t="shared" si="41"/>
        <v>1000000</v>
      </c>
      <c r="AC84" s="277">
        <f t="shared" si="41"/>
        <v>1000000</v>
      </c>
      <c r="AD84" s="277">
        <f t="shared" si="41"/>
        <v>1000000</v>
      </c>
      <c r="AE84" s="277">
        <f t="shared" si="41"/>
        <v>1000000</v>
      </c>
      <c r="AF84" s="277">
        <f t="shared" ref="AF84:AN84" si="42">SUM(AF85:AF90)</f>
        <v>1000000</v>
      </c>
      <c r="AG84" s="277">
        <f t="shared" si="42"/>
        <v>1000000</v>
      </c>
      <c r="AH84" s="277">
        <f t="shared" si="42"/>
        <v>1000000</v>
      </c>
      <c r="AI84" s="277">
        <f t="shared" si="42"/>
        <v>1000000</v>
      </c>
      <c r="AJ84" s="277">
        <f t="shared" si="42"/>
        <v>1000000</v>
      </c>
      <c r="AK84" s="277">
        <f t="shared" si="42"/>
        <v>1000000</v>
      </c>
      <c r="AL84" s="277">
        <f t="shared" si="42"/>
        <v>1000000</v>
      </c>
      <c r="AM84" s="277">
        <f t="shared" si="42"/>
        <v>1000000</v>
      </c>
      <c r="AN84" s="277">
        <f t="shared" si="42"/>
        <v>1000000</v>
      </c>
      <c r="AO84" s="277">
        <f t="shared" ref="AO84:AZ84" si="43">SUM(AO85:AO90)</f>
        <v>1000000</v>
      </c>
      <c r="AP84" s="277">
        <f t="shared" si="43"/>
        <v>1000000</v>
      </c>
      <c r="AQ84" s="277">
        <f t="shared" si="43"/>
        <v>1000000</v>
      </c>
      <c r="AR84" s="277">
        <f t="shared" si="43"/>
        <v>1000000</v>
      </c>
      <c r="AS84" s="277">
        <f t="shared" si="43"/>
        <v>1000000</v>
      </c>
      <c r="AT84" s="277">
        <f t="shared" si="43"/>
        <v>1000000</v>
      </c>
      <c r="AU84" s="277">
        <f t="shared" si="43"/>
        <v>1000000</v>
      </c>
      <c r="AV84" s="277">
        <f t="shared" si="43"/>
        <v>1000000</v>
      </c>
      <c r="AW84" s="277">
        <f t="shared" si="43"/>
        <v>1000000</v>
      </c>
      <c r="AX84" s="277">
        <f t="shared" si="43"/>
        <v>1000000</v>
      </c>
      <c r="AY84" s="277">
        <f t="shared" si="43"/>
        <v>1000000</v>
      </c>
      <c r="AZ84" s="277">
        <f t="shared" si="43"/>
        <v>1000000</v>
      </c>
      <c r="BA84" s="277">
        <f t="shared" ref="BA84:BB84" si="44">SUM(BA85:BA90)</f>
        <v>1000000</v>
      </c>
      <c r="BB84" s="277">
        <f t="shared" si="44"/>
        <v>1000000</v>
      </c>
      <c r="BC84" s="284">
        <f t="shared" si="41"/>
        <v>1000000</v>
      </c>
    </row>
    <row r="85" spans="1:55" s="33" customFormat="1" ht="12" customHeight="1" x14ac:dyDescent="0.2">
      <c r="A85" s="34"/>
      <c r="B85" s="449" t="s">
        <v>238</v>
      </c>
      <c r="C85" s="550"/>
      <c r="D85" s="458">
        <f t="shared" si="40"/>
        <v>12500000</v>
      </c>
      <c r="E85" s="34"/>
      <c r="F85" s="232">
        <v>250000</v>
      </c>
      <c r="G85" s="232">
        <v>250000</v>
      </c>
      <c r="H85" s="232">
        <v>250000</v>
      </c>
      <c r="I85" s="232">
        <v>250000</v>
      </c>
      <c r="J85" s="232">
        <v>250000</v>
      </c>
      <c r="K85" s="232">
        <v>250000</v>
      </c>
      <c r="L85" s="232">
        <v>250000</v>
      </c>
      <c r="M85" s="232">
        <v>250000</v>
      </c>
      <c r="N85" s="232">
        <v>250000</v>
      </c>
      <c r="O85" s="232">
        <v>250000</v>
      </c>
      <c r="P85" s="232">
        <v>250000</v>
      </c>
      <c r="Q85" s="232">
        <v>250000</v>
      </c>
      <c r="R85" s="232">
        <v>250000</v>
      </c>
      <c r="S85" s="232">
        <v>250000</v>
      </c>
      <c r="T85" s="232">
        <v>250000</v>
      </c>
      <c r="U85" s="232">
        <v>250000</v>
      </c>
      <c r="V85" s="232">
        <v>250000</v>
      </c>
      <c r="W85" s="232">
        <v>250000</v>
      </c>
      <c r="X85" s="232">
        <v>250000</v>
      </c>
      <c r="Y85" s="232">
        <v>250000</v>
      </c>
      <c r="Z85" s="232">
        <v>250000</v>
      </c>
      <c r="AA85" s="232">
        <v>250000</v>
      </c>
      <c r="AB85" s="232">
        <v>250000</v>
      </c>
      <c r="AC85" s="232">
        <v>250000</v>
      </c>
      <c r="AD85" s="232">
        <v>250000</v>
      </c>
      <c r="AE85" s="232">
        <v>250000</v>
      </c>
      <c r="AF85" s="232">
        <v>250000</v>
      </c>
      <c r="AG85" s="232">
        <v>250000</v>
      </c>
      <c r="AH85" s="232">
        <v>250000</v>
      </c>
      <c r="AI85" s="232">
        <v>250000</v>
      </c>
      <c r="AJ85" s="232">
        <v>250000</v>
      </c>
      <c r="AK85" s="232">
        <v>250000</v>
      </c>
      <c r="AL85" s="232">
        <v>250000</v>
      </c>
      <c r="AM85" s="232">
        <v>250000</v>
      </c>
      <c r="AN85" s="232">
        <v>250000</v>
      </c>
      <c r="AO85" s="232">
        <v>250000</v>
      </c>
      <c r="AP85" s="232">
        <v>250000</v>
      </c>
      <c r="AQ85" s="232">
        <v>250000</v>
      </c>
      <c r="AR85" s="232">
        <v>250000</v>
      </c>
      <c r="AS85" s="232">
        <v>250000</v>
      </c>
      <c r="AT85" s="232">
        <v>250000</v>
      </c>
      <c r="AU85" s="232">
        <v>250000</v>
      </c>
      <c r="AV85" s="232">
        <v>250000</v>
      </c>
      <c r="AW85" s="232">
        <v>250000</v>
      </c>
      <c r="AX85" s="232">
        <v>250000</v>
      </c>
      <c r="AY85" s="232">
        <v>250000</v>
      </c>
      <c r="AZ85" s="232">
        <v>250000</v>
      </c>
      <c r="BA85" s="232">
        <v>250000</v>
      </c>
      <c r="BB85" s="232">
        <v>250000</v>
      </c>
      <c r="BC85" s="324">
        <v>250000</v>
      </c>
    </row>
    <row r="86" spans="1:55" s="233" customFormat="1" ht="12" customHeight="1" x14ac:dyDescent="0.2">
      <c r="A86" s="71"/>
      <c r="B86" s="450" t="s">
        <v>172</v>
      </c>
      <c r="C86" s="550"/>
      <c r="D86" s="458">
        <f t="shared" si="40"/>
        <v>12500000</v>
      </c>
      <c r="E86" s="71"/>
      <c r="F86" s="232">
        <v>250000</v>
      </c>
      <c r="G86" s="232">
        <v>250000</v>
      </c>
      <c r="H86" s="232">
        <v>250000</v>
      </c>
      <c r="I86" s="232">
        <v>250000</v>
      </c>
      <c r="J86" s="232">
        <v>250000</v>
      </c>
      <c r="K86" s="232">
        <v>250000</v>
      </c>
      <c r="L86" s="232">
        <v>250000</v>
      </c>
      <c r="M86" s="232">
        <v>250000</v>
      </c>
      <c r="N86" s="232">
        <v>250000</v>
      </c>
      <c r="O86" s="232">
        <v>250000</v>
      </c>
      <c r="P86" s="232">
        <v>250000</v>
      </c>
      <c r="Q86" s="232">
        <v>250000</v>
      </c>
      <c r="R86" s="232">
        <v>250000</v>
      </c>
      <c r="S86" s="232">
        <v>250000</v>
      </c>
      <c r="T86" s="232">
        <v>250000</v>
      </c>
      <c r="U86" s="232">
        <v>250000</v>
      </c>
      <c r="V86" s="232">
        <v>250000</v>
      </c>
      <c r="W86" s="232">
        <v>250000</v>
      </c>
      <c r="X86" s="232">
        <v>250000</v>
      </c>
      <c r="Y86" s="232">
        <v>250000</v>
      </c>
      <c r="Z86" s="232">
        <v>250000</v>
      </c>
      <c r="AA86" s="232">
        <v>250000</v>
      </c>
      <c r="AB86" s="232">
        <v>250000</v>
      </c>
      <c r="AC86" s="232">
        <v>250000</v>
      </c>
      <c r="AD86" s="232">
        <v>250000</v>
      </c>
      <c r="AE86" s="232">
        <v>250000</v>
      </c>
      <c r="AF86" s="232">
        <v>250000</v>
      </c>
      <c r="AG86" s="232">
        <v>250000</v>
      </c>
      <c r="AH86" s="232">
        <v>250000</v>
      </c>
      <c r="AI86" s="232">
        <v>250000</v>
      </c>
      <c r="AJ86" s="232">
        <v>250000</v>
      </c>
      <c r="AK86" s="232">
        <v>250000</v>
      </c>
      <c r="AL86" s="232">
        <v>250000</v>
      </c>
      <c r="AM86" s="232">
        <v>250000</v>
      </c>
      <c r="AN86" s="232">
        <v>250000</v>
      </c>
      <c r="AO86" s="232">
        <v>250000</v>
      </c>
      <c r="AP86" s="232">
        <v>250000</v>
      </c>
      <c r="AQ86" s="232">
        <v>250000</v>
      </c>
      <c r="AR86" s="232">
        <v>250000</v>
      </c>
      <c r="AS86" s="232">
        <v>250000</v>
      </c>
      <c r="AT86" s="232">
        <v>250000</v>
      </c>
      <c r="AU86" s="232">
        <v>250000</v>
      </c>
      <c r="AV86" s="232">
        <v>250000</v>
      </c>
      <c r="AW86" s="232">
        <v>250000</v>
      </c>
      <c r="AX86" s="232">
        <v>250000</v>
      </c>
      <c r="AY86" s="232">
        <v>250000</v>
      </c>
      <c r="AZ86" s="232">
        <v>250000</v>
      </c>
      <c r="BA86" s="232">
        <v>250000</v>
      </c>
      <c r="BB86" s="232">
        <v>250000</v>
      </c>
      <c r="BC86" s="324">
        <v>250000</v>
      </c>
    </row>
    <row r="87" spans="1:55" s="233" customFormat="1" ht="12" customHeight="1" x14ac:dyDescent="0.2">
      <c r="A87" s="71"/>
      <c r="B87" s="450" t="s">
        <v>42</v>
      </c>
      <c r="C87" s="550"/>
      <c r="D87" s="458">
        <f t="shared" si="40"/>
        <v>10000000</v>
      </c>
      <c r="E87" s="71"/>
      <c r="F87" s="232">
        <v>200000</v>
      </c>
      <c r="G87" s="232">
        <v>200000</v>
      </c>
      <c r="H87" s="232">
        <v>200000</v>
      </c>
      <c r="I87" s="232">
        <v>200000</v>
      </c>
      <c r="J87" s="232">
        <v>200000</v>
      </c>
      <c r="K87" s="232">
        <v>200000</v>
      </c>
      <c r="L87" s="232">
        <v>200000</v>
      </c>
      <c r="M87" s="232">
        <v>200000</v>
      </c>
      <c r="N87" s="232">
        <v>200000</v>
      </c>
      <c r="O87" s="232">
        <v>200000</v>
      </c>
      <c r="P87" s="232">
        <v>200000</v>
      </c>
      <c r="Q87" s="232">
        <v>200000</v>
      </c>
      <c r="R87" s="232">
        <v>200000</v>
      </c>
      <c r="S87" s="232">
        <v>200000</v>
      </c>
      <c r="T87" s="232">
        <v>200000</v>
      </c>
      <c r="U87" s="232">
        <v>200000</v>
      </c>
      <c r="V87" s="232">
        <v>200000</v>
      </c>
      <c r="W87" s="232">
        <v>200000</v>
      </c>
      <c r="X87" s="232">
        <v>200000</v>
      </c>
      <c r="Y87" s="232">
        <v>200000</v>
      </c>
      <c r="Z87" s="232">
        <v>200000</v>
      </c>
      <c r="AA87" s="232">
        <v>200000</v>
      </c>
      <c r="AB87" s="232">
        <v>200000</v>
      </c>
      <c r="AC87" s="232">
        <v>200000</v>
      </c>
      <c r="AD87" s="232">
        <v>200000</v>
      </c>
      <c r="AE87" s="232">
        <v>200000</v>
      </c>
      <c r="AF87" s="232">
        <v>200000</v>
      </c>
      <c r="AG87" s="232">
        <v>200000</v>
      </c>
      <c r="AH87" s="232">
        <v>200000</v>
      </c>
      <c r="AI87" s="232">
        <v>200000</v>
      </c>
      <c r="AJ87" s="232">
        <v>200000</v>
      </c>
      <c r="AK87" s="232">
        <v>200000</v>
      </c>
      <c r="AL87" s="232">
        <v>200000</v>
      </c>
      <c r="AM87" s="232">
        <v>200000</v>
      </c>
      <c r="AN87" s="232">
        <v>200000</v>
      </c>
      <c r="AO87" s="232">
        <v>200000</v>
      </c>
      <c r="AP87" s="232">
        <v>200000</v>
      </c>
      <c r="AQ87" s="232">
        <v>200000</v>
      </c>
      <c r="AR87" s="232">
        <v>200000</v>
      </c>
      <c r="AS87" s="232">
        <v>200000</v>
      </c>
      <c r="AT87" s="232">
        <v>200000</v>
      </c>
      <c r="AU87" s="232">
        <v>200000</v>
      </c>
      <c r="AV87" s="232">
        <v>200000</v>
      </c>
      <c r="AW87" s="232">
        <v>200000</v>
      </c>
      <c r="AX87" s="232">
        <v>200000</v>
      </c>
      <c r="AY87" s="232">
        <v>200000</v>
      </c>
      <c r="AZ87" s="232">
        <v>200000</v>
      </c>
      <c r="BA87" s="232">
        <v>200000</v>
      </c>
      <c r="BB87" s="232">
        <v>200000</v>
      </c>
      <c r="BC87" s="324">
        <v>200000</v>
      </c>
    </row>
    <row r="88" spans="1:55" s="233" customFormat="1" ht="12" customHeight="1" x14ac:dyDescent="0.2">
      <c r="A88" s="71"/>
      <c r="B88" s="450" t="s">
        <v>41</v>
      </c>
      <c r="C88" s="550"/>
      <c r="D88" s="458">
        <f t="shared" si="40"/>
        <v>7500000</v>
      </c>
      <c r="E88" s="71"/>
      <c r="F88" s="232">
        <v>150000</v>
      </c>
      <c r="G88" s="232">
        <v>150000</v>
      </c>
      <c r="H88" s="232">
        <v>150000</v>
      </c>
      <c r="I88" s="232">
        <v>150000</v>
      </c>
      <c r="J88" s="232">
        <v>150000</v>
      </c>
      <c r="K88" s="232">
        <v>150000</v>
      </c>
      <c r="L88" s="232">
        <v>150000</v>
      </c>
      <c r="M88" s="232">
        <v>150000</v>
      </c>
      <c r="N88" s="232">
        <v>150000</v>
      </c>
      <c r="O88" s="232">
        <v>150000</v>
      </c>
      <c r="P88" s="232">
        <v>150000</v>
      </c>
      <c r="Q88" s="232">
        <v>150000</v>
      </c>
      <c r="R88" s="232">
        <v>150000</v>
      </c>
      <c r="S88" s="232">
        <v>150000</v>
      </c>
      <c r="T88" s="232">
        <v>150000</v>
      </c>
      <c r="U88" s="232">
        <v>150000</v>
      </c>
      <c r="V88" s="232">
        <v>150000</v>
      </c>
      <c r="W88" s="232">
        <v>150000</v>
      </c>
      <c r="X88" s="232">
        <v>150000</v>
      </c>
      <c r="Y88" s="232">
        <v>150000</v>
      </c>
      <c r="Z88" s="232">
        <v>150000</v>
      </c>
      <c r="AA88" s="232">
        <v>150000</v>
      </c>
      <c r="AB88" s="232">
        <v>150000</v>
      </c>
      <c r="AC88" s="232">
        <v>150000</v>
      </c>
      <c r="AD88" s="232">
        <v>150000</v>
      </c>
      <c r="AE88" s="232">
        <v>150000</v>
      </c>
      <c r="AF88" s="232">
        <v>150000</v>
      </c>
      <c r="AG88" s="232">
        <v>150000</v>
      </c>
      <c r="AH88" s="232">
        <v>150000</v>
      </c>
      <c r="AI88" s="232">
        <v>150000</v>
      </c>
      <c r="AJ88" s="232">
        <v>150000</v>
      </c>
      <c r="AK88" s="232">
        <v>150000</v>
      </c>
      <c r="AL88" s="232">
        <v>150000</v>
      </c>
      <c r="AM88" s="232">
        <v>150000</v>
      </c>
      <c r="AN88" s="232">
        <v>150000</v>
      </c>
      <c r="AO88" s="232">
        <v>150000</v>
      </c>
      <c r="AP88" s="232">
        <v>150000</v>
      </c>
      <c r="AQ88" s="232">
        <v>150000</v>
      </c>
      <c r="AR88" s="232">
        <v>150000</v>
      </c>
      <c r="AS88" s="232">
        <v>150000</v>
      </c>
      <c r="AT88" s="232">
        <v>150000</v>
      </c>
      <c r="AU88" s="232">
        <v>150000</v>
      </c>
      <c r="AV88" s="232">
        <v>150000</v>
      </c>
      <c r="AW88" s="232">
        <v>150000</v>
      </c>
      <c r="AX88" s="232">
        <v>150000</v>
      </c>
      <c r="AY88" s="232">
        <v>150000</v>
      </c>
      <c r="AZ88" s="232">
        <v>150000</v>
      </c>
      <c r="BA88" s="232">
        <v>150000</v>
      </c>
      <c r="BB88" s="232">
        <v>150000</v>
      </c>
      <c r="BC88" s="324">
        <v>150000</v>
      </c>
    </row>
    <row r="89" spans="1:55" s="233" customFormat="1" ht="12" customHeight="1" x14ac:dyDescent="0.2">
      <c r="A89" s="71"/>
      <c r="B89" s="450" t="s">
        <v>46</v>
      </c>
      <c r="C89" s="550"/>
      <c r="D89" s="458">
        <f t="shared" si="40"/>
        <v>5000000</v>
      </c>
      <c r="E89" s="71"/>
      <c r="F89" s="232">
        <v>100000</v>
      </c>
      <c r="G89" s="232">
        <v>100000</v>
      </c>
      <c r="H89" s="232">
        <v>100000</v>
      </c>
      <c r="I89" s="232">
        <v>100000</v>
      </c>
      <c r="J89" s="232">
        <v>100000</v>
      </c>
      <c r="K89" s="232">
        <v>100000</v>
      </c>
      <c r="L89" s="232">
        <v>100000</v>
      </c>
      <c r="M89" s="232">
        <v>100000</v>
      </c>
      <c r="N89" s="232">
        <v>100000</v>
      </c>
      <c r="O89" s="232">
        <v>100000</v>
      </c>
      <c r="P89" s="232">
        <v>100000</v>
      </c>
      <c r="Q89" s="232">
        <v>100000</v>
      </c>
      <c r="R89" s="232">
        <v>100000</v>
      </c>
      <c r="S89" s="232">
        <v>100000</v>
      </c>
      <c r="T89" s="232">
        <v>100000</v>
      </c>
      <c r="U89" s="232">
        <v>100000</v>
      </c>
      <c r="V89" s="232">
        <v>100000</v>
      </c>
      <c r="W89" s="232">
        <v>100000</v>
      </c>
      <c r="X89" s="232">
        <v>100000</v>
      </c>
      <c r="Y89" s="232">
        <v>100000</v>
      </c>
      <c r="Z89" s="232">
        <v>100000</v>
      </c>
      <c r="AA89" s="232">
        <v>100000</v>
      </c>
      <c r="AB89" s="232">
        <v>100000</v>
      </c>
      <c r="AC89" s="232">
        <v>100000</v>
      </c>
      <c r="AD89" s="232">
        <v>100000</v>
      </c>
      <c r="AE89" s="232">
        <v>100000</v>
      </c>
      <c r="AF89" s="232">
        <v>100000</v>
      </c>
      <c r="AG89" s="232">
        <v>100000</v>
      </c>
      <c r="AH89" s="232">
        <v>100000</v>
      </c>
      <c r="AI89" s="232">
        <v>100000</v>
      </c>
      <c r="AJ89" s="232">
        <v>100000</v>
      </c>
      <c r="AK89" s="232">
        <v>100000</v>
      </c>
      <c r="AL89" s="232">
        <v>100000</v>
      </c>
      <c r="AM89" s="232">
        <v>100000</v>
      </c>
      <c r="AN89" s="232">
        <v>100000</v>
      </c>
      <c r="AO89" s="232">
        <v>100000</v>
      </c>
      <c r="AP89" s="232">
        <v>100000</v>
      </c>
      <c r="AQ89" s="232">
        <v>100000</v>
      </c>
      <c r="AR89" s="232">
        <v>100000</v>
      </c>
      <c r="AS89" s="232">
        <v>100000</v>
      </c>
      <c r="AT89" s="232">
        <v>100000</v>
      </c>
      <c r="AU89" s="232">
        <v>100000</v>
      </c>
      <c r="AV89" s="232">
        <v>100000</v>
      </c>
      <c r="AW89" s="232">
        <v>100000</v>
      </c>
      <c r="AX89" s="232">
        <v>100000</v>
      </c>
      <c r="AY89" s="232">
        <v>100000</v>
      </c>
      <c r="AZ89" s="232">
        <v>100000</v>
      </c>
      <c r="BA89" s="232">
        <v>100000</v>
      </c>
      <c r="BB89" s="232">
        <v>100000</v>
      </c>
      <c r="BC89" s="324">
        <v>100000</v>
      </c>
    </row>
    <row r="90" spans="1:55" s="233" customFormat="1" ht="12" customHeight="1" x14ac:dyDescent="0.2">
      <c r="A90" s="71"/>
      <c r="B90" s="453" t="s">
        <v>101</v>
      </c>
      <c r="C90" s="550"/>
      <c r="D90" s="459">
        <f t="shared" si="40"/>
        <v>2500000</v>
      </c>
      <c r="E90" s="71"/>
      <c r="F90" s="234">
        <v>50000</v>
      </c>
      <c r="G90" s="234">
        <v>50000</v>
      </c>
      <c r="H90" s="234">
        <v>50000</v>
      </c>
      <c r="I90" s="234">
        <v>50000</v>
      </c>
      <c r="J90" s="234">
        <v>50000</v>
      </c>
      <c r="K90" s="234">
        <v>50000</v>
      </c>
      <c r="L90" s="234">
        <v>50000</v>
      </c>
      <c r="M90" s="234">
        <v>50000</v>
      </c>
      <c r="N90" s="234">
        <v>50000</v>
      </c>
      <c r="O90" s="234">
        <v>50000</v>
      </c>
      <c r="P90" s="234">
        <v>50000</v>
      </c>
      <c r="Q90" s="234">
        <v>50000</v>
      </c>
      <c r="R90" s="234">
        <v>50000</v>
      </c>
      <c r="S90" s="234">
        <v>50000</v>
      </c>
      <c r="T90" s="234">
        <v>50000</v>
      </c>
      <c r="U90" s="234">
        <v>50000</v>
      </c>
      <c r="V90" s="234">
        <v>50000</v>
      </c>
      <c r="W90" s="234">
        <v>50000</v>
      </c>
      <c r="X90" s="234">
        <v>50000</v>
      </c>
      <c r="Y90" s="234">
        <v>50000</v>
      </c>
      <c r="Z90" s="234">
        <v>50000</v>
      </c>
      <c r="AA90" s="234">
        <v>50000</v>
      </c>
      <c r="AB90" s="234">
        <v>50000</v>
      </c>
      <c r="AC90" s="234">
        <v>50000</v>
      </c>
      <c r="AD90" s="234">
        <v>50000</v>
      </c>
      <c r="AE90" s="234">
        <v>50000</v>
      </c>
      <c r="AF90" s="234">
        <v>50000</v>
      </c>
      <c r="AG90" s="234">
        <v>50000</v>
      </c>
      <c r="AH90" s="234">
        <v>50000</v>
      </c>
      <c r="AI90" s="234">
        <v>50000</v>
      </c>
      <c r="AJ90" s="234">
        <v>50000</v>
      </c>
      <c r="AK90" s="234">
        <v>50000</v>
      </c>
      <c r="AL90" s="234">
        <v>50000</v>
      </c>
      <c r="AM90" s="234">
        <v>50000</v>
      </c>
      <c r="AN90" s="234">
        <v>50000</v>
      </c>
      <c r="AO90" s="234">
        <v>50000</v>
      </c>
      <c r="AP90" s="234">
        <v>50000</v>
      </c>
      <c r="AQ90" s="234">
        <v>50000</v>
      </c>
      <c r="AR90" s="234">
        <v>50000</v>
      </c>
      <c r="AS90" s="234">
        <v>50000</v>
      </c>
      <c r="AT90" s="234">
        <v>50000</v>
      </c>
      <c r="AU90" s="234">
        <v>50000</v>
      </c>
      <c r="AV90" s="234">
        <v>50000</v>
      </c>
      <c r="AW90" s="234">
        <v>50000</v>
      </c>
      <c r="AX90" s="234">
        <v>50000</v>
      </c>
      <c r="AY90" s="234">
        <v>50000</v>
      </c>
      <c r="AZ90" s="234">
        <v>50000</v>
      </c>
      <c r="BA90" s="234">
        <v>50000</v>
      </c>
      <c r="BB90" s="234">
        <v>50000</v>
      </c>
      <c r="BC90" s="325">
        <v>50000</v>
      </c>
    </row>
    <row r="91" spans="1:55" s="110" customFormat="1" ht="12" customHeight="1" x14ac:dyDescent="0.2">
      <c r="A91" s="111"/>
      <c r="B91" s="454"/>
      <c r="C91" s="552"/>
      <c r="D91" s="456"/>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row>
    <row r="92" spans="1:55" s="26" customFormat="1" ht="12" customHeight="1" x14ac:dyDescent="0.2">
      <c r="A92" s="202"/>
      <c r="B92" s="455"/>
      <c r="C92" s="553"/>
      <c r="D92" s="204"/>
      <c r="E92" s="202"/>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28"/>
      <c r="AT92" s="228"/>
      <c r="AU92" s="228"/>
      <c r="AV92" s="228"/>
      <c r="AW92" s="228"/>
      <c r="AX92" s="228"/>
      <c r="AY92" s="228"/>
      <c r="AZ92" s="228"/>
      <c r="BA92" s="228"/>
      <c r="BB92" s="228"/>
      <c r="BC92" s="228"/>
    </row>
    <row r="93" spans="1:55" s="33" customFormat="1" ht="12.75" x14ac:dyDescent="0.2">
      <c r="A93" s="34"/>
      <c r="B93" s="448" t="s">
        <v>123</v>
      </c>
      <c r="C93" s="549"/>
      <c r="D93" s="457">
        <f t="shared" ref="D93:D99" si="45">SUM(F93:BC93)</f>
        <v>14400000</v>
      </c>
      <c r="E93" s="34"/>
      <c r="F93" s="277">
        <f>SUM(F94:F99)</f>
        <v>288000</v>
      </c>
      <c r="G93" s="277">
        <f t="shared" ref="G93:BC93" si="46">SUM(G94:G99)</f>
        <v>288000</v>
      </c>
      <c r="H93" s="277">
        <f t="shared" si="46"/>
        <v>288000</v>
      </c>
      <c r="I93" s="277">
        <f t="shared" si="46"/>
        <v>288000</v>
      </c>
      <c r="J93" s="277">
        <f t="shared" si="46"/>
        <v>288000</v>
      </c>
      <c r="K93" s="277">
        <f t="shared" si="46"/>
        <v>288000</v>
      </c>
      <c r="L93" s="277">
        <f t="shared" si="46"/>
        <v>288000</v>
      </c>
      <c r="M93" s="277">
        <f t="shared" si="46"/>
        <v>288000</v>
      </c>
      <c r="N93" s="277">
        <f t="shared" si="46"/>
        <v>288000</v>
      </c>
      <c r="O93" s="277">
        <f t="shared" si="46"/>
        <v>288000</v>
      </c>
      <c r="P93" s="277">
        <f t="shared" si="46"/>
        <v>288000</v>
      </c>
      <c r="Q93" s="277">
        <f t="shared" si="46"/>
        <v>288000</v>
      </c>
      <c r="R93" s="277">
        <f t="shared" si="46"/>
        <v>288000</v>
      </c>
      <c r="S93" s="277">
        <f t="shared" si="46"/>
        <v>288000</v>
      </c>
      <c r="T93" s="277">
        <f t="shared" si="46"/>
        <v>288000</v>
      </c>
      <c r="U93" s="277">
        <f t="shared" si="46"/>
        <v>288000</v>
      </c>
      <c r="V93" s="277">
        <f t="shared" si="46"/>
        <v>288000</v>
      </c>
      <c r="W93" s="277">
        <f t="shared" si="46"/>
        <v>288000</v>
      </c>
      <c r="X93" s="277">
        <f t="shared" si="46"/>
        <v>288000</v>
      </c>
      <c r="Y93" s="277">
        <f t="shared" si="46"/>
        <v>288000</v>
      </c>
      <c r="Z93" s="277">
        <f t="shared" si="46"/>
        <v>288000</v>
      </c>
      <c r="AA93" s="277">
        <f t="shared" si="46"/>
        <v>288000</v>
      </c>
      <c r="AB93" s="277">
        <f t="shared" si="46"/>
        <v>288000</v>
      </c>
      <c r="AC93" s="277">
        <f t="shared" si="46"/>
        <v>288000</v>
      </c>
      <c r="AD93" s="277">
        <f t="shared" si="46"/>
        <v>288000</v>
      </c>
      <c r="AE93" s="277">
        <f t="shared" si="46"/>
        <v>288000</v>
      </c>
      <c r="AF93" s="277">
        <f t="shared" ref="AF93:AN93" si="47">SUM(AF94:AF99)</f>
        <v>288000</v>
      </c>
      <c r="AG93" s="277">
        <f t="shared" si="47"/>
        <v>288000</v>
      </c>
      <c r="AH93" s="277">
        <f t="shared" si="47"/>
        <v>288000</v>
      </c>
      <c r="AI93" s="277">
        <f t="shared" si="47"/>
        <v>288000</v>
      </c>
      <c r="AJ93" s="277">
        <f t="shared" si="47"/>
        <v>288000</v>
      </c>
      <c r="AK93" s="277">
        <f t="shared" si="47"/>
        <v>288000</v>
      </c>
      <c r="AL93" s="277">
        <f t="shared" si="47"/>
        <v>288000</v>
      </c>
      <c r="AM93" s="277">
        <f t="shared" si="47"/>
        <v>288000</v>
      </c>
      <c r="AN93" s="277">
        <f t="shared" si="47"/>
        <v>288000</v>
      </c>
      <c r="AO93" s="277">
        <f t="shared" ref="AO93:AZ93" si="48">SUM(AO94:AO99)</f>
        <v>288000</v>
      </c>
      <c r="AP93" s="277">
        <f t="shared" si="48"/>
        <v>288000</v>
      </c>
      <c r="AQ93" s="277">
        <f t="shared" si="48"/>
        <v>288000</v>
      </c>
      <c r="AR93" s="277">
        <f t="shared" si="48"/>
        <v>288000</v>
      </c>
      <c r="AS93" s="277">
        <f t="shared" si="48"/>
        <v>288000</v>
      </c>
      <c r="AT93" s="277">
        <f t="shared" si="48"/>
        <v>288000</v>
      </c>
      <c r="AU93" s="277">
        <f t="shared" si="48"/>
        <v>288000</v>
      </c>
      <c r="AV93" s="277">
        <f t="shared" si="48"/>
        <v>288000</v>
      </c>
      <c r="AW93" s="277">
        <f t="shared" si="48"/>
        <v>288000</v>
      </c>
      <c r="AX93" s="277">
        <f t="shared" si="48"/>
        <v>288000</v>
      </c>
      <c r="AY93" s="277">
        <f t="shared" si="48"/>
        <v>288000</v>
      </c>
      <c r="AZ93" s="277">
        <f t="shared" si="48"/>
        <v>288000</v>
      </c>
      <c r="BA93" s="277">
        <f t="shared" ref="BA93:BB93" si="49">SUM(BA94:BA99)</f>
        <v>288000</v>
      </c>
      <c r="BB93" s="277">
        <f t="shared" si="49"/>
        <v>288000</v>
      </c>
      <c r="BC93" s="284">
        <f t="shared" si="46"/>
        <v>288000</v>
      </c>
    </row>
    <row r="94" spans="1:55" s="33" customFormat="1" ht="12" customHeight="1" x14ac:dyDescent="0.2">
      <c r="A94" s="34"/>
      <c r="B94" s="449" t="s">
        <v>238</v>
      </c>
      <c r="C94" s="550"/>
      <c r="D94" s="458">
        <f t="shared" si="45"/>
        <v>4000000</v>
      </c>
      <c r="E94" s="34"/>
      <c r="F94" s="232">
        <v>80000</v>
      </c>
      <c r="G94" s="232">
        <v>80000</v>
      </c>
      <c r="H94" s="232">
        <v>80000</v>
      </c>
      <c r="I94" s="232">
        <v>80000</v>
      </c>
      <c r="J94" s="232">
        <v>80000</v>
      </c>
      <c r="K94" s="232">
        <v>80000</v>
      </c>
      <c r="L94" s="232">
        <v>80000</v>
      </c>
      <c r="M94" s="232">
        <v>80000</v>
      </c>
      <c r="N94" s="232">
        <v>80000</v>
      </c>
      <c r="O94" s="232">
        <v>80000</v>
      </c>
      <c r="P94" s="232">
        <v>80000</v>
      </c>
      <c r="Q94" s="232">
        <v>80000</v>
      </c>
      <c r="R94" s="232">
        <v>80000</v>
      </c>
      <c r="S94" s="232">
        <v>80000</v>
      </c>
      <c r="T94" s="232">
        <v>80000</v>
      </c>
      <c r="U94" s="232">
        <v>80000</v>
      </c>
      <c r="V94" s="232">
        <v>80000</v>
      </c>
      <c r="W94" s="232">
        <v>80000</v>
      </c>
      <c r="X94" s="232">
        <v>80000</v>
      </c>
      <c r="Y94" s="232">
        <v>80000</v>
      </c>
      <c r="Z94" s="232">
        <v>80000</v>
      </c>
      <c r="AA94" s="232">
        <v>80000</v>
      </c>
      <c r="AB94" s="232">
        <v>80000</v>
      </c>
      <c r="AC94" s="232">
        <v>80000</v>
      </c>
      <c r="AD94" s="232">
        <v>80000</v>
      </c>
      <c r="AE94" s="232">
        <v>80000</v>
      </c>
      <c r="AF94" s="232">
        <v>80000</v>
      </c>
      <c r="AG94" s="232">
        <v>80000</v>
      </c>
      <c r="AH94" s="232">
        <v>80000</v>
      </c>
      <c r="AI94" s="232">
        <v>80000</v>
      </c>
      <c r="AJ94" s="232">
        <v>80000</v>
      </c>
      <c r="AK94" s="232">
        <v>80000</v>
      </c>
      <c r="AL94" s="232">
        <v>80000</v>
      </c>
      <c r="AM94" s="232">
        <v>80000</v>
      </c>
      <c r="AN94" s="232">
        <v>80000</v>
      </c>
      <c r="AO94" s="232">
        <v>80000</v>
      </c>
      <c r="AP94" s="232">
        <v>80000</v>
      </c>
      <c r="AQ94" s="232">
        <v>80000</v>
      </c>
      <c r="AR94" s="232">
        <v>80000</v>
      </c>
      <c r="AS94" s="232">
        <v>80000</v>
      </c>
      <c r="AT94" s="232">
        <v>80000</v>
      </c>
      <c r="AU94" s="232">
        <v>80000</v>
      </c>
      <c r="AV94" s="232">
        <v>80000</v>
      </c>
      <c r="AW94" s="232">
        <v>80000</v>
      </c>
      <c r="AX94" s="232">
        <v>80000</v>
      </c>
      <c r="AY94" s="232">
        <v>80000</v>
      </c>
      <c r="AZ94" s="232">
        <v>80000</v>
      </c>
      <c r="BA94" s="232">
        <v>80000</v>
      </c>
      <c r="BB94" s="232">
        <v>80000</v>
      </c>
      <c r="BC94" s="324">
        <v>80000</v>
      </c>
    </row>
    <row r="95" spans="1:55" s="233" customFormat="1" ht="12" customHeight="1" x14ac:dyDescent="0.2">
      <c r="A95" s="71"/>
      <c r="B95" s="450" t="s">
        <v>172</v>
      </c>
      <c r="C95" s="550"/>
      <c r="D95" s="458">
        <f t="shared" si="45"/>
        <v>4000000</v>
      </c>
      <c r="E95" s="71"/>
      <c r="F95" s="232">
        <v>80000</v>
      </c>
      <c r="G95" s="232">
        <v>80000</v>
      </c>
      <c r="H95" s="232">
        <v>80000</v>
      </c>
      <c r="I95" s="232">
        <v>80000</v>
      </c>
      <c r="J95" s="232">
        <v>80000</v>
      </c>
      <c r="K95" s="232">
        <v>80000</v>
      </c>
      <c r="L95" s="232">
        <v>80000</v>
      </c>
      <c r="M95" s="232">
        <v>80000</v>
      </c>
      <c r="N95" s="232">
        <v>80000</v>
      </c>
      <c r="O95" s="232">
        <v>80000</v>
      </c>
      <c r="P95" s="232">
        <v>80000</v>
      </c>
      <c r="Q95" s="232">
        <v>80000</v>
      </c>
      <c r="R95" s="232">
        <v>80000</v>
      </c>
      <c r="S95" s="232">
        <v>80000</v>
      </c>
      <c r="T95" s="232">
        <v>80000</v>
      </c>
      <c r="U95" s="232">
        <v>80000</v>
      </c>
      <c r="V95" s="232">
        <v>80000</v>
      </c>
      <c r="W95" s="232">
        <v>80000</v>
      </c>
      <c r="X95" s="232">
        <v>80000</v>
      </c>
      <c r="Y95" s="232">
        <v>80000</v>
      </c>
      <c r="Z95" s="232">
        <v>80000</v>
      </c>
      <c r="AA95" s="232">
        <v>80000</v>
      </c>
      <c r="AB95" s="232">
        <v>80000</v>
      </c>
      <c r="AC95" s="232">
        <v>80000</v>
      </c>
      <c r="AD95" s="232">
        <v>80000</v>
      </c>
      <c r="AE95" s="232">
        <v>80000</v>
      </c>
      <c r="AF95" s="232">
        <v>80000</v>
      </c>
      <c r="AG95" s="232">
        <v>80000</v>
      </c>
      <c r="AH95" s="232">
        <v>80000</v>
      </c>
      <c r="AI95" s="232">
        <v>80000</v>
      </c>
      <c r="AJ95" s="232">
        <v>80000</v>
      </c>
      <c r="AK95" s="232">
        <v>80000</v>
      </c>
      <c r="AL95" s="232">
        <v>80000</v>
      </c>
      <c r="AM95" s="232">
        <v>80000</v>
      </c>
      <c r="AN95" s="232">
        <v>80000</v>
      </c>
      <c r="AO95" s="232">
        <v>80000</v>
      </c>
      <c r="AP95" s="232">
        <v>80000</v>
      </c>
      <c r="AQ95" s="232">
        <v>80000</v>
      </c>
      <c r="AR95" s="232">
        <v>80000</v>
      </c>
      <c r="AS95" s="232">
        <v>80000</v>
      </c>
      <c r="AT95" s="232">
        <v>80000</v>
      </c>
      <c r="AU95" s="232">
        <v>80000</v>
      </c>
      <c r="AV95" s="232">
        <v>80000</v>
      </c>
      <c r="AW95" s="232">
        <v>80000</v>
      </c>
      <c r="AX95" s="232">
        <v>80000</v>
      </c>
      <c r="AY95" s="232">
        <v>80000</v>
      </c>
      <c r="AZ95" s="232">
        <v>80000</v>
      </c>
      <c r="BA95" s="232">
        <v>80000</v>
      </c>
      <c r="BB95" s="232">
        <v>80000</v>
      </c>
      <c r="BC95" s="324">
        <v>80000</v>
      </c>
    </row>
    <row r="96" spans="1:55" s="233" customFormat="1" ht="12" customHeight="1" x14ac:dyDescent="0.2">
      <c r="A96" s="71"/>
      <c r="B96" s="450" t="s">
        <v>42</v>
      </c>
      <c r="C96" s="550"/>
      <c r="D96" s="458">
        <f t="shared" si="45"/>
        <v>3000000</v>
      </c>
      <c r="E96" s="71"/>
      <c r="F96" s="232">
        <v>60000</v>
      </c>
      <c r="G96" s="232">
        <v>60000</v>
      </c>
      <c r="H96" s="232">
        <v>60000</v>
      </c>
      <c r="I96" s="232">
        <v>60000</v>
      </c>
      <c r="J96" s="232">
        <v>60000</v>
      </c>
      <c r="K96" s="232">
        <v>60000</v>
      </c>
      <c r="L96" s="232">
        <v>60000</v>
      </c>
      <c r="M96" s="232">
        <v>60000</v>
      </c>
      <c r="N96" s="232">
        <v>60000</v>
      </c>
      <c r="O96" s="232">
        <v>60000</v>
      </c>
      <c r="P96" s="232">
        <v>60000</v>
      </c>
      <c r="Q96" s="232">
        <v>60000</v>
      </c>
      <c r="R96" s="232">
        <v>60000</v>
      </c>
      <c r="S96" s="232">
        <v>60000</v>
      </c>
      <c r="T96" s="232">
        <v>60000</v>
      </c>
      <c r="U96" s="232">
        <v>60000</v>
      </c>
      <c r="V96" s="232">
        <v>60000</v>
      </c>
      <c r="W96" s="232">
        <v>60000</v>
      </c>
      <c r="X96" s="232">
        <v>60000</v>
      </c>
      <c r="Y96" s="232">
        <v>60000</v>
      </c>
      <c r="Z96" s="232">
        <v>60000</v>
      </c>
      <c r="AA96" s="232">
        <v>60000</v>
      </c>
      <c r="AB96" s="232">
        <v>60000</v>
      </c>
      <c r="AC96" s="232">
        <v>60000</v>
      </c>
      <c r="AD96" s="232">
        <v>60000</v>
      </c>
      <c r="AE96" s="232">
        <v>60000</v>
      </c>
      <c r="AF96" s="232">
        <v>60000</v>
      </c>
      <c r="AG96" s="232">
        <v>60000</v>
      </c>
      <c r="AH96" s="232">
        <v>60000</v>
      </c>
      <c r="AI96" s="232">
        <v>60000</v>
      </c>
      <c r="AJ96" s="232">
        <v>60000</v>
      </c>
      <c r="AK96" s="232">
        <v>60000</v>
      </c>
      <c r="AL96" s="232">
        <v>60000</v>
      </c>
      <c r="AM96" s="232">
        <v>60000</v>
      </c>
      <c r="AN96" s="232">
        <v>60000</v>
      </c>
      <c r="AO96" s="232">
        <v>60000</v>
      </c>
      <c r="AP96" s="232">
        <v>60000</v>
      </c>
      <c r="AQ96" s="232">
        <v>60000</v>
      </c>
      <c r="AR96" s="232">
        <v>60000</v>
      </c>
      <c r="AS96" s="232">
        <v>60000</v>
      </c>
      <c r="AT96" s="232">
        <v>60000</v>
      </c>
      <c r="AU96" s="232">
        <v>60000</v>
      </c>
      <c r="AV96" s="232">
        <v>60000</v>
      </c>
      <c r="AW96" s="232">
        <v>60000</v>
      </c>
      <c r="AX96" s="232">
        <v>60000</v>
      </c>
      <c r="AY96" s="232">
        <v>60000</v>
      </c>
      <c r="AZ96" s="232">
        <v>60000</v>
      </c>
      <c r="BA96" s="232">
        <v>60000</v>
      </c>
      <c r="BB96" s="232">
        <v>60000</v>
      </c>
      <c r="BC96" s="324">
        <v>60000</v>
      </c>
    </row>
    <row r="97" spans="1:55" s="233" customFormat="1" ht="12" customHeight="1" x14ac:dyDescent="0.2">
      <c r="A97" s="71"/>
      <c r="B97" s="450" t="s">
        <v>41</v>
      </c>
      <c r="C97" s="550"/>
      <c r="D97" s="458">
        <f t="shared" si="45"/>
        <v>2000000</v>
      </c>
      <c r="E97" s="71"/>
      <c r="F97" s="232">
        <v>40000</v>
      </c>
      <c r="G97" s="232">
        <v>40000</v>
      </c>
      <c r="H97" s="232">
        <v>40000</v>
      </c>
      <c r="I97" s="232">
        <v>40000</v>
      </c>
      <c r="J97" s="232">
        <v>40000</v>
      </c>
      <c r="K97" s="232">
        <v>40000</v>
      </c>
      <c r="L97" s="232">
        <v>40000</v>
      </c>
      <c r="M97" s="232">
        <v>40000</v>
      </c>
      <c r="N97" s="232">
        <v>40000</v>
      </c>
      <c r="O97" s="232">
        <v>40000</v>
      </c>
      <c r="P97" s="232">
        <v>40000</v>
      </c>
      <c r="Q97" s="232">
        <v>40000</v>
      </c>
      <c r="R97" s="232">
        <v>40000</v>
      </c>
      <c r="S97" s="232">
        <v>40000</v>
      </c>
      <c r="T97" s="232">
        <v>40000</v>
      </c>
      <c r="U97" s="232">
        <v>40000</v>
      </c>
      <c r="V97" s="232">
        <v>40000</v>
      </c>
      <c r="W97" s="232">
        <v>40000</v>
      </c>
      <c r="X97" s="232">
        <v>40000</v>
      </c>
      <c r="Y97" s="232">
        <v>40000</v>
      </c>
      <c r="Z97" s="232">
        <v>40000</v>
      </c>
      <c r="AA97" s="232">
        <v>40000</v>
      </c>
      <c r="AB97" s="232">
        <v>40000</v>
      </c>
      <c r="AC97" s="232">
        <v>40000</v>
      </c>
      <c r="AD97" s="232">
        <v>40000</v>
      </c>
      <c r="AE97" s="232">
        <v>40000</v>
      </c>
      <c r="AF97" s="232">
        <v>40000</v>
      </c>
      <c r="AG97" s="232">
        <v>40000</v>
      </c>
      <c r="AH97" s="232">
        <v>40000</v>
      </c>
      <c r="AI97" s="232">
        <v>40000</v>
      </c>
      <c r="AJ97" s="232">
        <v>40000</v>
      </c>
      <c r="AK97" s="232">
        <v>40000</v>
      </c>
      <c r="AL97" s="232">
        <v>40000</v>
      </c>
      <c r="AM97" s="232">
        <v>40000</v>
      </c>
      <c r="AN97" s="232">
        <v>40000</v>
      </c>
      <c r="AO97" s="232">
        <v>40000</v>
      </c>
      <c r="AP97" s="232">
        <v>40000</v>
      </c>
      <c r="AQ97" s="232">
        <v>40000</v>
      </c>
      <c r="AR97" s="232">
        <v>40000</v>
      </c>
      <c r="AS97" s="232">
        <v>40000</v>
      </c>
      <c r="AT97" s="232">
        <v>40000</v>
      </c>
      <c r="AU97" s="232">
        <v>40000</v>
      </c>
      <c r="AV97" s="232">
        <v>40000</v>
      </c>
      <c r="AW97" s="232">
        <v>40000</v>
      </c>
      <c r="AX97" s="232">
        <v>40000</v>
      </c>
      <c r="AY97" s="232">
        <v>40000</v>
      </c>
      <c r="AZ97" s="232">
        <v>40000</v>
      </c>
      <c r="BA97" s="232">
        <v>40000</v>
      </c>
      <c r="BB97" s="232">
        <v>40000</v>
      </c>
      <c r="BC97" s="324">
        <v>40000</v>
      </c>
    </row>
    <row r="98" spans="1:55" s="233" customFormat="1" ht="12" customHeight="1" x14ac:dyDescent="0.2">
      <c r="A98" s="71"/>
      <c r="B98" s="450" t="s">
        <v>46</v>
      </c>
      <c r="C98" s="550"/>
      <c r="D98" s="458">
        <f t="shared" si="45"/>
        <v>1000000</v>
      </c>
      <c r="E98" s="71"/>
      <c r="F98" s="232">
        <v>20000</v>
      </c>
      <c r="G98" s="232">
        <v>20000</v>
      </c>
      <c r="H98" s="232">
        <v>20000</v>
      </c>
      <c r="I98" s="232">
        <v>20000</v>
      </c>
      <c r="J98" s="232">
        <v>20000</v>
      </c>
      <c r="K98" s="232">
        <v>20000</v>
      </c>
      <c r="L98" s="232">
        <v>20000</v>
      </c>
      <c r="M98" s="232">
        <v>20000</v>
      </c>
      <c r="N98" s="232">
        <v>20000</v>
      </c>
      <c r="O98" s="232">
        <v>20000</v>
      </c>
      <c r="P98" s="232">
        <v>20000</v>
      </c>
      <c r="Q98" s="232">
        <v>20000</v>
      </c>
      <c r="R98" s="232">
        <v>20000</v>
      </c>
      <c r="S98" s="232">
        <v>20000</v>
      </c>
      <c r="T98" s="232">
        <v>20000</v>
      </c>
      <c r="U98" s="232">
        <v>20000</v>
      </c>
      <c r="V98" s="232">
        <v>20000</v>
      </c>
      <c r="W98" s="232">
        <v>20000</v>
      </c>
      <c r="X98" s="232">
        <v>20000</v>
      </c>
      <c r="Y98" s="232">
        <v>20000</v>
      </c>
      <c r="Z98" s="232">
        <v>20000</v>
      </c>
      <c r="AA98" s="232">
        <v>20000</v>
      </c>
      <c r="AB98" s="232">
        <v>20000</v>
      </c>
      <c r="AC98" s="232">
        <v>20000</v>
      </c>
      <c r="AD98" s="232">
        <v>20000</v>
      </c>
      <c r="AE98" s="232">
        <v>20000</v>
      </c>
      <c r="AF98" s="232">
        <v>20000</v>
      </c>
      <c r="AG98" s="232">
        <v>20000</v>
      </c>
      <c r="AH98" s="232">
        <v>20000</v>
      </c>
      <c r="AI98" s="232">
        <v>20000</v>
      </c>
      <c r="AJ98" s="232">
        <v>20000</v>
      </c>
      <c r="AK98" s="232">
        <v>20000</v>
      </c>
      <c r="AL98" s="232">
        <v>20000</v>
      </c>
      <c r="AM98" s="232">
        <v>20000</v>
      </c>
      <c r="AN98" s="232">
        <v>20000</v>
      </c>
      <c r="AO98" s="232">
        <v>20000</v>
      </c>
      <c r="AP98" s="232">
        <v>20000</v>
      </c>
      <c r="AQ98" s="232">
        <v>20000</v>
      </c>
      <c r="AR98" s="232">
        <v>20000</v>
      </c>
      <c r="AS98" s="232">
        <v>20000</v>
      </c>
      <c r="AT98" s="232">
        <v>20000</v>
      </c>
      <c r="AU98" s="232">
        <v>20000</v>
      </c>
      <c r="AV98" s="232">
        <v>20000</v>
      </c>
      <c r="AW98" s="232">
        <v>20000</v>
      </c>
      <c r="AX98" s="232">
        <v>20000</v>
      </c>
      <c r="AY98" s="232">
        <v>20000</v>
      </c>
      <c r="AZ98" s="232">
        <v>20000</v>
      </c>
      <c r="BA98" s="232">
        <v>20000</v>
      </c>
      <c r="BB98" s="232">
        <v>20000</v>
      </c>
      <c r="BC98" s="324">
        <v>20000</v>
      </c>
    </row>
    <row r="99" spans="1:55" s="233" customFormat="1" ht="12" customHeight="1" x14ac:dyDescent="0.2">
      <c r="A99" s="71"/>
      <c r="B99" s="450" t="s">
        <v>101</v>
      </c>
      <c r="C99" s="550"/>
      <c r="D99" s="459">
        <f t="shared" si="45"/>
        <v>400000</v>
      </c>
      <c r="E99" s="71"/>
      <c r="F99" s="232">
        <v>8000</v>
      </c>
      <c r="G99" s="232">
        <v>8000</v>
      </c>
      <c r="H99" s="232">
        <v>8000</v>
      </c>
      <c r="I99" s="232">
        <v>8000</v>
      </c>
      <c r="J99" s="232">
        <v>8000</v>
      </c>
      <c r="K99" s="232">
        <v>8000</v>
      </c>
      <c r="L99" s="232">
        <v>8000</v>
      </c>
      <c r="M99" s="232">
        <v>8000</v>
      </c>
      <c r="N99" s="232">
        <v>8000</v>
      </c>
      <c r="O99" s="232">
        <v>8000</v>
      </c>
      <c r="P99" s="232">
        <v>8000</v>
      </c>
      <c r="Q99" s="232">
        <v>8000</v>
      </c>
      <c r="R99" s="232">
        <v>8000</v>
      </c>
      <c r="S99" s="232">
        <v>8000</v>
      </c>
      <c r="T99" s="232">
        <v>8000</v>
      </c>
      <c r="U99" s="232">
        <v>8000</v>
      </c>
      <c r="V99" s="232">
        <v>8000</v>
      </c>
      <c r="W99" s="232">
        <v>8000</v>
      </c>
      <c r="X99" s="232">
        <v>8000</v>
      </c>
      <c r="Y99" s="232">
        <v>8000</v>
      </c>
      <c r="Z99" s="232">
        <v>8000</v>
      </c>
      <c r="AA99" s="232">
        <v>8000</v>
      </c>
      <c r="AB99" s="232">
        <v>8000</v>
      </c>
      <c r="AC99" s="232">
        <v>8000</v>
      </c>
      <c r="AD99" s="232">
        <v>8000</v>
      </c>
      <c r="AE99" s="232">
        <v>8000</v>
      </c>
      <c r="AF99" s="232">
        <v>8000</v>
      </c>
      <c r="AG99" s="232">
        <v>8000</v>
      </c>
      <c r="AH99" s="232">
        <v>8000</v>
      </c>
      <c r="AI99" s="232">
        <v>8000</v>
      </c>
      <c r="AJ99" s="232">
        <v>8000</v>
      </c>
      <c r="AK99" s="232">
        <v>8000</v>
      </c>
      <c r="AL99" s="232">
        <v>8000</v>
      </c>
      <c r="AM99" s="232">
        <v>8000</v>
      </c>
      <c r="AN99" s="232">
        <v>8000</v>
      </c>
      <c r="AO99" s="232">
        <v>8000</v>
      </c>
      <c r="AP99" s="232">
        <v>8000</v>
      </c>
      <c r="AQ99" s="232">
        <v>8000</v>
      </c>
      <c r="AR99" s="232">
        <v>8000</v>
      </c>
      <c r="AS99" s="232">
        <v>8000</v>
      </c>
      <c r="AT99" s="232">
        <v>8000</v>
      </c>
      <c r="AU99" s="232">
        <v>8000</v>
      </c>
      <c r="AV99" s="232">
        <v>8000</v>
      </c>
      <c r="AW99" s="232">
        <v>8000</v>
      </c>
      <c r="AX99" s="232">
        <v>8000</v>
      </c>
      <c r="AY99" s="232">
        <v>8000</v>
      </c>
      <c r="AZ99" s="232">
        <v>8000</v>
      </c>
      <c r="BA99" s="232">
        <v>8000</v>
      </c>
      <c r="BB99" s="232">
        <v>8000</v>
      </c>
      <c r="BC99" s="325">
        <v>8000</v>
      </c>
    </row>
    <row r="100" spans="1:55" ht="12" customHeight="1" x14ac:dyDescent="0.2">
      <c r="A100" s="13"/>
      <c r="B100" s="451"/>
      <c r="C100" s="551"/>
      <c r="D100" s="25"/>
      <c r="E100" s="13"/>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row>
    <row r="101" spans="1:55" s="33" customFormat="1" ht="12.75" x14ac:dyDescent="0.2">
      <c r="A101" s="34"/>
      <c r="B101" s="452" t="s">
        <v>310</v>
      </c>
      <c r="C101" s="549"/>
      <c r="D101" s="457">
        <f t="shared" ref="D101:D107" si="50">SUM(F101:BC101)</f>
        <v>20000000</v>
      </c>
      <c r="E101" s="34"/>
      <c r="F101" s="284">
        <f>SUM(F102:F107)</f>
        <v>400000</v>
      </c>
      <c r="G101" s="284">
        <f t="shared" ref="G101:BC101" si="51">SUM(G102:G107)</f>
        <v>400000</v>
      </c>
      <c r="H101" s="284">
        <f t="shared" si="51"/>
        <v>400000</v>
      </c>
      <c r="I101" s="284">
        <f t="shared" si="51"/>
        <v>400000</v>
      </c>
      <c r="J101" s="284">
        <f t="shared" si="51"/>
        <v>400000</v>
      </c>
      <c r="K101" s="284">
        <f t="shared" si="51"/>
        <v>400000</v>
      </c>
      <c r="L101" s="284">
        <f t="shared" si="51"/>
        <v>400000</v>
      </c>
      <c r="M101" s="284">
        <f t="shared" si="51"/>
        <v>400000</v>
      </c>
      <c r="N101" s="284">
        <f t="shared" si="51"/>
        <v>400000</v>
      </c>
      <c r="O101" s="284">
        <f t="shared" si="51"/>
        <v>400000</v>
      </c>
      <c r="P101" s="284">
        <f t="shared" si="51"/>
        <v>400000</v>
      </c>
      <c r="Q101" s="284">
        <f t="shared" si="51"/>
        <v>400000</v>
      </c>
      <c r="R101" s="284">
        <f t="shared" si="51"/>
        <v>400000</v>
      </c>
      <c r="S101" s="284">
        <f t="shared" si="51"/>
        <v>400000</v>
      </c>
      <c r="T101" s="284">
        <f t="shared" si="51"/>
        <v>400000</v>
      </c>
      <c r="U101" s="284">
        <f t="shared" si="51"/>
        <v>400000</v>
      </c>
      <c r="V101" s="284">
        <f t="shared" si="51"/>
        <v>400000</v>
      </c>
      <c r="W101" s="284">
        <f t="shared" si="51"/>
        <v>400000</v>
      </c>
      <c r="X101" s="284">
        <f t="shared" si="51"/>
        <v>400000</v>
      </c>
      <c r="Y101" s="284">
        <f t="shared" si="51"/>
        <v>400000</v>
      </c>
      <c r="Z101" s="284">
        <f t="shared" si="51"/>
        <v>400000</v>
      </c>
      <c r="AA101" s="284">
        <f t="shared" si="51"/>
        <v>400000</v>
      </c>
      <c r="AB101" s="284">
        <f t="shared" si="51"/>
        <v>400000</v>
      </c>
      <c r="AC101" s="284">
        <f t="shared" si="51"/>
        <v>400000</v>
      </c>
      <c r="AD101" s="284">
        <f t="shared" si="51"/>
        <v>400000</v>
      </c>
      <c r="AE101" s="284">
        <f t="shared" si="51"/>
        <v>400000</v>
      </c>
      <c r="AF101" s="284">
        <f t="shared" ref="AF101:AN101" si="52">SUM(AF102:AF107)</f>
        <v>400000</v>
      </c>
      <c r="AG101" s="284">
        <f t="shared" si="52"/>
        <v>400000</v>
      </c>
      <c r="AH101" s="284">
        <f t="shared" si="52"/>
        <v>400000</v>
      </c>
      <c r="AI101" s="284">
        <f t="shared" si="52"/>
        <v>400000</v>
      </c>
      <c r="AJ101" s="284">
        <f t="shared" si="52"/>
        <v>400000</v>
      </c>
      <c r="AK101" s="284">
        <f t="shared" si="52"/>
        <v>400000</v>
      </c>
      <c r="AL101" s="284">
        <f t="shared" si="52"/>
        <v>400000</v>
      </c>
      <c r="AM101" s="284">
        <f t="shared" si="52"/>
        <v>400000</v>
      </c>
      <c r="AN101" s="284">
        <f t="shared" si="52"/>
        <v>400000</v>
      </c>
      <c r="AO101" s="284">
        <f t="shared" ref="AO101:AZ101" si="53">SUM(AO102:AO107)</f>
        <v>400000</v>
      </c>
      <c r="AP101" s="284">
        <f t="shared" si="53"/>
        <v>400000</v>
      </c>
      <c r="AQ101" s="284">
        <f t="shared" si="53"/>
        <v>400000</v>
      </c>
      <c r="AR101" s="284">
        <f t="shared" si="53"/>
        <v>400000</v>
      </c>
      <c r="AS101" s="284">
        <f t="shared" si="53"/>
        <v>400000</v>
      </c>
      <c r="AT101" s="284">
        <f t="shared" si="53"/>
        <v>400000</v>
      </c>
      <c r="AU101" s="284">
        <f t="shared" si="53"/>
        <v>400000</v>
      </c>
      <c r="AV101" s="284">
        <f t="shared" si="53"/>
        <v>400000</v>
      </c>
      <c r="AW101" s="284">
        <f t="shared" si="53"/>
        <v>400000</v>
      </c>
      <c r="AX101" s="284">
        <f t="shared" si="53"/>
        <v>400000</v>
      </c>
      <c r="AY101" s="284">
        <f t="shared" si="53"/>
        <v>400000</v>
      </c>
      <c r="AZ101" s="284">
        <f t="shared" si="53"/>
        <v>400000</v>
      </c>
      <c r="BA101" s="284">
        <f t="shared" ref="BA101:BB101" si="54">SUM(BA102:BA107)</f>
        <v>400000</v>
      </c>
      <c r="BB101" s="284">
        <f t="shared" si="54"/>
        <v>400000</v>
      </c>
      <c r="BC101" s="284">
        <f t="shared" si="51"/>
        <v>400000</v>
      </c>
    </row>
    <row r="102" spans="1:55" s="33" customFormat="1" ht="12" customHeight="1" x14ac:dyDescent="0.2">
      <c r="A102" s="34"/>
      <c r="B102" s="449" t="s">
        <v>238</v>
      </c>
      <c r="C102" s="550"/>
      <c r="D102" s="458">
        <f t="shared" si="50"/>
        <v>5000000</v>
      </c>
      <c r="E102" s="34"/>
      <c r="F102" s="324">
        <v>100000</v>
      </c>
      <c r="G102" s="324">
        <v>100000</v>
      </c>
      <c r="H102" s="324">
        <v>100000</v>
      </c>
      <c r="I102" s="324">
        <v>100000</v>
      </c>
      <c r="J102" s="324">
        <v>100000</v>
      </c>
      <c r="K102" s="324">
        <v>100000</v>
      </c>
      <c r="L102" s="324">
        <v>100000</v>
      </c>
      <c r="M102" s="324">
        <v>100000</v>
      </c>
      <c r="N102" s="324">
        <v>100000</v>
      </c>
      <c r="O102" s="324">
        <v>100000</v>
      </c>
      <c r="P102" s="324">
        <v>100000</v>
      </c>
      <c r="Q102" s="324">
        <v>100000</v>
      </c>
      <c r="R102" s="324">
        <v>100000</v>
      </c>
      <c r="S102" s="324">
        <v>100000</v>
      </c>
      <c r="T102" s="324">
        <v>100000</v>
      </c>
      <c r="U102" s="324">
        <v>100000</v>
      </c>
      <c r="V102" s="324">
        <v>100000</v>
      </c>
      <c r="W102" s="324">
        <v>100000</v>
      </c>
      <c r="X102" s="324">
        <v>100000</v>
      </c>
      <c r="Y102" s="324">
        <v>100000</v>
      </c>
      <c r="Z102" s="324">
        <v>100000</v>
      </c>
      <c r="AA102" s="324">
        <v>100000</v>
      </c>
      <c r="AB102" s="324">
        <v>100000</v>
      </c>
      <c r="AC102" s="324">
        <v>100000</v>
      </c>
      <c r="AD102" s="324">
        <v>100000</v>
      </c>
      <c r="AE102" s="324">
        <v>100000</v>
      </c>
      <c r="AF102" s="324">
        <v>100000</v>
      </c>
      <c r="AG102" s="324">
        <v>100000</v>
      </c>
      <c r="AH102" s="324">
        <v>100000</v>
      </c>
      <c r="AI102" s="324">
        <v>100000</v>
      </c>
      <c r="AJ102" s="324">
        <v>100000</v>
      </c>
      <c r="AK102" s="324">
        <v>100000</v>
      </c>
      <c r="AL102" s="324">
        <v>100000</v>
      </c>
      <c r="AM102" s="324">
        <v>100000</v>
      </c>
      <c r="AN102" s="324">
        <v>100000</v>
      </c>
      <c r="AO102" s="324">
        <v>100000</v>
      </c>
      <c r="AP102" s="324">
        <v>100000</v>
      </c>
      <c r="AQ102" s="324">
        <v>100000</v>
      </c>
      <c r="AR102" s="324">
        <v>100000</v>
      </c>
      <c r="AS102" s="324">
        <v>100000</v>
      </c>
      <c r="AT102" s="324">
        <v>100000</v>
      </c>
      <c r="AU102" s="324">
        <v>100000</v>
      </c>
      <c r="AV102" s="324">
        <v>100000</v>
      </c>
      <c r="AW102" s="324">
        <v>100000</v>
      </c>
      <c r="AX102" s="324">
        <v>100000</v>
      </c>
      <c r="AY102" s="324">
        <v>100000</v>
      </c>
      <c r="AZ102" s="324">
        <v>100000</v>
      </c>
      <c r="BA102" s="324">
        <v>100000</v>
      </c>
      <c r="BB102" s="324">
        <v>100000</v>
      </c>
      <c r="BC102" s="324">
        <v>100000</v>
      </c>
    </row>
    <row r="103" spans="1:55" s="233" customFormat="1" ht="12" customHeight="1" x14ac:dyDescent="0.2">
      <c r="A103" s="71"/>
      <c r="B103" s="450" t="s">
        <v>172</v>
      </c>
      <c r="C103" s="550"/>
      <c r="D103" s="458">
        <f t="shared" si="50"/>
        <v>5000000</v>
      </c>
      <c r="E103" s="71"/>
      <c r="F103" s="324">
        <v>100000</v>
      </c>
      <c r="G103" s="324">
        <v>100000</v>
      </c>
      <c r="H103" s="324">
        <v>100000</v>
      </c>
      <c r="I103" s="324">
        <v>100000</v>
      </c>
      <c r="J103" s="324">
        <v>100000</v>
      </c>
      <c r="K103" s="324">
        <v>100000</v>
      </c>
      <c r="L103" s="324">
        <v>100000</v>
      </c>
      <c r="M103" s="324">
        <v>100000</v>
      </c>
      <c r="N103" s="324">
        <v>100000</v>
      </c>
      <c r="O103" s="324">
        <v>100000</v>
      </c>
      <c r="P103" s="324">
        <v>100000</v>
      </c>
      <c r="Q103" s="324">
        <v>100000</v>
      </c>
      <c r="R103" s="324">
        <v>100000</v>
      </c>
      <c r="S103" s="324">
        <v>100000</v>
      </c>
      <c r="T103" s="324">
        <v>100000</v>
      </c>
      <c r="U103" s="324">
        <v>100000</v>
      </c>
      <c r="V103" s="324">
        <v>100000</v>
      </c>
      <c r="W103" s="324">
        <v>100000</v>
      </c>
      <c r="X103" s="324">
        <v>100000</v>
      </c>
      <c r="Y103" s="324">
        <v>100000</v>
      </c>
      <c r="Z103" s="324">
        <v>100000</v>
      </c>
      <c r="AA103" s="324">
        <v>100000</v>
      </c>
      <c r="AB103" s="324">
        <v>100000</v>
      </c>
      <c r="AC103" s="324">
        <v>100000</v>
      </c>
      <c r="AD103" s="324">
        <v>100000</v>
      </c>
      <c r="AE103" s="324">
        <v>100000</v>
      </c>
      <c r="AF103" s="324">
        <v>100000</v>
      </c>
      <c r="AG103" s="324">
        <v>100000</v>
      </c>
      <c r="AH103" s="324">
        <v>100000</v>
      </c>
      <c r="AI103" s="324">
        <v>100000</v>
      </c>
      <c r="AJ103" s="324">
        <v>100000</v>
      </c>
      <c r="AK103" s="324">
        <v>100000</v>
      </c>
      <c r="AL103" s="324">
        <v>100000</v>
      </c>
      <c r="AM103" s="324">
        <v>100000</v>
      </c>
      <c r="AN103" s="324">
        <v>100000</v>
      </c>
      <c r="AO103" s="324">
        <v>100000</v>
      </c>
      <c r="AP103" s="324">
        <v>100000</v>
      </c>
      <c r="AQ103" s="324">
        <v>100000</v>
      </c>
      <c r="AR103" s="324">
        <v>100000</v>
      </c>
      <c r="AS103" s="324">
        <v>100000</v>
      </c>
      <c r="AT103" s="324">
        <v>100000</v>
      </c>
      <c r="AU103" s="324">
        <v>100000</v>
      </c>
      <c r="AV103" s="324">
        <v>100000</v>
      </c>
      <c r="AW103" s="324">
        <v>100000</v>
      </c>
      <c r="AX103" s="324">
        <v>100000</v>
      </c>
      <c r="AY103" s="324">
        <v>100000</v>
      </c>
      <c r="AZ103" s="324">
        <v>100000</v>
      </c>
      <c r="BA103" s="324">
        <v>100000</v>
      </c>
      <c r="BB103" s="324">
        <v>100000</v>
      </c>
      <c r="BC103" s="324">
        <v>100000</v>
      </c>
    </row>
    <row r="104" spans="1:55" s="233" customFormat="1" ht="12" customHeight="1" x14ac:dyDescent="0.2">
      <c r="A104" s="71"/>
      <c r="B104" s="450" t="s">
        <v>42</v>
      </c>
      <c r="C104" s="550"/>
      <c r="D104" s="458">
        <f t="shared" si="50"/>
        <v>4000000</v>
      </c>
      <c r="E104" s="71"/>
      <c r="F104" s="324">
        <v>80000</v>
      </c>
      <c r="G104" s="324">
        <v>80000</v>
      </c>
      <c r="H104" s="324">
        <v>80000</v>
      </c>
      <c r="I104" s="324">
        <v>80000</v>
      </c>
      <c r="J104" s="324">
        <v>80000</v>
      </c>
      <c r="K104" s="324">
        <v>80000</v>
      </c>
      <c r="L104" s="324">
        <v>80000</v>
      </c>
      <c r="M104" s="324">
        <v>80000</v>
      </c>
      <c r="N104" s="324">
        <v>80000</v>
      </c>
      <c r="O104" s="324">
        <v>80000</v>
      </c>
      <c r="P104" s="324">
        <v>80000</v>
      </c>
      <c r="Q104" s="324">
        <v>80000</v>
      </c>
      <c r="R104" s="324">
        <v>80000</v>
      </c>
      <c r="S104" s="324">
        <v>80000</v>
      </c>
      <c r="T104" s="324">
        <v>80000</v>
      </c>
      <c r="U104" s="324">
        <v>80000</v>
      </c>
      <c r="V104" s="324">
        <v>80000</v>
      </c>
      <c r="W104" s="324">
        <v>80000</v>
      </c>
      <c r="X104" s="324">
        <v>80000</v>
      </c>
      <c r="Y104" s="324">
        <v>80000</v>
      </c>
      <c r="Z104" s="324">
        <v>80000</v>
      </c>
      <c r="AA104" s="324">
        <v>80000</v>
      </c>
      <c r="AB104" s="324">
        <v>80000</v>
      </c>
      <c r="AC104" s="324">
        <v>80000</v>
      </c>
      <c r="AD104" s="324">
        <v>80000</v>
      </c>
      <c r="AE104" s="324">
        <v>80000</v>
      </c>
      <c r="AF104" s="324">
        <v>80000</v>
      </c>
      <c r="AG104" s="324">
        <v>80000</v>
      </c>
      <c r="AH104" s="324">
        <v>80000</v>
      </c>
      <c r="AI104" s="324">
        <v>80000</v>
      </c>
      <c r="AJ104" s="324">
        <v>80000</v>
      </c>
      <c r="AK104" s="324">
        <v>80000</v>
      </c>
      <c r="AL104" s="324">
        <v>80000</v>
      </c>
      <c r="AM104" s="324">
        <v>80000</v>
      </c>
      <c r="AN104" s="324">
        <v>80000</v>
      </c>
      <c r="AO104" s="324">
        <v>80000</v>
      </c>
      <c r="AP104" s="324">
        <v>80000</v>
      </c>
      <c r="AQ104" s="324">
        <v>80000</v>
      </c>
      <c r="AR104" s="324">
        <v>80000</v>
      </c>
      <c r="AS104" s="324">
        <v>80000</v>
      </c>
      <c r="AT104" s="324">
        <v>80000</v>
      </c>
      <c r="AU104" s="324">
        <v>80000</v>
      </c>
      <c r="AV104" s="324">
        <v>80000</v>
      </c>
      <c r="AW104" s="324">
        <v>80000</v>
      </c>
      <c r="AX104" s="324">
        <v>80000</v>
      </c>
      <c r="AY104" s="324">
        <v>80000</v>
      </c>
      <c r="AZ104" s="324">
        <v>80000</v>
      </c>
      <c r="BA104" s="324">
        <v>80000</v>
      </c>
      <c r="BB104" s="324">
        <v>80000</v>
      </c>
      <c r="BC104" s="324">
        <v>80000</v>
      </c>
    </row>
    <row r="105" spans="1:55" s="233" customFormat="1" ht="12" customHeight="1" x14ac:dyDescent="0.2">
      <c r="A105" s="71"/>
      <c r="B105" s="450" t="s">
        <v>41</v>
      </c>
      <c r="C105" s="550"/>
      <c r="D105" s="458">
        <f t="shared" si="50"/>
        <v>3000000</v>
      </c>
      <c r="E105" s="71"/>
      <c r="F105" s="324">
        <v>60000</v>
      </c>
      <c r="G105" s="324">
        <v>60000</v>
      </c>
      <c r="H105" s="324">
        <v>60000</v>
      </c>
      <c r="I105" s="324">
        <v>60000</v>
      </c>
      <c r="J105" s="324">
        <v>60000</v>
      </c>
      <c r="K105" s="324">
        <v>60000</v>
      </c>
      <c r="L105" s="324">
        <v>60000</v>
      </c>
      <c r="M105" s="324">
        <v>60000</v>
      </c>
      <c r="N105" s="324">
        <v>60000</v>
      </c>
      <c r="O105" s="324">
        <v>60000</v>
      </c>
      <c r="P105" s="324">
        <v>60000</v>
      </c>
      <c r="Q105" s="324">
        <v>60000</v>
      </c>
      <c r="R105" s="324">
        <v>60000</v>
      </c>
      <c r="S105" s="324">
        <v>60000</v>
      </c>
      <c r="T105" s="324">
        <v>60000</v>
      </c>
      <c r="U105" s="324">
        <v>60000</v>
      </c>
      <c r="V105" s="324">
        <v>60000</v>
      </c>
      <c r="W105" s="324">
        <v>60000</v>
      </c>
      <c r="X105" s="324">
        <v>60000</v>
      </c>
      <c r="Y105" s="324">
        <v>60000</v>
      </c>
      <c r="Z105" s="324">
        <v>60000</v>
      </c>
      <c r="AA105" s="324">
        <v>60000</v>
      </c>
      <c r="AB105" s="324">
        <v>60000</v>
      </c>
      <c r="AC105" s="324">
        <v>60000</v>
      </c>
      <c r="AD105" s="324">
        <v>60000</v>
      </c>
      <c r="AE105" s="324">
        <v>60000</v>
      </c>
      <c r="AF105" s="324">
        <v>60000</v>
      </c>
      <c r="AG105" s="324">
        <v>60000</v>
      </c>
      <c r="AH105" s="324">
        <v>60000</v>
      </c>
      <c r="AI105" s="324">
        <v>60000</v>
      </c>
      <c r="AJ105" s="324">
        <v>60000</v>
      </c>
      <c r="AK105" s="324">
        <v>60000</v>
      </c>
      <c r="AL105" s="324">
        <v>60000</v>
      </c>
      <c r="AM105" s="324">
        <v>60000</v>
      </c>
      <c r="AN105" s="324">
        <v>60000</v>
      </c>
      <c r="AO105" s="324">
        <v>60000</v>
      </c>
      <c r="AP105" s="324">
        <v>60000</v>
      </c>
      <c r="AQ105" s="324">
        <v>60000</v>
      </c>
      <c r="AR105" s="324">
        <v>60000</v>
      </c>
      <c r="AS105" s="324">
        <v>60000</v>
      </c>
      <c r="AT105" s="324">
        <v>60000</v>
      </c>
      <c r="AU105" s="324">
        <v>60000</v>
      </c>
      <c r="AV105" s="324">
        <v>60000</v>
      </c>
      <c r="AW105" s="324">
        <v>60000</v>
      </c>
      <c r="AX105" s="324">
        <v>60000</v>
      </c>
      <c r="AY105" s="324">
        <v>60000</v>
      </c>
      <c r="AZ105" s="324">
        <v>60000</v>
      </c>
      <c r="BA105" s="324">
        <v>60000</v>
      </c>
      <c r="BB105" s="324">
        <v>60000</v>
      </c>
      <c r="BC105" s="324">
        <v>60000</v>
      </c>
    </row>
    <row r="106" spans="1:55" s="233" customFormat="1" ht="12" customHeight="1" x14ac:dyDescent="0.2">
      <c r="A106" s="71"/>
      <c r="B106" s="450" t="s">
        <v>46</v>
      </c>
      <c r="C106" s="550"/>
      <c r="D106" s="458">
        <f t="shared" si="50"/>
        <v>2000000</v>
      </c>
      <c r="E106" s="71"/>
      <c r="F106" s="324">
        <v>40000</v>
      </c>
      <c r="G106" s="324">
        <v>40000</v>
      </c>
      <c r="H106" s="324">
        <v>40000</v>
      </c>
      <c r="I106" s="324">
        <v>40000</v>
      </c>
      <c r="J106" s="324">
        <v>40000</v>
      </c>
      <c r="K106" s="324">
        <v>40000</v>
      </c>
      <c r="L106" s="324">
        <v>40000</v>
      </c>
      <c r="M106" s="324">
        <v>40000</v>
      </c>
      <c r="N106" s="324">
        <v>40000</v>
      </c>
      <c r="O106" s="324">
        <v>40000</v>
      </c>
      <c r="P106" s="324">
        <v>40000</v>
      </c>
      <c r="Q106" s="324">
        <v>40000</v>
      </c>
      <c r="R106" s="324">
        <v>40000</v>
      </c>
      <c r="S106" s="324">
        <v>40000</v>
      </c>
      <c r="T106" s="324">
        <v>40000</v>
      </c>
      <c r="U106" s="324">
        <v>40000</v>
      </c>
      <c r="V106" s="324">
        <v>40000</v>
      </c>
      <c r="W106" s="324">
        <v>40000</v>
      </c>
      <c r="X106" s="324">
        <v>40000</v>
      </c>
      <c r="Y106" s="324">
        <v>40000</v>
      </c>
      <c r="Z106" s="324">
        <v>40000</v>
      </c>
      <c r="AA106" s="324">
        <v>40000</v>
      </c>
      <c r="AB106" s="324">
        <v>40000</v>
      </c>
      <c r="AC106" s="324">
        <v>40000</v>
      </c>
      <c r="AD106" s="324">
        <v>40000</v>
      </c>
      <c r="AE106" s="324">
        <v>40000</v>
      </c>
      <c r="AF106" s="324">
        <v>40000</v>
      </c>
      <c r="AG106" s="324">
        <v>40000</v>
      </c>
      <c r="AH106" s="324">
        <v>40000</v>
      </c>
      <c r="AI106" s="324">
        <v>40000</v>
      </c>
      <c r="AJ106" s="324">
        <v>40000</v>
      </c>
      <c r="AK106" s="324">
        <v>40000</v>
      </c>
      <c r="AL106" s="324">
        <v>40000</v>
      </c>
      <c r="AM106" s="324">
        <v>40000</v>
      </c>
      <c r="AN106" s="324">
        <v>40000</v>
      </c>
      <c r="AO106" s="324">
        <v>40000</v>
      </c>
      <c r="AP106" s="324">
        <v>40000</v>
      </c>
      <c r="AQ106" s="324">
        <v>40000</v>
      </c>
      <c r="AR106" s="324">
        <v>40000</v>
      </c>
      <c r="AS106" s="324">
        <v>40000</v>
      </c>
      <c r="AT106" s="324">
        <v>40000</v>
      </c>
      <c r="AU106" s="324">
        <v>40000</v>
      </c>
      <c r="AV106" s="324">
        <v>40000</v>
      </c>
      <c r="AW106" s="324">
        <v>40000</v>
      </c>
      <c r="AX106" s="324">
        <v>40000</v>
      </c>
      <c r="AY106" s="324">
        <v>40000</v>
      </c>
      <c r="AZ106" s="324">
        <v>40000</v>
      </c>
      <c r="BA106" s="324">
        <v>40000</v>
      </c>
      <c r="BB106" s="324">
        <v>40000</v>
      </c>
      <c r="BC106" s="324">
        <v>40000</v>
      </c>
    </row>
    <row r="107" spans="1:55" s="233" customFormat="1" ht="12" customHeight="1" x14ac:dyDescent="0.2">
      <c r="A107" s="71"/>
      <c r="B107" s="453" t="s">
        <v>101</v>
      </c>
      <c r="C107" s="550"/>
      <c r="D107" s="459">
        <f t="shared" si="50"/>
        <v>1000000</v>
      </c>
      <c r="E107" s="71"/>
      <c r="F107" s="325">
        <v>20000</v>
      </c>
      <c r="G107" s="325">
        <v>20000</v>
      </c>
      <c r="H107" s="325">
        <v>20000</v>
      </c>
      <c r="I107" s="325">
        <v>20000</v>
      </c>
      <c r="J107" s="325">
        <v>20000</v>
      </c>
      <c r="K107" s="325">
        <v>20000</v>
      </c>
      <c r="L107" s="325">
        <v>20000</v>
      </c>
      <c r="M107" s="325">
        <v>20000</v>
      </c>
      <c r="N107" s="325">
        <v>20000</v>
      </c>
      <c r="O107" s="325">
        <v>20000</v>
      </c>
      <c r="P107" s="325">
        <v>20000</v>
      </c>
      <c r="Q107" s="325">
        <v>20000</v>
      </c>
      <c r="R107" s="325">
        <v>20000</v>
      </c>
      <c r="S107" s="325">
        <v>20000</v>
      </c>
      <c r="T107" s="325">
        <v>20000</v>
      </c>
      <c r="U107" s="325">
        <v>20000</v>
      </c>
      <c r="V107" s="325">
        <v>20000</v>
      </c>
      <c r="W107" s="325">
        <v>20000</v>
      </c>
      <c r="X107" s="325">
        <v>20000</v>
      </c>
      <c r="Y107" s="325">
        <v>20000</v>
      </c>
      <c r="Z107" s="325">
        <v>20000</v>
      </c>
      <c r="AA107" s="325">
        <v>20000</v>
      </c>
      <c r="AB107" s="325">
        <v>20000</v>
      </c>
      <c r="AC107" s="325">
        <v>20000</v>
      </c>
      <c r="AD107" s="325">
        <v>20000</v>
      </c>
      <c r="AE107" s="325">
        <v>20000</v>
      </c>
      <c r="AF107" s="325">
        <v>20000</v>
      </c>
      <c r="AG107" s="325">
        <v>20000</v>
      </c>
      <c r="AH107" s="325">
        <v>20000</v>
      </c>
      <c r="AI107" s="325">
        <v>20000</v>
      </c>
      <c r="AJ107" s="325">
        <v>20000</v>
      </c>
      <c r="AK107" s="325">
        <v>20000</v>
      </c>
      <c r="AL107" s="325">
        <v>20000</v>
      </c>
      <c r="AM107" s="325">
        <v>20000</v>
      </c>
      <c r="AN107" s="325">
        <v>20000</v>
      </c>
      <c r="AO107" s="325">
        <v>20000</v>
      </c>
      <c r="AP107" s="325">
        <v>20000</v>
      </c>
      <c r="AQ107" s="325">
        <v>20000</v>
      </c>
      <c r="AR107" s="325">
        <v>20000</v>
      </c>
      <c r="AS107" s="325">
        <v>20000</v>
      </c>
      <c r="AT107" s="325">
        <v>20000</v>
      </c>
      <c r="AU107" s="325">
        <v>20000</v>
      </c>
      <c r="AV107" s="325">
        <v>20000</v>
      </c>
      <c r="AW107" s="325">
        <v>20000</v>
      </c>
      <c r="AX107" s="325">
        <v>20000</v>
      </c>
      <c r="AY107" s="325">
        <v>20000</v>
      </c>
      <c r="AZ107" s="325">
        <v>20000</v>
      </c>
      <c r="BA107" s="325">
        <v>20000</v>
      </c>
      <c r="BB107" s="325">
        <v>20000</v>
      </c>
      <c r="BC107" s="325">
        <v>20000</v>
      </c>
    </row>
    <row r="108" spans="1:55" s="110" customFormat="1" ht="12" customHeight="1" x14ac:dyDescent="0.2">
      <c r="A108" s="111"/>
      <c r="B108" s="111"/>
      <c r="C108" s="548"/>
      <c r="D108" s="112"/>
      <c r="E108" s="112"/>
      <c r="F108" s="112"/>
      <c r="G108" s="112"/>
      <c r="H108" s="112"/>
      <c r="I108" s="112"/>
      <c r="J108" s="112"/>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row>
  </sheetData>
  <phoneticPr fontId="5" type="noConversion"/>
  <dataValidations xWindow="88" yWindow="521" count="4">
    <dataValidation allowBlank="1" sqref="F5:BC7"/>
    <dataValidation type="whole" allowBlank="1" showInputMessage="1" showErrorMessage="1" promptTitle="Please enter month  " prompt="Example: 12 for end December figures" sqref="F4:BC4">
      <formula1>1</formula1>
      <formula2>12</formula2>
    </dataValidation>
    <dataValidation allowBlank="1" showInputMessage="1" showErrorMessage="1" promptTitle="Please enter Bank name" sqref="F3:BC3"/>
    <dataValidation type="list" allowBlank="1" showInputMessage="1" showErrorMessage="1" promptTitle="Please specify" prompt="Please specify whether standalone or consolidated data" sqref="F8:BC8">
      <formula1>$B$9:$B$10</formula1>
    </dataValidation>
  </dataValidations>
  <pageMargins left="0.75" right="0.75" top="1" bottom="1" header="0.4921259845" footer="0.4921259845"/>
  <pageSetup paperSize="9" orientation="portrait" r:id="rId1"/>
  <headerFooter alignWithMargins="0"/>
  <ignoredErrors>
    <ignoredError sqref="F31:AR31 AT31:BC31" formulaRange="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Right="0"/>
  </sheetPr>
  <dimension ref="A1:BC98"/>
  <sheetViews>
    <sheetView zoomScale="60" zoomScaleNormal="60" workbookViewId="0">
      <selection activeCell="A18" sqref="A18:XFD18"/>
    </sheetView>
  </sheetViews>
  <sheetFormatPr defaultColWidth="11.42578125" defaultRowHeight="12" customHeight="1" x14ac:dyDescent="0.2"/>
  <cols>
    <col min="1" max="1" width="2.7109375" style="5" customWidth="1"/>
    <col min="2" max="2" width="111.7109375" style="5" customWidth="1"/>
    <col min="3" max="3" width="19.28515625" style="554" customWidth="1"/>
    <col min="4" max="4" width="12.85546875"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5" ht="12" customHeight="1" x14ac:dyDescent="0.2">
      <c r="A1" s="21"/>
      <c r="B1" s="21"/>
      <c r="C1" s="535"/>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5" ht="12" customHeight="1" x14ac:dyDescent="0.2">
      <c r="A2" s="7"/>
      <c r="B2" s="7"/>
      <c r="C2" s="536"/>
      <c r="D2" s="8"/>
      <c r="E2" s="8"/>
      <c r="F2" s="16">
        <f>'(1) INPUT (General)'!F2</f>
        <v>1</v>
      </c>
      <c r="G2" s="16">
        <f>'(1) INPUT (General)'!G2</f>
        <v>2</v>
      </c>
      <c r="H2" s="16">
        <f>'(1) INPUT (General)'!H2</f>
        <v>3</v>
      </c>
      <c r="I2" s="16">
        <f>'(1) INPUT (General)'!I2</f>
        <v>4</v>
      </c>
      <c r="J2" s="16">
        <f>'(1) INPUT (General)'!J2</f>
        <v>5</v>
      </c>
      <c r="K2" s="16">
        <f>'(1) INPUT (General)'!K2</f>
        <v>6</v>
      </c>
      <c r="L2" s="16">
        <f>'(1) INPUT (General)'!L2</f>
        <v>7</v>
      </c>
      <c r="M2" s="16">
        <f>'(1) INPUT (General)'!M2</f>
        <v>8</v>
      </c>
      <c r="N2" s="16">
        <f>'(1) INPUT (General)'!N2</f>
        <v>9</v>
      </c>
      <c r="O2" s="16">
        <f>'(1) INPUT (General)'!O2</f>
        <v>10</v>
      </c>
      <c r="P2" s="16">
        <f>'(1) INPUT (General)'!P2</f>
        <v>11</v>
      </c>
      <c r="Q2" s="16">
        <f>'(1) INPUT (General)'!Q2</f>
        <v>12</v>
      </c>
      <c r="R2" s="16">
        <f>'(1) INPUT (General)'!R2</f>
        <v>13</v>
      </c>
      <c r="S2" s="16">
        <f>'(1) INPUT (General)'!S2</f>
        <v>14</v>
      </c>
      <c r="T2" s="16">
        <f>'(1) INPUT (General)'!T2</f>
        <v>15</v>
      </c>
      <c r="U2" s="16">
        <f>'(1) INPUT (General)'!U2</f>
        <v>16</v>
      </c>
      <c r="V2" s="16">
        <f>'(1) INPUT (General)'!V2</f>
        <v>17</v>
      </c>
      <c r="W2" s="16">
        <f>'(1) INPUT (General)'!W2</f>
        <v>18</v>
      </c>
      <c r="X2" s="16">
        <f>'(1) INPUT (General)'!X2</f>
        <v>19</v>
      </c>
      <c r="Y2" s="16">
        <f>'(1) INPUT (General)'!Y2</f>
        <v>20</v>
      </c>
      <c r="Z2" s="16">
        <f>'(1) INPUT (General)'!Z2</f>
        <v>21</v>
      </c>
      <c r="AA2" s="16">
        <f>'(1) INPUT (General)'!AA2</f>
        <v>22</v>
      </c>
      <c r="AB2" s="16">
        <f>'(1) INPUT (General)'!AB2</f>
        <v>23</v>
      </c>
      <c r="AC2" s="16">
        <f>'(1) INPUT (General)'!AC2</f>
        <v>24</v>
      </c>
      <c r="AD2" s="16">
        <f>'(1) INPUT (General)'!AD2</f>
        <v>25</v>
      </c>
      <c r="AE2" s="16">
        <f>'(1) INPUT (General)'!AE2</f>
        <v>26</v>
      </c>
      <c r="AF2" s="16">
        <f>'(1) INPUT (General)'!AF2</f>
        <v>27</v>
      </c>
      <c r="AG2" s="16">
        <f>'(1) INPUT (General)'!AG2</f>
        <v>28</v>
      </c>
      <c r="AH2" s="16">
        <f>'(1) INPUT (General)'!AH2</f>
        <v>29</v>
      </c>
      <c r="AI2" s="16">
        <f>'(1) INPUT (General)'!AI2</f>
        <v>30</v>
      </c>
      <c r="AJ2" s="16">
        <f>'(1) INPUT (General)'!AJ2</f>
        <v>31</v>
      </c>
      <c r="AK2" s="16">
        <f>'(1) INPUT (General)'!AK2</f>
        <v>32</v>
      </c>
      <c r="AL2" s="16">
        <f>'(1) INPUT (General)'!AL2</f>
        <v>33</v>
      </c>
      <c r="AM2" s="16">
        <f>'(1) INPUT (General)'!AM2</f>
        <v>34</v>
      </c>
      <c r="AN2" s="16">
        <f>'(1) INPUT (General)'!AN2</f>
        <v>35</v>
      </c>
      <c r="AO2" s="16">
        <f>'(1) INPUT (General)'!AO2</f>
        <v>36</v>
      </c>
      <c r="AP2" s="16">
        <f>'(1) INPUT (General)'!AP2</f>
        <v>37</v>
      </c>
      <c r="AQ2" s="16">
        <f>'(1) INPUT (General)'!AQ2</f>
        <v>38</v>
      </c>
      <c r="AR2" s="16">
        <f>'(1) INPUT (General)'!AR2</f>
        <v>39</v>
      </c>
      <c r="AS2" s="16">
        <f>'(1) INPUT (General)'!AS2</f>
        <v>40</v>
      </c>
      <c r="AT2" s="16">
        <f>'(1) INPUT (General)'!AT2</f>
        <v>41</v>
      </c>
      <c r="AU2" s="16">
        <f>'(1) INPUT (General)'!AU2</f>
        <v>42</v>
      </c>
      <c r="AV2" s="16">
        <f>'(1) INPUT (General)'!AV2</f>
        <v>43</v>
      </c>
      <c r="AW2" s="16">
        <f>'(1) INPUT (General)'!AW2</f>
        <v>44</v>
      </c>
      <c r="AX2" s="16">
        <f>'(1) INPUT (General)'!AX2</f>
        <v>45</v>
      </c>
      <c r="AY2" s="16">
        <f>'(1) INPUT (General)'!AY2</f>
        <v>46</v>
      </c>
      <c r="AZ2" s="16">
        <f>'(1) INPUT (General)'!AZ2</f>
        <v>47</v>
      </c>
      <c r="BA2" s="16">
        <f>'(1) INPUT (General)'!BA2</f>
        <v>48</v>
      </c>
      <c r="BB2" s="16">
        <f>'(1) INPUT (General)'!BB2</f>
        <v>49</v>
      </c>
      <c r="BC2" s="16">
        <f>'(1) INPUT (General)'!BC2</f>
        <v>50</v>
      </c>
    </row>
    <row r="3" spans="1:55" s="4" customFormat="1" ht="48" x14ac:dyDescent="0.2">
      <c r="A3" s="213" t="s">
        <v>2</v>
      </c>
      <c r="B3" s="214"/>
      <c r="C3" s="537" t="s">
        <v>302</v>
      </c>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5" s="3" customFormat="1" ht="12" customHeight="1" x14ac:dyDescent="0.2">
      <c r="A4" s="10" t="str">
        <f>'(1) INPUT (General)'!A4</f>
        <v>Month</v>
      </c>
      <c r="B4" s="10"/>
      <c r="C4" s="538"/>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5" s="3" customFormat="1" ht="12.75" x14ac:dyDescent="0.2">
      <c r="A5" s="10" t="str">
        <f>'(1) INPUT (General)'!A5</f>
        <v>Year</v>
      </c>
      <c r="B5" s="10"/>
      <c r="C5" s="538"/>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5" s="3" customFormat="1" ht="12" customHeight="1" x14ac:dyDescent="0.2">
      <c r="A6" s="10" t="str">
        <f>'(1) INPUT (General)'!A6</f>
        <v>Parent name</v>
      </c>
      <c r="B6" s="10"/>
      <c r="C6" s="538"/>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5" s="3" customFormat="1" ht="12" customHeight="1" x14ac:dyDescent="0.2">
      <c r="A7" s="10" t="str">
        <f>'(1) INPUT (General)'!A7</f>
        <v>Ownership by parent (In percent)</v>
      </c>
      <c r="B7" s="10"/>
      <c r="C7" s="538"/>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5" s="2" customFormat="1" ht="12" customHeight="1" x14ac:dyDescent="0.2">
      <c r="A8" s="268" t="str">
        <f>'(1) INPUT (General)'!A8</f>
        <v>Consolidated (="Yes"), Standalone (="No")</v>
      </c>
      <c r="B8" s="15"/>
      <c r="C8" s="563"/>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5" s="2" customFormat="1" ht="12" customHeight="1" x14ac:dyDescent="0.2">
      <c r="A9" s="11"/>
      <c r="B9" s="11"/>
      <c r="C9" s="539"/>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s="4" customFormat="1" ht="38.450000000000003" customHeight="1" x14ac:dyDescent="0.25">
      <c r="A10" s="617" t="s">
        <v>119</v>
      </c>
      <c r="B10" s="618"/>
      <c r="C10" s="535"/>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5" ht="12" customHeight="1" x14ac:dyDescent="0.2">
      <c r="A11" s="11"/>
      <c r="B11" s="11"/>
      <c r="C11" s="54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s="33" customFormat="1" ht="12" customHeight="1" x14ac:dyDescent="0.2">
      <c r="A12" s="9"/>
      <c r="B12" s="9" t="str">
        <f>'(0) Assumptions Outflows'!B3</f>
        <v>OUTFLOWS (cumulative)</v>
      </c>
      <c r="C12" s="546"/>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5" s="33" customFormat="1" ht="12.75" x14ac:dyDescent="0.2">
      <c r="A13" s="34"/>
      <c r="B13" s="171" t="str">
        <f>'(0) Assumptions Outflows'!B5</f>
        <v>Unsecured funding: cash outflows related to funding without liquid financial assets as collateral</v>
      </c>
      <c r="C13" s="546"/>
      <c r="D13" s="105">
        <f t="shared" ref="D13:D24" si="1">SUM(F13:BC13)</f>
        <v>7980000</v>
      </c>
      <c r="E13" s="34"/>
      <c r="F13" s="284">
        <f>F14+F24</f>
        <v>140000</v>
      </c>
      <c r="G13" s="284">
        <f t="shared" ref="G13:BC13" si="2">G14+G24</f>
        <v>160000</v>
      </c>
      <c r="H13" s="284">
        <f t="shared" si="2"/>
        <v>160000</v>
      </c>
      <c r="I13" s="284">
        <f t="shared" si="2"/>
        <v>160000</v>
      </c>
      <c r="J13" s="284">
        <f t="shared" si="2"/>
        <v>160000</v>
      </c>
      <c r="K13" s="284">
        <f t="shared" si="2"/>
        <v>160000</v>
      </c>
      <c r="L13" s="284">
        <f t="shared" si="2"/>
        <v>160000</v>
      </c>
      <c r="M13" s="284">
        <f t="shared" si="2"/>
        <v>160000</v>
      </c>
      <c r="N13" s="284">
        <f t="shared" si="2"/>
        <v>160000</v>
      </c>
      <c r="O13" s="284">
        <f t="shared" si="2"/>
        <v>160000</v>
      </c>
      <c r="P13" s="284">
        <f t="shared" si="2"/>
        <v>160000</v>
      </c>
      <c r="Q13" s="284">
        <f t="shared" si="2"/>
        <v>160000</v>
      </c>
      <c r="R13" s="284">
        <f t="shared" si="2"/>
        <v>160000</v>
      </c>
      <c r="S13" s="284">
        <f t="shared" si="2"/>
        <v>160000</v>
      </c>
      <c r="T13" s="284">
        <f t="shared" si="2"/>
        <v>160000</v>
      </c>
      <c r="U13" s="284">
        <f t="shared" si="2"/>
        <v>160000</v>
      </c>
      <c r="V13" s="284">
        <f t="shared" si="2"/>
        <v>160000</v>
      </c>
      <c r="W13" s="284">
        <f t="shared" si="2"/>
        <v>160000</v>
      </c>
      <c r="X13" s="284">
        <f t="shared" si="2"/>
        <v>160000</v>
      </c>
      <c r="Y13" s="284">
        <f t="shared" si="2"/>
        <v>160000</v>
      </c>
      <c r="Z13" s="284">
        <f t="shared" si="2"/>
        <v>160000</v>
      </c>
      <c r="AA13" s="284">
        <f t="shared" si="2"/>
        <v>160000</v>
      </c>
      <c r="AB13" s="284">
        <f t="shared" si="2"/>
        <v>160000</v>
      </c>
      <c r="AC13" s="284">
        <f t="shared" si="2"/>
        <v>160000</v>
      </c>
      <c r="AD13" s="284">
        <f t="shared" si="2"/>
        <v>160000</v>
      </c>
      <c r="AE13" s="284">
        <f t="shared" si="2"/>
        <v>160000</v>
      </c>
      <c r="AF13" s="284">
        <f t="shared" ref="AF13:BB13" si="3">AF14+AF24</f>
        <v>160000</v>
      </c>
      <c r="AG13" s="284">
        <f t="shared" si="3"/>
        <v>160000</v>
      </c>
      <c r="AH13" s="284">
        <f t="shared" si="3"/>
        <v>160000</v>
      </c>
      <c r="AI13" s="284">
        <f t="shared" si="3"/>
        <v>160000</v>
      </c>
      <c r="AJ13" s="284">
        <f t="shared" si="3"/>
        <v>160000</v>
      </c>
      <c r="AK13" s="284">
        <f t="shared" si="3"/>
        <v>160000</v>
      </c>
      <c r="AL13" s="284">
        <f t="shared" si="3"/>
        <v>160000</v>
      </c>
      <c r="AM13" s="284">
        <f t="shared" si="3"/>
        <v>160000</v>
      </c>
      <c r="AN13" s="284">
        <f t="shared" si="3"/>
        <v>160000</v>
      </c>
      <c r="AO13" s="284">
        <f t="shared" si="3"/>
        <v>160000</v>
      </c>
      <c r="AP13" s="284">
        <f t="shared" si="3"/>
        <v>160000</v>
      </c>
      <c r="AQ13" s="284">
        <f t="shared" si="3"/>
        <v>160000</v>
      </c>
      <c r="AR13" s="284">
        <f t="shared" si="3"/>
        <v>160000</v>
      </c>
      <c r="AS13" s="284">
        <f t="shared" si="3"/>
        <v>160000</v>
      </c>
      <c r="AT13" s="284">
        <f t="shared" si="3"/>
        <v>160000</v>
      </c>
      <c r="AU13" s="284">
        <f t="shared" si="3"/>
        <v>160000</v>
      </c>
      <c r="AV13" s="284">
        <f t="shared" si="3"/>
        <v>160000</v>
      </c>
      <c r="AW13" s="284">
        <f t="shared" si="3"/>
        <v>160000</v>
      </c>
      <c r="AX13" s="284">
        <f t="shared" si="3"/>
        <v>160000</v>
      </c>
      <c r="AY13" s="284">
        <f t="shared" si="3"/>
        <v>160000</v>
      </c>
      <c r="AZ13" s="284">
        <f t="shared" si="3"/>
        <v>160000</v>
      </c>
      <c r="BA13" s="284">
        <f t="shared" si="3"/>
        <v>160000</v>
      </c>
      <c r="BB13" s="284">
        <f t="shared" si="3"/>
        <v>160000</v>
      </c>
      <c r="BC13" s="284">
        <f t="shared" si="2"/>
        <v>160000</v>
      </c>
    </row>
    <row r="14" spans="1:55" s="233" customFormat="1" ht="12" customHeight="1" x14ac:dyDescent="0.2">
      <c r="A14" s="71"/>
      <c r="B14" s="165" t="str">
        <f>'(0) Assumptions Outflows'!B6</f>
        <v>Deposits and customer savings certificates</v>
      </c>
      <c r="C14" s="564"/>
      <c r="D14" s="231">
        <f t="shared" si="1"/>
        <v>6980000</v>
      </c>
      <c r="E14" s="71"/>
      <c r="F14" s="273">
        <f>SUM(F15:F19)</f>
        <v>120000</v>
      </c>
      <c r="G14" s="273">
        <f t="shared" ref="G14:BC14" si="4">SUM(G15:G19)+G24</f>
        <v>140000</v>
      </c>
      <c r="H14" s="273">
        <f t="shared" si="4"/>
        <v>140000</v>
      </c>
      <c r="I14" s="273">
        <f t="shared" si="4"/>
        <v>140000</v>
      </c>
      <c r="J14" s="273">
        <f t="shared" si="4"/>
        <v>140000</v>
      </c>
      <c r="K14" s="273">
        <f t="shared" si="4"/>
        <v>140000</v>
      </c>
      <c r="L14" s="273">
        <f t="shared" si="4"/>
        <v>140000</v>
      </c>
      <c r="M14" s="273">
        <f t="shared" si="4"/>
        <v>140000</v>
      </c>
      <c r="N14" s="273">
        <f t="shared" si="4"/>
        <v>140000</v>
      </c>
      <c r="O14" s="273">
        <f t="shared" si="4"/>
        <v>140000</v>
      </c>
      <c r="P14" s="273">
        <f t="shared" si="4"/>
        <v>140000</v>
      </c>
      <c r="Q14" s="273">
        <f t="shared" si="4"/>
        <v>140000</v>
      </c>
      <c r="R14" s="273">
        <f t="shared" si="4"/>
        <v>140000</v>
      </c>
      <c r="S14" s="273">
        <f t="shared" si="4"/>
        <v>140000</v>
      </c>
      <c r="T14" s="273">
        <f t="shared" si="4"/>
        <v>140000</v>
      </c>
      <c r="U14" s="273">
        <f t="shared" si="4"/>
        <v>140000</v>
      </c>
      <c r="V14" s="273">
        <f t="shared" si="4"/>
        <v>140000</v>
      </c>
      <c r="W14" s="273">
        <f t="shared" si="4"/>
        <v>140000</v>
      </c>
      <c r="X14" s="273">
        <f t="shared" si="4"/>
        <v>140000</v>
      </c>
      <c r="Y14" s="273">
        <f t="shared" si="4"/>
        <v>140000</v>
      </c>
      <c r="Z14" s="273">
        <f t="shared" si="4"/>
        <v>140000</v>
      </c>
      <c r="AA14" s="273">
        <f t="shared" si="4"/>
        <v>140000</v>
      </c>
      <c r="AB14" s="273">
        <f t="shared" si="4"/>
        <v>140000</v>
      </c>
      <c r="AC14" s="273">
        <f t="shared" si="4"/>
        <v>140000</v>
      </c>
      <c r="AD14" s="273">
        <f t="shared" si="4"/>
        <v>140000</v>
      </c>
      <c r="AE14" s="273">
        <f t="shared" si="4"/>
        <v>140000</v>
      </c>
      <c r="AF14" s="273">
        <f t="shared" ref="AF14:BB14" si="5">SUM(AF15:AF19)+AF24</f>
        <v>140000</v>
      </c>
      <c r="AG14" s="273">
        <f t="shared" si="5"/>
        <v>140000</v>
      </c>
      <c r="AH14" s="273">
        <f t="shared" si="5"/>
        <v>140000</v>
      </c>
      <c r="AI14" s="273">
        <f t="shared" si="5"/>
        <v>140000</v>
      </c>
      <c r="AJ14" s="273">
        <f t="shared" si="5"/>
        <v>140000</v>
      </c>
      <c r="AK14" s="273">
        <f t="shared" si="5"/>
        <v>140000</v>
      </c>
      <c r="AL14" s="273">
        <f t="shared" si="5"/>
        <v>140000</v>
      </c>
      <c r="AM14" s="273">
        <f t="shared" si="5"/>
        <v>140000</v>
      </c>
      <c r="AN14" s="273">
        <f t="shared" si="5"/>
        <v>140000</v>
      </c>
      <c r="AO14" s="273">
        <f t="shared" si="5"/>
        <v>140000</v>
      </c>
      <c r="AP14" s="273">
        <f t="shared" si="5"/>
        <v>140000</v>
      </c>
      <c r="AQ14" s="273">
        <f t="shared" si="5"/>
        <v>140000</v>
      </c>
      <c r="AR14" s="273">
        <f t="shared" si="5"/>
        <v>140000</v>
      </c>
      <c r="AS14" s="273">
        <f t="shared" si="5"/>
        <v>140000</v>
      </c>
      <c r="AT14" s="273">
        <f t="shared" si="5"/>
        <v>140000</v>
      </c>
      <c r="AU14" s="273">
        <f t="shared" si="5"/>
        <v>140000</v>
      </c>
      <c r="AV14" s="273">
        <f t="shared" si="5"/>
        <v>140000</v>
      </c>
      <c r="AW14" s="273">
        <f t="shared" si="5"/>
        <v>140000</v>
      </c>
      <c r="AX14" s="273">
        <f t="shared" si="5"/>
        <v>140000</v>
      </c>
      <c r="AY14" s="273">
        <f t="shared" si="5"/>
        <v>140000</v>
      </c>
      <c r="AZ14" s="273">
        <f t="shared" si="5"/>
        <v>140000</v>
      </c>
      <c r="BA14" s="273">
        <f t="shared" si="5"/>
        <v>140000</v>
      </c>
      <c r="BB14" s="273">
        <f t="shared" si="5"/>
        <v>140000</v>
      </c>
      <c r="BC14" s="366">
        <f t="shared" si="4"/>
        <v>140000</v>
      </c>
    </row>
    <row r="15" spans="1:55" s="233" customFormat="1" ht="12" customHeight="1" x14ac:dyDescent="0.2">
      <c r="A15" s="71"/>
      <c r="B15" s="167" t="str">
        <f>'(0) Assumptions Outflows'!B7</f>
        <v>Public sector (assets qualifying for 0% risk-weighting)</v>
      </c>
      <c r="C15" s="542"/>
      <c r="D15" s="231">
        <f t="shared" si="1"/>
        <v>500000</v>
      </c>
      <c r="E15" s="71"/>
      <c r="F15" s="239">
        <v>10000</v>
      </c>
      <c r="G15" s="239">
        <v>10000</v>
      </c>
      <c r="H15" s="239">
        <v>10000</v>
      </c>
      <c r="I15" s="239">
        <v>10000</v>
      </c>
      <c r="J15" s="239">
        <v>10000</v>
      </c>
      <c r="K15" s="239">
        <v>10000</v>
      </c>
      <c r="L15" s="239">
        <v>10000</v>
      </c>
      <c r="M15" s="239">
        <v>10000</v>
      </c>
      <c r="N15" s="239">
        <v>10000</v>
      </c>
      <c r="O15" s="239">
        <v>10000</v>
      </c>
      <c r="P15" s="239">
        <v>10000</v>
      </c>
      <c r="Q15" s="239">
        <v>10000</v>
      </c>
      <c r="R15" s="239">
        <v>10000</v>
      </c>
      <c r="S15" s="239">
        <v>10000</v>
      </c>
      <c r="T15" s="239">
        <v>10000</v>
      </c>
      <c r="U15" s="239">
        <v>10000</v>
      </c>
      <c r="V15" s="239">
        <v>10000</v>
      </c>
      <c r="W15" s="239">
        <v>10000</v>
      </c>
      <c r="X15" s="239">
        <v>10000</v>
      </c>
      <c r="Y15" s="239">
        <v>10000</v>
      </c>
      <c r="Z15" s="239">
        <v>10000</v>
      </c>
      <c r="AA15" s="239">
        <v>10000</v>
      </c>
      <c r="AB15" s="239">
        <v>10000</v>
      </c>
      <c r="AC15" s="239">
        <v>10000</v>
      </c>
      <c r="AD15" s="239">
        <v>10000</v>
      </c>
      <c r="AE15" s="239">
        <v>10000</v>
      </c>
      <c r="AF15" s="239">
        <v>10000</v>
      </c>
      <c r="AG15" s="239">
        <v>10000</v>
      </c>
      <c r="AH15" s="239">
        <v>10000</v>
      </c>
      <c r="AI15" s="239">
        <v>10000</v>
      </c>
      <c r="AJ15" s="239">
        <v>10000</v>
      </c>
      <c r="AK15" s="239">
        <v>10000</v>
      </c>
      <c r="AL15" s="239">
        <v>10000</v>
      </c>
      <c r="AM15" s="239">
        <v>10000</v>
      </c>
      <c r="AN15" s="239">
        <v>10000</v>
      </c>
      <c r="AO15" s="239">
        <v>10000</v>
      </c>
      <c r="AP15" s="239">
        <v>10000</v>
      </c>
      <c r="AQ15" s="239">
        <v>10000</v>
      </c>
      <c r="AR15" s="239">
        <v>10000</v>
      </c>
      <c r="AS15" s="239">
        <v>10000</v>
      </c>
      <c r="AT15" s="239">
        <v>10000</v>
      </c>
      <c r="AU15" s="239">
        <v>10000</v>
      </c>
      <c r="AV15" s="239">
        <v>10000</v>
      </c>
      <c r="AW15" s="239">
        <v>10000</v>
      </c>
      <c r="AX15" s="239">
        <v>10000</v>
      </c>
      <c r="AY15" s="239">
        <v>10000</v>
      </c>
      <c r="AZ15" s="239">
        <v>10000</v>
      </c>
      <c r="BA15" s="239">
        <v>10000</v>
      </c>
      <c r="BB15" s="239">
        <v>10000</v>
      </c>
      <c r="BC15" s="533">
        <v>10000</v>
      </c>
    </row>
    <row r="16" spans="1:55" s="233" customFormat="1" ht="12" customHeight="1" x14ac:dyDescent="0.2">
      <c r="A16" s="71"/>
      <c r="B16" s="167" t="str">
        <f>'(0) Assumptions Outflows'!B8</f>
        <v>Public sector (assets qualifying for 20% risk-weighting)</v>
      </c>
      <c r="C16" s="542"/>
      <c r="D16" s="231">
        <f t="shared" si="1"/>
        <v>500000</v>
      </c>
      <c r="E16" s="72"/>
      <c r="F16" s="239">
        <v>10000</v>
      </c>
      <c r="G16" s="239">
        <v>10000</v>
      </c>
      <c r="H16" s="239">
        <v>10000</v>
      </c>
      <c r="I16" s="239">
        <v>10000</v>
      </c>
      <c r="J16" s="239">
        <v>10000</v>
      </c>
      <c r="K16" s="239">
        <v>10000</v>
      </c>
      <c r="L16" s="239">
        <v>10000</v>
      </c>
      <c r="M16" s="239">
        <v>10000</v>
      </c>
      <c r="N16" s="239">
        <v>10000</v>
      </c>
      <c r="O16" s="239">
        <v>10000</v>
      </c>
      <c r="P16" s="239">
        <v>10000</v>
      </c>
      <c r="Q16" s="239">
        <v>10000</v>
      </c>
      <c r="R16" s="239">
        <v>10000</v>
      </c>
      <c r="S16" s="239">
        <v>10000</v>
      </c>
      <c r="T16" s="239">
        <v>10000</v>
      </c>
      <c r="U16" s="239">
        <v>10000</v>
      </c>
      <c r="V16" s="239">
        <v>10000</v>
      </c>
      <c r="W16" s="239">
        <v>10000</v>
      </c>
      <c r="X16" s="239">
        <v>10000</v>
      </c>
      <c r="Y16" s="239">
        <v>10000</v>
      </c>
      <c r="Z16" s="239">
        <v>10000</v>
      </c>
      <c r="AA16" s="239">
        <v>10000</v>
      </c>
      <c r="AB16" s="239">
        <v>10000</v>
      </c>
      <c r="AC16" s="239">
        <v>10000</v>
      </c>
      <c r="AD16" s="239">
        <v>10000</v>
      </c>
      <c r="AE16" s="239">
        <v>10000</v>
      </c>
      <c r="AF16" s="239">
        <v>10000</v>
      </c>
      <c r="AG16" s="239">
        <v>10000</v>
      </c>
      <c r="AH16" s="239">
        <v>10000</v>
      </c>
      <c r="AI16" s="239">
        <v>10000</v>
      </c>
      <c r="AJ16" s="239">
        <v>10000</v>
      </c>
      <c r="AK16" s="239">
        <v>10000</v>
      </c>
      <c r="AL16" s="239">
        <v>10000</v>
      </c>
      <c r="AM16" s="239">
        <v>10000</v>
      </c>
      <c r="AN16" s="239">
        <v>10000</v>
      </c>
      <c r="AO16" s="239">
        <v>10000</v>
      </c>
      <c r="AP16" s="239">
        <v>10000</v>
      </c>
      <c r="AQ16" s="239">
        <v>10000</v>
      </c>
      <c r="AR16" s="239">
        <v>10000</v>
      </c>
      <c r="AS16" s="239">
        <v>10000</v>
      </c>
      <c r="AT16" s="239">
        <v>10000</v>
      </c>
      <c r="AU16" s="239">
        <v>10000</v>
      </c>
      <c r="AV16" s="239">
        <v>10000</v>
      </c>
      <c r="AW16" s="239">
        <v>10000</v>
      </c>
      <c r="AX16" s="239">
        <v>10000</v>
      </c>
      <c r="AY16" s="239">
        <v>10000</v>
      </c>
      <c r="AZ16" s="239">
        <v>10000</v>
      </c>
      <c r="BA16" s="239">
        <v>10000</v>
      </c>
      <c r="BB16" s="239">
        <v>10000</v>
      </c>
      <c r="BC16" s="533">
        <v>10000</v>
      </c>
    </row>
    <row r="17" spans="1:55" s="233" customFormat="1" ht="12" customHeight="1" x14ac:dyDescent="0.2">
      <c r="A17" s="71"/>
      <c r="B17" s="168" t="str">
        <f>'(0) Assumptions Outflows'!B9</f>
        <v>Financial (bank/non-bank) institutions</v>
      </c>
      <c r="C17" s="542"/>
      <c r="D17" s="231">
        <f t="shared" si="1"/>
        <v>500000</v>
      </c>
      <c r="E17" s="72"/>
      <c r="F17" s="239">
        <v>10000</v>
      </c>
      <c r="G17" s="239">
        <v>10000</v>
      </c>
      <c r="H17" s="239">
        <v>10000</v>
      </c>
      <c r="I17" s="239">
        <v>10000</v>
      </c>
      <c r="J17" s="239">
        <v>10000</v>
      </c>
      <c r="K17" s="239">
        <v>10000</v>
      </c>
      <c r="L17" s="239">
        <v>10000</v>
      </c>
      <c r="M17" s="239">
        <v>10000</v>
      </c>
      <c r="N17" s="239">
        <v>10000</v>
      </c>
      <c r="O17" s="239">
        <v>10000</v>
      </c>
      <c r="P17" s="239">
        <v>10000</v>
      </c>
      <c r="Q17" s="239">
        <v>10000</v>
      </c>
      <c r="R17" s="239">
        <v>10000</v>
      </c>
      <c r="S17" s="239">
        <v>10000</v>
      </c>
      <c r="T17" s="239">
        <v>10000</v>
      </c>
      <c r="U17" s="239">
        <v>10000</v>
      </c>
      <c r="V17" s="239">
        <v>10000</v>
      </c>
      <c r="W17" s="239">
        <v>10000</v>
      </c>
      <c r="X17" s="239">
        <v>10000</v>
      </c>
      <c r="Y17" s="239">
        <v>10000</v>
      </c>
      <c r="Z17" s="239">
        <v>10000</v>
      </c>
      <c r="AA17" s="239">
        <v>10000</v>
      </c>
      <c r="AB17" s="239">
        <v>10000</v>
      </c>
      <c r="AC17" s="239">
        <v>10000</v>
      </c>
      <c r="AD17" s="239">
        <v>10000</v>
      </c>
      <c r="AE17" s="239">
        <v>10000</v>
      </c>
      <c r="AF17" s="239">
        <v>10000</v>
      </c>
      <c r="AG17" s="239">
        <v>10000</v>
      </c>
      <c r="AH17" s="239">
        <v>10000</v>
      </c>
      <c r="AI17" s="239">
        <v>10000</v>
      </c>
      <c r="AJ17" s="239">
        <v>10000</v>
      </c>
      <c r="AK17" s="239">
        <v>10000</v>
      </c>
      <c r="AL17" s="239">
        <v>10000</v>
      </c>
      <c r="AM17" s="239">
        <v>10000</v>
      </c>
      <c r="AN17" s="239">
        <v>10000</v>
      </c>
      <c r="AO17" s="239">
        <v>10000</v>
      </c>
      <c r="AP17" s="239">
        <v>10000</v>
      </c>
      <c r="AQ17" s="239">
        <v>10000</v>
      </c>
      <c r="AR17" s="239">
        <v>10000</v>
      </c>
      <c r="AS17" s="239">
        <v>10000</v>
      </c>
      <c r="AT17" s="239">
        <v>10000</v>
      </c>
      <c r="AU17" s="239">
        <v>10000</v>
      </c>
      <c r="AV17" s="239">
        <v>10000</v>
      </c>
      <c r="AW17" s="239">
        <v>10000</v>
      </c>
      <c r="AX17" s="239">
        <v>10000</v>
      </c>
      <c r="AY17" s="239">
        <v>10000</v>
      </c>
      <c r="AZ17" s="239">
        <v>10000</v>
      </c>
      <c r="BA17" s="239">
        <v>10000</v>
      </c>
      <c r="BB17" s="239">
        <v>10000</v>
      </c>
      <c r="BC17" s="533">
        <v>10000</v>
      </c>
    </row>
    <row r="18" spans="1:55" s="233" customFormat="1" ht="12" customHeight="1" x14ac:dyDescent="0.2">
      <c r="A18" s="71"/>
      <c r="B18" s="167" t="str">
        <f>'(0) Assumptions Outflows'!B10</f>
        <v>Private sector - wholesale (non-financial) corporate</v>
      </c>
      <c r="C18" s="542"/>
      <c r="D18" s="231">
        <f t="shared" si="1"/>
        <v>500000</v>
      </c>
      <c r="E18" s="72"/>
      <c r="F18" s="239">
        <v>10000</v>
      </c>
      <c r="G18" s="239">
        <v>10000</v>
      </c>
      <c r="H18" s="239">
        <v>10000</v>
      </c>
      <c r="I18" s="239">
        <v>10000</v>
      </c>
      <c r="J18" s="239">
        <v>10000</v>
      </c>
      <c r="K18" s="239">
        <v>10000</v>
      </c>
      <c r="L18" s="239">
        <v>10000</v>
      </c>
      <c r="M18" s="239">
        <v>10000</v>
      </c>
      <c r="N18" s="239">
        <v>10000</v>
      </c>
      <c r="O18" s="239">
        <v>10000</v>
      </c>
      <c r="P18" s="239">
        <v>10000</v>
      </c>
      <c r="Q18" s="239">
        <v>10000</v>
      </c>
      <c r="R18" s="239">
        <v>10000</v>
      </c>
      <c r="S18" s="239">
        <v>10000</v>
      </c>
      <c r="T18" s="239">
        <v>10000</v>
      </c>
      <c r="U18" s="239">
        <v>10000</v>
      </c>
      <c r="V18" s="239">
        <v>10000</v>
      </c>
      <c r="W18" s="239">
        <v>10000</v>
      </c>
      <c r="X18" s="239">
        <v>10000</v>
      </c>
      <c r="Y18" s="239">
        <v>10000</v>
      </c>
      <c r="Z18" s="239">
        <v>10000</v>
      </c>
      <c r="AA18" s="239">
        <v>10000</v>
      </c>
      <c r="AB18" s="239">
        <v>10000</v>
      </c>
      <c r="AC18" s="239">
        <v>10000</v>
      </c>
      <c r="AD18" s="239">
        <v>10000</v>
      </c>
      <c r="AE18" s="239">
        <v>10000</v>
      </c>
      <c r="AF18" s="239">
        <v>10000</v>
      </c>
      <c r="AG18" s="239">
        <v>10000</v>
      </c>
      <c r="AH18" s="239">
        <v>10000</v>
      </c>
      <c r="AI18" s="239">
        <v>10000</v>
      </c>
      <c r="AJ18" s="239">
        <v>10000</v>
      </c>
      <c r="AK18" s="239">
        <v>10000</v>
      </c>
      <c r="AL18" s="239">
        <v>10000</v>
      </c>
      <c r="AM18" s="239">
        <v>10000</v>
      </c>
      <c r="AN18" s="239">
        <v>10000</v>
      </c>
      <c r="AO18" s="239">
        <v>10000</v>
      </c>
      <c r="AP18" s="239">
        <v>10000</v>
      </c>
      <c r="AQ18" s="239">
        <v>10000</v>
      </c>
      <c r="AR18" s="239">
        <v>10000</v>
      </c>
      <c r="AS18" s="239">
        <v>10000</v>
      </c>
      <c r="AT18" s="239">
        <v>10000</v>
      </c>
      <c r="AU18" s="239">
        <v>10000</v>
      </c>
      <c r="AV18" s="239">
        <v>10000</v>
      </c>
      <c r="AW18" s="239">
        <v>10000</v>
      </c>
      <c r="AX18" s="239">
        <v>10000</v>
      </c>
      <c r="AY18" s="239">
        <v>10000</v>
      </c>
      <c r="AZ18" s="239">
        <v>10000</v>
      </c>
      <c r="BA18" s="239">
        <v>10000</v>
      </c>
      <c r="BB18" s="239">
        <v>10000</v>
      </c>
      <c r="BC18" s="533">
        <v>10000</v>
      </c>
    </row>
    <row r="19" spans="1:55" s="233" customFormat="1" ht="12" customHeight="1" x14ac:dyDescent="0.2">
      <c r="A19" s="71"/>
      <c r="B19" s="167" t="str">
        <f>'(0) Assumptions Outflows'!B11</f>
        <v>Private sector - retail (incl. SMEs)</v>
      </c>
      <c r="C19" s="542"/>
      <c r="D19" s="231">
        <f t="shared" si="1"/>
        <v>4000000</v>
      </c>
      <c r="E19" s="72"/>
      <c r="F19" s="243">
        <f>SUM(F20:F23)</f>
        <v>80000</v>
      </c>
      <c r="G19" s="243">
        <f t="shared" ref="G19:BC19" si="6">SUM(G20:G23)</f>
        <v>80000</v>
      </c>
      <c r="H19" s="243">
        <f t="shared" si="6"/>
        <v>80000</v>
      </c>
      <c r="I19" s="243">
        <f t="shared" si="6"/>
        <v>80000</v>
      </c>
      <c r="J19" s="243">
        <f t="shared" si="6"/>
        <v>80000</v>
      </c>
      <c r="K19" s="243">
        <f t="shared" si="6"/>
        <v>80000</v>
      </c>
      <c r="L19" s="243">
        <f t="shared" si="6"/>
        <v>80000</v>
      </c>
      <c r="M19" s="243">
        <f t="shared" si="6"/>
        <v>80000</v>
      </c>
      <c r="N19" s="243">
        <f t="shared" si="6"/>
        <v>80000</v>
      </c>
      <c r="O19" s="243">
        <f t="shared" si="6"/>
        <v>80000</v>
      </c>
      <c r="P19" s="243">
        <f t="shared" si="6"/>
        <v>80000</v>
      </c>
      <c r="Q19" s="243">
        <f t="shared" si="6"/>
        <v>80000</v>
      </c>
      <c r="R19" s="243">
        <f t="shared" si="6"/>
        <v>80000</v>
      </c>
      <c r="S19" s="243">
        <f t="shared" si="6"/>
        <v>80000</v>
      </c>
      <c r="T19" s="243">
        <f t="shared" si="6"/>
        <v>80000</v>
      </c>
      <c r="U19" s="243">
        <f t="shared" si="6"/>
        <v>80000</v>
      </c>
      <c r="V19" s="243">
        <f t="shared" si="6"/>
        <v>80000</v>
      </c>
      <c r="W19" s="243">
        <f t="shared" si="6"/>
        <v>80000</v>
      </c>
      <c r="X19" s="243">
        <f t="shared" si="6"/>
        <v>80000</v>
      </c>
      <c r="Y19" s="243">
        <f t="shared" si="6"/>
        <v>80000</v>
      </c>
      <c r="Z19" s="243">
        <f t="shared" si="6"/>
        <v>80000</v>
      </c>
      <c r="AA19" s="243">
        <f t="shared" si="6"/>
        <v>80000</v>
      </c>
      <c r="AB19" s="243">
        <f t="shared" si="6"/>
        <v>80000</v>
      </c>
      <c r="AC19" s="243">
        <f t="shared" si="6"/>
        <v>80000</v>
      </c>
      <c r="AD19" s="243">
        <f t="shared" si="6"/>
        <v>80000</v>
      </c>
      <c r="AE19" s="243">
        <f t="shared" si="6"/>
        <v>80000</v>
      </c>
      <c r="AF19" s="243">
        <f t="shared" ref="AF19:BB19" si="7">SUM(AF20:AF23)</f>
        <v>80000</v>
      </c>
      <c r="AG19" s="243">
        <f t="shared" si="7"/>
        <v>80000</v>
      </c>
      <c r="AH19" s="243">
        <f t="shared" si="7"/>
        <v>80000</v>
      </c>
      <c r="AI19" s="243">
        <f t="shared" si="7"/>
        <v>80000</v>
      </c>
      <c r="AJ19" s="243">
        <f t="shared" si="7"/>
        <v>80000</v>
      </c>
      <c r="AK19" s="243">
        <f t="shared" si="7"/>
        <v>80000</v>
      </c>
      <c r="AL19" s="243">
        <f t="shared" si="7"/>
        <v>80000</v>
      </c>
      <c r="AM19" s="243">
        <f t="shared" si="7"/>
        <v>80000</v>
      </c>
      <c r="AN19" s="243">
        <f t="shared" si="7"/>
        <v>80000</v>
      </c>
      <c r="AO19" s="243">
        <f t="shared" si="7"/>
        <v>80000</v>
      </c>
      <c r="AP19" s="243">
        <f t="shared" si="7"/>
        <v>80000</v>
      </c>
      <c r="AQ19" s="243">
        <f t="shared" si="7"/>
        <v>80000</v>
      </c>
      <c r="AR19" s="243">
        <f t="shared" si="7"/>
        <v>80000</v>
      </c>
      <c r="AS19" s="243">
        <f t="shared" si="7"/>
        <v>80000</v>
      </c>
      <c r="AT19" s="243">
        <f t="shared" si="7"/>
        <v>80000</v>
      </c>
      <c r="AU19" s="243">
        <f t="shared" si="7"/>
        <v>80000</v>
      </c>
      <c r="AV19" s="243">
        <f t="shared" si="7"/>
        <v>80000</v>
      </c>
      <c r="AW19" s="243">
        <f t="shared" si="7"/>
        <v>80000</v>
      </c>
      <c r="AX19" s="243">
        <f t="shared" si="7"/>
        <v>80000</v>
      </c>
      <c r="AY19" s="243">
        <f t="shared" si="7"/>
        <v>80000</v>
      </c>
      <c r="AZ19" s="243">
        <f t="shared" si="7"/>
        <v>80000</v>
      </c>
      <c r="BA19" s="243">
        <f t="shared" si="7"/>
        <v>80000</v>
      </c>
      <c r="BB19" s="243">
        <f t="shared" si="7"/>
        <v>80000</v>
      </c>
      <c r="BC19" s="555">
        <f t="shared" si="6"/>
        <v>80000</v>
      </c>
    </row>
    <row r="20" spans="1:55" s="233" customFormat="1" ht="12" customHeight="1" x14ac:dyDescent="0.2">
      <c r="A20" s="71"/>
      <c r="B20" s="174" t="str">
        <f>'(0) Assumptions Outflows'!B12</f>
        <v>Sight/demand deposits</v>
      </c>
      <c r="C20" s="542"/>
      <c r="D20" s="231">
        <f t="shared" si="1"/>
        <v>1000000</v>
      </c>
      <c r="E20" s="72"/>
      <c r="F20" s="243">
        <v>20000</v>
      </c>
      <c r="G20" s="243">
        <v>20000</v>
      </c>
      <c r="H20" s="243">
        <v>20000</v>
      </c>
      <c r="I20" s="243">
        <v>20000</v>
      </c>
      <c r="J20" s="243">
        <v>20000</v>
      </c>
      <c r="K20" s="243">
        <v>20000</v>
      </c>
      <c r="L20" s="243">
        <v>20000</v>
      </c>
      <c r="M20" s="243">
        <v>20000</v>
      </c>
      <c r="N20" s="243">
        <v>20000</v>
      </c>
      <c r="O20" s="243">
        <v>20000</v>
      </c>
      <c r="P20" s="243">
        <v>20000</v>
      </c>
      <c r="Q20" s="243">
        <v>20000</v>
      </c>
      <c r="R20" s="243">
        <v>20000</v>
      </c>
      <c r="S20" s="243">
        <v>20000</v>
      </c>
      <c r="T20" s="243">
        <v>20000</v>
      </c>
      <c r="U20" s="243">
        <v>20000</v>
      </c>
      <c r="V20" s="243">
        <v>20000</v>
      </c>
      <c r="W20" s="243">
        <v>20000</v>
      </c>
      <c r="X20" s="243">
        <v>20000</v>
      </c>
      <c r="Y20" s="243">
        <v>20000</v>
      </c>
      <c r="Z20" s="243">
        <v>20000</v>
      </c>
      <c r="AA20" s="243">
        <v>20000</v>
      </c>
      <c r="AB20" s="243">
        <v>20000</v>
      </c>
      <c r="AC20" s="243">
        <v>20000</v>
      </c>
      <c r="AD20" s="243">
        <v>20000</v>
      </c>
      <c r="AE20" s="243">
        <v>20000</v>
      </c>
      <c r="AF20" s="243">
        <v>20000</v>
      </c>
      <c r="AG20" s="243">
        <v>20000</v>
      </c>
      <c r="AH20" s="243">
        <v>20000</v>
      </c>
      <c r="AI20" s="243">
        <v>20000</v>
      </c>
      <c r="AJ20" s="243">
        <v>20000</v>
      </c>
      <c r="AK20" s="243">
        <v>20000</v>
      </c>
      <c r="AL20" s="243">
        <v>20000</v>
      </c>
      <c r="AM20" s="243">
        <v>20000</v>
      </c>
      <c r="AN20" s="243">
        <v>20000</v>
      </c>
      <c r="AO20" s="243">
        <v>20000</v>
      </c>
      <c r="AP20" s="243">
        <v>20000</v>
      </c>
      <c r="AQ20" s="243">
        <v>20000</v>
      </c>
      <c r="AR20" s="243">
        <v>20000</v>
      </c>
      <c r="AS20" s="243">
        <v>20000</v>
      </c>
      <c r="AT20" s="243">
        <v>20000</v>
      </c>
      <c r="AU20" s="243">
        <v>20000</v>
      </c>
      <c r="AV20" s="243">
        <v>20000</v>
      </c>
      <c r="AW20" s="243">
        <v>20000</v>
      </c>
      <c r="AX20" s="243">
        <v>20000</v>
      </c>
      <c r="AY20" s="243">
        <v>20000</v>
      </c>
      <c r="AZ20" s="243">
        <v>20000</v>
      </c>
      <c r="BA20" s="243">
        <v>20000</v>
      </c>
      <c r="BB20" s="243">
        <v>20000</v>
      </c>
      <c r="BC20" s="555">
        <v>20000</v>
      </c>
    </row>
    <row r="21" spans="1:55" s="233" customFormat="1" ht="12" customHeight="1" x14ac:dyDescent="0.2">
      <c r="A21" s="71"/>
      <c r="B21" s="174" t="str">
        <f>'(0) Assumptions Outflows'!B13</f>
        <v>Savings/term deposits</v>
      </c>
      <c r="C21" s="542"/>
      <c r="D21" s="231">
        <f t="shared" si="1"/>
        <v>1000000</v>
      </c>
      <c r="E21" s="72"/>
      <c r="F21" s="243">
        <v>20000</v>
      </c>
      <c r="G21" s="243">
        <v>20000</v>
      </c>
      <c r="H21" s="243">
        <v>20000</v>
      </c>
      <c r="I21" s="243">
        <v>20000</v>
      </c>
      <c r="J21" s="243">
        <v>20000</v>
      </c>
      <c r="K21" s="243">
        <v>20000</v>
      </c>
      <c r="L21" s="243">
        <v>20000</v>
      </c>
      <c r="M21" s="243">
        <v>20000</v>
      </c>
      <c r="N21" s="243">
        <v>20000</v>
      </c>
      <c r="O21" s="243">
        <v>20000</v>
      </c>
      <c r="P21" s="243">
        <v>20000</v>
      </c>
      <c r="Q21" s="243">
        <v>20000</v>
      </c>
      <c r="R21" s="243">
        <v>20000</v>
      </c>
      <c r="S21" s="243">
        <v>20000</v>
      </c>
      <c r="T21" s="243">
        <v>20000</v>
      </c>
      <c r="U21" s="243">
        <v>20000</v>
      </c>
      <c r="V21" s="243">
        <v>20000</v>
      </c>
      <c r="W21" s="243">
        <v>20000</v>
      </c>
      <c r="X21" s="243">
        <v>20000</v>
      </c>
      <c r="Y21" s="243">
        <v>20000</v>
      </c>
      <c r="Z21" s="243">
        <v>20000</v>
      </c>
      <c r="AA21" s="243">
        <v>20000</v>
      </c>
      <c r="AB21" s="243">
        <v>20000</v>
      </c>
      <c r="AC21" s="243">
        <v>20000</v>
      </c>
      <c r="AD21" s="243">
        <v>20000</v>
      </c>
      <c r="AE21" s="243">
        <v>20000</v>
      </c>
      <c r="AF21" s="243">
        <v>20000</v>
      </c>
      <c r="AG21" s="243">
        <v>20000</v>
      </c>
      <c r="AH21" s="243">
        <v>20000</v>
      </c>
      <c r="AI21" s="243">
        <v>20000</v>
      </c>
      <c r="AJ21" s="243">
        <v>20000</v>
      </c>
      <c r="AK21" s="243">
        <v>20000</v>
      </c>
      <c r="AL21" s="243">
        <v>20000</v>
      </c>
      <c r="AM21" s="243">
        <v>20000</v>
      </c>
      <c r="AN21" s="243">
        <v>20000</v>
      </c>
      <c r="AO21" s="243">
        <v>20000</v>
      </c>
      <c r="AP21" s="243">
        <v>20000</v>
      </c>
      <c r="AQ21" s="243">
        <v>20000</v>
      </c>
      <c r="AR21" s="243">
        <v>20000</v>
      </c>
      <c r="AS21" s="243">
        <v>20000</v>
      </c>
      <c r="AT21" s="243">
        <v>20000</v>
      </c>
      <c r="AU21" s="243">
        <v>20000</v>
      </c>
      <c r="AV21" s="243">
        <v>20000</v>
      </c>
      <c r="AW21" s="243">
        <v>20000</v>
      </c>
      <c r="AX21" s="243">
        <v>20000</v>
      </c>
      <c r="AY21" s="243">
        <v>20000</v>
      </c>
      <c r="AZ21" s="243">
        <v>20000</v>
      </c>
      <c r="BA21" s="243">
        <v>20000</v>
      </c>
      <c r="BB21" s="243">
        <v>20000</v>
      </c>
      <c r="BC21" s="555">
        <v>20000</v>
      </c>
    </row>
    <row r="22" spans="1:55" s="233" customFormat="1" ht="12" customHeight="1" x14ac:dyDescent="0.2">
      <c r="A22" s="71"/>
      <c r="B22" s="174" t="str">
        <f>'(0) Assumptions Outflows'!B14</f>
        <v>Other deposits</v>
      </c>
      <c r="C22" s="542"/>
      <c r="D22" s="231">
        <f t="shared" si="1"/>
        <v>1000000</v>
      </c>
      <c r="E22" s="72"/>
      <c r="F22" s="243">
        <v>20000</v>
      </c>
      <c r="G22" s="243">
        <v>20000</v>
      </c>
      <c r="H22" s="243">
        <v>20000</v>
      </c>
      <c r="I22" s="243">
        <v>20000</v>
      </c>
      <c r="J22" s="243">
        <v>20000</v>
      </c>
      <c r="K22" s="243">
        <v>20000</v>
      </c>
      <c r="L22" s="243">
        <v>20000</v>
      </c>
      <c r="M22" s="243">
        <v>20000</v>
      </c>
      <c r="N22" s="243">
        <v>20000</v>
      </c>
      <c r="O22" s="243">
        <v>20000</v>
      </c>
      <c r="P22" s="243">
        <v>20000</v>
      </c>
      <c r="Q22" s="243">
        <v>20000</v>
      </c>
      <c r="R22" s="243">
        <v>20000</v>
      </c>
      <c r="S22" s="243">
        <v>20000</v>
      </c>
      <c r="T22" s="243">
        <v>20000</v>
      </c>
      <c r="U22" s="243">
        <v>20000</v>
      </c>
      <c r="V22" s="243">
        <v>20000</v>
      </c>
      <c r="W22" s="243">
        <v>20000</v>
      </c>
      <c r="X22" s="243">
        <v>20000</v>
      </c>
      <c r="Y22" s="243">
        <v>20000</v>
      </c>
      <c r="Z22" s="243">
        <v>20000</v>
      </c>
      <c r="AA22" s="243">
        <v>20000</v>
      </c>
      <c r="AB22" s="243">
        <v>20000</v>
      </c>
      <c r="AC22" s="243">
        <v>20000</v>
      </c>
      <c r="AD22" s="243">
        <v>20000</v>
      </c>
      <c r="AE22" s="243">
        <v>20000</v>
      </c>
      <c r="AF22" s="243">
        <v>20000</v>
      </c>
      <c r="AG22" s="243">
        <v>20000</v>
      </c>
      <c r="AH22" s="243">
        <v>20000</v>
      </c>
      <c r="AI22" s="243">
        <v>20000</v>
      </c>
      <c r="AJ22" s="243">
        <v>20000</v>
      </c>
      <c r="AK22" s="243">
        <v>20000</v>
      </c>
      <c r="AL22" s="243">
        <v>20000</v>
      </c>
      <c r="AM22" s="243">
        <v>20000</v>
      </c>
      <c r="AN22" s="243">
        <v>20000</v>
      </c>
      <c r="AO22" s="243">
        <v>20000</v>
      </c>
      <c r="AP22" s="243">
        <v>20000</v>
      </c>
      <c r="AQ22" s="243">
        <v>20000</v>
      </c>
      <c r="AR22" s="243">
        <v>20000</v>
      </c>
      <c r="AS22" s="243">
        <v>20000</v>
      </c>
      <c r="AT22" s="243">
        <v>20000</v>
      </c>
      <c r="AU22" s="243">
        <v>20000</v>
      </c>
      <c r="AV22" s="243">
        <v>20000</v>
      </c>
      <c r="AW22" s="243">
        <v>20000</v>
      </c>
      <c r="AX22" s="243">
        <v>20000</v>
      </c>
      <c r="AY22" s="243">
        <v>20000</v>
      </c>
      <c r="AZ22" s="243">
        <v>20000</v>
      </c>
      <c r="BA22" s="243">
        <v>20000</v>
      </c>
      <c r="BB22" s="243">
        <v>20000</v>
      </c>
      <c r="BC22" s="555">
        <v>20000</v>
      </c>
    </row>
    <row r="23" spans="1:55" s="233" customFormat="1" ht="12" customHeight="1" x14ac:dyDescent="0.2">
      <c r="A23" s="71"/>
      <c r="B23" s="174" t="str">
        <f>'(0) Assumptions Outflows'!B15</f>
        <v>Certificates of deposit</v>
      </c>
      <c r="C23" s="542"/>
      <c r="D23" s="231">
        <f t="shared" si="1"/>
        <v>1000000</v>
      </c>
      <c r="E23" s="72"/>
      <c r="F23" s="243">
        <v>20000</v>
      </c>
      <c r="G23" s="243">
        <v>20000</v>
      </c>
      <c r="H23" s="243">
        <v>20000</v>
      </c>
      <c r="I23" s="243">
        <v>20000</v>
      </c>
      <c r="J23" s="243">
        <v>20000</v>
      </c>
      <c r="K23" s="243">
        <v>20000</v>
      </c>
      <c r="L23" s="243">
        <v>20000</v>
      </c>
      <c r="M23" s="243">
        <v>20000</v>
      </c>
      <c r="N23" s="243">
        <v>20000</v>
      </c>
      <c r="O23" s="243">
        <v>20000</v>
      </c>
      <c r="P23" s="243">
        <v>20000</v>
      </c>
      <c r="Q23" s="243">
        <v>20000</v>
      </c>
      <c r="R23" s="243">
        <v>20000</v>
      </c>
      <c r="S23" s="243">
        <v>20000</v>
      </c>
      <c r="T23" s="243">
        <v>20000</v>
      </c>
      <c r="U23" s="243">
        <v>20000</v>
      </c>
      <c r="V23" s="243">
        <v>20000</v>
      </c>
      <c r="W23" s="243">
        <v>20000</v>
      </c>
      <c r="X23" s="243">
        <v>20000</v>
      </c>
      <c r="Y23" s="243">
        <v>20000</v>
      </c>
      <c r="Z23" s="243">
        <v>20000</v>
      </c>
      <c r="AA23" s="243">
        <v>20000</v>
      </c>
      <c r="AB23" s="243">
        <v>20000</v>
      </c>
      <c r="AC23" s="243">
        <v>20000</v>
      </c>
      <c r="AD23" s="243">
        <v>20000</v>
      </c>
      <c r="AE23" s="243">
        <v>20000</v>
      </c>
      <c r="AF23" s="243">
        <v>20000</v>
      </c>
      <c r="AG23" s="243">
        <v>20000</v>
      </c>
      <c r="AH23" s="243">
        <v>20000</v>
      </c>
      <c r="AI23" s="243">
        <v>20000</v>
      </c>
      <c r="AJ23" s="243">
        <v>20000</v>
      </c>
      <c r="AK23" s="243">
        <v>20000</v>
      </c>
      <c r="AL23" s="243">
        <v>20000</v>
      </c>
      <c r="AM23" s="243">
        <v>20000</v>
      </c>
      <c r="AN23" s="243">
        <v>20000</v>
      </c>
      <c r="AO23" s="243">
        <v>20000</v>
      </c>
      <c r="AP23" s="243">
        <v>20000</v>
      </c>
      <c r="AQ23" s="243">
        <v>20000</v>
      </c>
      <c r="AR23" s="243">
        <v>20000</v>
      </c>
      <c r="AS23" s="243">
        <v>20000</v>
      </c>
      <c r="AT23" s="243">
        <v>20000</v>
      </c>
      <c r="AU23" s="243">
        <v>20000</v>
      </c>
      <c r="AV23" s="243">
        <v>20000</v>
      </c>
      <c r="AW23" s="243">
        <v>20000</v>
      </c>
      <c r="AX23" s="243">
        <v>20000</v>
      </c>
      <c r="AY23" s="243">
        <v>20000</v>
      </c>
      <c r="AZ23" s="243">
        <v>20000</v>
      </c>
      <c r="BA23" s="243">
        <v>20000</v>
      </c>
      <c r="BB23" s="243">
        <v>20000</v>
      </c>
      <c r="BC23" s="555">
        <v>20000</v>
      </c>
    </row>
    <row r="24" spans="1:55" s="233" customFormat="1" ht="12" customHeight="1" x14ac:dyDescent="0.2">
      <c r="A24" s="71"/>
      <c r="B24" s="166" t="str">
        <f>'(0) Assumptions Outflows'!B16</f>
        <v>Other short-term funding - maturing bonds (issued by the institution) and other sources</v>
      </c>
      <c r="C24" s="565"/>
      <c r="D24" s="246">
        <f t="shared" si="1"/>
        <v>1000000</v>
      </c>
      <c r="E24" s="72"/>
      <c r="F24" s="273">
        <v>20000</v>
      </c>
      <c r="G24" s="273">
        <v>20000</v>
      </c>
      <c r="H24" s="273">
        <v>20000</v>
      </c>
      <c r="I24" s="273">
        <v>20000</v>
      </c>
      <c r="J24" s="273">
        <v>20000</v>
      </c>
      <c r="K24" s="273">
        <v>20000</v>
      </c>
      <c r="L24" s="273">
        <v>20000</v>
      </c>
      <c r="M24" s="273">
        <v>20000</v>
      </c>
      <c r="N24" s="273">
        <v>20000</v>
      </c>
      <c r="O24" s="273">
        <v>20000</v>
      </c>
      <c r="P24" s="273">
        <v>20000</v>
      </c>
      <c r="Q24" s="273">
        <v>20000</v>
      </c>
      <c r="R24" s="273">
        <v>20000</v>
      </c>
      <c r="S24" s="273">
        <v>20000</v>
      </c>
      <c r="T24" s="273">
        <v>20000</v>
      </c>
      <c r="U24" s="273">
        <v>20000</v>
      </c>
      <c r="V24" s="273">
        <v>20000</v>
      </c>
      <c r="W24" s="273">
        <v>20000</v>
      </c>
      <c r="X24" s="273">
        <v>20000</v>
      </c>
      <c r="Y24" s="273">
        <v>20000</v>
      </c>
      <c r="Z24" s="273">
        <v>20000</v>
      </c>
      <c r="AA24" s="273">
        <v>20000</v>
      </c>
      <c r="AB24" s="273">
        <v>20000</v>
      </c>
      <c r="AC24" s="273">
        <v>20000</v>
      </c>
      <c r="AD24" s="273">
        <v>20000</v>
      </c>
      <c r="AE24" s="273">
        <v>20000</v>
      </c>
      <c r="AF24" s="273">
        <v>20000</v>
      </c>
      <c r="AG24" s="273">
        <v>20000</v>
      </c>
      <c r="AH24" s="273">
        <v>20000</v>
      </c>
      <c r="AI24" s="273">
        <v>20000</v>
      </c>
      <c r="AJ24" s="273">
        <v>20000</v>
      </c>
      <c r="AK24" s="273">
        <v>20000</v>
      </c>
      <c r="AL24" s="273">
        <v>20000</v>
      </c>
      <c r="AM24" s="273">
        <v>20000</v>
      </c>
      <c r="AN24" s="273">
        <v>20000</v>
      </c>
      <c r="AO24" s="273">
        <v>20000</v>
      </c>
      <c r="AP24" s="273">
        <v>20000</v>
      </c>
      <c r="AQ24" s="273">
        <v>20000</v>
      </c>
      <c r="AR24" s="273">
        <v>20000</v>
      </c>
      <c r="AS24" s="273">
        <v>20000</v>
      </c>
      <c r="AT24" s="273">
        <v>20000</v>
      </c>
      <c r="AU24" s="273">
        <v>20000</v>
      </c>
      <c r="AV24" s="273">
        <v>20000</v>
      </c>
      <c r="AW24" s="273">
        <v>20000</v>
      </c>
      <c r="AX24" s="273">
        <v>20000</v>
      </c>
      <c r="AY24" s="273">
        <v>20000</v>
      </c>
      <c r="AZ24" s="273">
        <v>20000</v>
      </c>
      <c r="BA24" s="273">
        <v>20000</v>
      </c>
      <c r="BB24" s="273">
        <v>20000</v>
      </c>
      <c r="BC24" s="366">
        <v>20000</v>
      </c>
    </row>
    <row r="25" spans="1:55" s="26" customFormat="1" ht="12" customHeight="1" x14ac:dyDescent="0.2">
      <c r="A25" s="23"/>
      <c r="B25" s="191"/>
      <c r="C25" s="539"/>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566"/>
      <c r="D26" s="105">
        <f t="shared" ref="D26:D32" si="8">SUM(F26:BC26)</f>
        <v>5750000</v>
      </c>
      <c r="E26" s="9"/>
      <c r="F26" s="277">
        <f>F27+F28</f>
        <v>115000</v>
      </c>
      <c r="G26" s="277">
        <f t="shared" ref="G26:BC26" si="9">G27+G28</f>
        <v>115000</v>
      </c>
      <c r="H26" s="277">
        <f t="shared" si="9"/>
        <v>115000</v>
      </c>
      <c r="I26" s="277">
        <f t="shared" si="9"/>
        <v>115000</v>
      </c>
      <c r="J26" s="277">
        <f t="shared" si="9"/>
        <v>115000</v>
      </c>
      <c r="K26" s="277">
        <f t="shared" si="9"/>
        <v>115000</v>
      </c>
      <c r="L26" s="277">
        <f t="shared" si="9"/>
        <v>115000</v>
      </c>
      <c r="M26" s="277">
        <f t="shared" si="9"/>
        <v>115000</v>
      </c>
      <c r="N26" s="277">
        <f t="shared" si="9"/>
        <v>115000</v>
      </c>
      <c r="O26" s="277">
        <f t="shared" si="9"/>
        <v>115000</v>
      </c>
      <c r="P26" s="277">
        <f t="shared" si="9"/>
        <v>115000</v>
      </c>
      <c r="Q26" s="277">
        <f t="shared" si="9"/>
        <v>115000</v>
      </c>
      <c r="R26" s="277">
        <f t="shared" si="9"/>
        <v>115000</v>
      </c>
      <c r="S26" s="277">
        <f t="shared" si="9"/>
        <v>115000</v>
      </c>
      <c r="T26" s="277">
        <f t="shared" si="9"/>
        <v>115000</v>
      </c>
      <c r="U26" s="277">
        <f t="shared" si="9"/>
        <v>115000</v>
      </c>
      <c r="V26" s="277">
        <f t="shared" si="9"/>
        <v>115000</v>
      </c>
      <c r="W26" s="277">
        <f t="shared" si="9"/>
        <v>115000</v>
      </c>
      <c r="X26" s="277">
        <f t="shared" si="9"/>
        <v>115000</v>
      </c>
      <c r="Y26" s="277">
        <f t="shared" si="9"/>
        <v>115000</v>
      </c>
      <c r="Z26" s="277">
        <f t="shared" si="9"/>
        <v>115000</v>
      </c>
      <c r="AA26" s="277">
        <f t="shared" si="9"/>
        <v>115000</v>
      </c>
      <c r="AB26" s="277">
        <f t="shared" si="9"/>
        <v>115000</v>
      </c>
      <c r="AC26" s="277">
        <f t="shared" si="9"/>
        <v>115000</v>
      </c>
      <c r="AD26" s="277">
        <f t="shared" si="9"/>
        <v>115000</v>
      </c>
      <c r="AE26" s="277">
        <f t="shared" si="9"/>
        <v>115000</v>
      </c>
      <c r="AF26" s="277">
        <f t="shared" ref="AF26:BB26" si="10">AF27+AF28</f>
        <v>115000</v>
      </c>
      <c r="AG26" s="277">
        <f t="shared" si="10"/>
        <v>115000</v>
      </c>
      <c r="AH26" s="277">
        <f t="shared" si="10"/>
        <v>115000</v>
      </c>
      <c r="AI26" s="277">
        <f t="shared" si="10"/>
        <v>115000</v>
      </c>
      <c r="AJ26" s="277">
        <f t="shared" si="10"/>
        <v>115000</v>
      </c>
      <c r="AK26" s="277">
        <f t="shared" si="10"/>
        <v>115000</v>
      </c>
      <c r="AL26" s="277">
        <f t="shared" si="10"/>
        <v>115000</v>
      </c>
      <c r="AM26" s="277">
        <f t="shared" si="10"/>
        <v>115000</v>
      </c>
      <c r="AN26" s="277">
        <f t="shared" si="10"/>
        <v>115000</v>
      </c>
      <c r="AO26" s="277">
        <f t="shared" si="10"/>
        <v>115000</v>
      </c>
      <c r="AP26" s="277">
        <f t="shared" si="10"/>
        <v>115000</v>
      </c>
      <c r="AQ26" s="277">
        <f t="shared" si="10"/>
        <v>115000</v>
      </c>
      <c r="AR26" s="277">
        <f t="shared" si="10"/>
        <v>115000</v>
      </c>
      <c r="AS26" s="277">
        <f t="shared" si="10"/>
        <v>115000</v>
      </c>
      <c r="AT26" s="277">
        <f t="shared" si="10"/>
        <v>115000</v>
      </c>
      <c r="AU26" s="277">
        <f t="shared" si="10"/>
        <v>115000</v>
      </c>
      <c r="AV26" s="277">
        <f t="shared" si="10"/>
        <v>115000</v>
      </c>
      <c r="AW26" s="277">
        <f t="shared" si="10"/>
        <v>115000</v>
      </c>
      <c r="AX26" s="277">
        <f t="shared" si="10"/>
        <v>115000</v>
      </c>
      <c r="AY26" s="277">
        <f t="shared" si="10"/>
        <v>115000</v>
      </c>
      <c r="AZ26" s="277">
        <f t="shared" si="10"/>
        <v>115000</v>
      </c>
      <c r="BA26" s="277">
        <f t="shared" si="10"/>
        <v>115000</v>
      </c>
      <c r="BB26" s="277">
        <f t="shared" si="10"/>
        <v>115000</v>
      </c>
      <c r="BC26" s="557">
        <f t="shared" si="9"/>
        <v>115000</v>
      </c>
    </row>
    <row r="27" spans="1:55" s="59" customFormat="1" ht="12" customHeight="1" x14ac:dyDescent="0.2">
      <c r="B27" s="165" t="str">
        <f>'(0) Assumptions Outflows'!B19</f>
        <v>Cash</v>
      </c>
      <c r="C27" s="542"/>
      <c r="D27" s="231">
        <f t="shared" si="8"/>
        <v>2500000</v>
      </c>
      <c r="E27" s="244"/>
      <c r="F27" s="239">
        <v>50000</v>
      </c>
      <c r="G27" s="239">
        <v>50000</v>
      </c>
      <c r="H27" s="239">
        <v>50000</v>
      </c>
      <c r="I27" s="239">
        <v>50000</v>
      </c>
      <c r="J27" s="239">
        <v>50000</v>
      </c>
      <c r="K27" s="239">
        <v>50000</v>
      </c>
      <c r="L27" s="239">
        <v>50000</v>
      </c>
      <c r="M27" s="239">
        <v>50000</v>
      </c>
      <c r="N27" s="239">
        <v>50000</v>
      </c>
      <c r="O27" s="239">
        <v>50000</v>
      </c>
      <c r="P27" s="239">
        <v>50000</v>
      </c>
      <c r="Q27" s="239">
        <v>50000</v>
      </c>
      <c r="R27" s="239">
        <v>50000</v>
      </c>
      <c r="S27" s="239">
        <v>50000</v>
      </c>
      <c r="T27" s="239">
        <v>50000</v>
      </c>
      <c r="U27" s="239">
        <v>50000</v>
      </c>
      <c r="V27" s="239">
        <v>50000</v>
      </c>
      <c r="W27" s="239">
        <v>50000</v>
      </c>
      <c r="X27" s="239">
        <v>50000</v>
      </c>
      <c r="Y27" s="239">
        <v>50000</v>
      </c>
      <c r="Z27" s="239">
        <v>50000</v>
      </c>
      <c r="AA27" s="239">
        <v>50000</v>
      </c>
      <c r="AB27" s="239">
        <v>50000</v>
      </c>
      <c r="AC27" s="239">
        <v>50000</v>
      </c>
      <c r="AD27" s="239">
        <v>50000</v>
      </c>
      <c r="AE27" s="239">
        <v>50000</v>
      </c>
      <c r="AF27" s="239">
        <v>50000</v>
      </c>
      <c r="AG27" s="239">
        <v>50000</v>
      </c>
      <c r="AH27" s="239">
        <v>50000</v>
      </c>
      <c r="AI27" s="239">
        <v>50000</v>
      </c>
      <c r="AJ27" s="239">
        <v>50000</v>
      </c>
      <c r="AK27" s="239">
        <v>50000</v>
      </c>
      <c r="AL27" s="239">
        <v>50000</v>
      </c>
      <c r="AM27" s="239">
        <v>50000</v>
      </c>
      <c r="AN27" s="239">
        <v>50000</v>
      </c>
      <c r="AO27" s="239">
        <v>50000</v>
      </c>
      <c r="AP27" s="239">
        <v>50000</v>
      </c>
      <c r="AQ27" s="239">
        <v>50000</v>
      </c>
      <c r="AR27" s="239">
        <v>50000</v>
      </c>
      <c r="AS27" s="239">
        <v>50000</v>
      </c>
      <c r="AT27" s="239">
        <v>50000</v>
      </c>
      <c r="AU27" s="239">
        <v>50000</v>
      </c>
      <c r="AV27" s="239">
        <v>50000</v>
      </c>
      <c r="AW27" s="239">
        <v>50000</v>
      </c>
      <c r="AX27" s="239">
        <v>50000</v>
      </c>
      <c r="AY27" s="239">
        <v>50000</v>
      </c>
      <c r="AZ27" s="239">
        <v>50000</v>
      </c>
      <c r="BA27" s="239">
        <v>50000</v>
      </c>
      <c r="BB27" s="239">
        <v>50000</v>
      </c>
      <c r="BC27" s="533">
        <v>50000</v>
      </c>
    </row>
    <row r="28" spans="1:55" s="233" customFormat="1" ht="12" customHeight="1" x14ac:dyDescent="0.2">
      <c r="A28" s="71"/>
      <c r="B28" s="166" t="str">
        <f>'(0) Assumptions Outflows'!B20</f>
        <v>Liquid securities and bank loans</v>
      </c>
      <c r="C28" s="564"/>
      <c r="D28" s="231">
        <f t="shared" si="8"/>
        <v>3250000</v>
      </c>
      <c r="E28" s="71"/>
      <c r="F28" s="273">
        <f>SUM(F29:F32)</f>
        <v>65000</v>
      </c>
      <c r="G28" s="273">
        <f t="shared" ref="G28:BC28" si="11">SUM(G29:G32)</f>
        <v>65000</v>
      </c>
      <c r="H28" s="273">
        <f t="shared" si="11"/>
        <v>65000</v>
      </c>
      <c r="I28" s="273">
        <f t="shared" si="11"/>
        <v>65000</v>
      </c>
      <c r="J28" s="273">
        <f t="shared" si="11"/>
        <v>65000</v>
      </c>
      <c r="K28" s="273">
        <f t="shared" si="11"/>
        <v>65000</v>
      </c>
      <c r="L28" s="273">
        <f t="shared" si="11"/>
        <v>65000</v>
      </c>
      <c r="M28" s="273">
        <f t="shared" si="11"/>
        <v>65000</v>
      </c>
      <c r="N28" s="273">
        <f t="shared" si="11"/>
        <v>65000</v>
      </c>
      <c r="O28" s="273">
        <f t="shared" si="11"/>
        <v>65000</v>
      </c>
      <c r="P28" s="273">
        <f t="shared" si="11"/>
        <v>65000</v>
      </c>
      <c r="Q28" s="273">
        <f t="shared" si="11"/>
        <v>65000</v>
      </c>
      <c r="R28" s="273">
        <f t="shared" si="11"/>
        <v>65000</v>
      </c>
      <c r="S28" s="273">
        <f t="shared" si="11"/>
        <v>65000</v>
      </c>
      <c r="T28" s="273">
        <f t="shared" si="11"/>
        <v>65000</v>
      </c>
      <c r="U28" s="273">
        <f t="shared" si="11"/>
        <v>65000</v>
      </c>
      <c r="V28" s="273">
        <f t="shared" si="11"/>
        <v>65000</v>
      </c>
      <c r="W28" s="273">
        <f t="shared" si="11"/>
        <v>65000</v>
      </c>
      <c r="X28" s="273">
        <f t="shared" si="11"/>
        <v>65000</v>
      </c>
      <c r="Y28" s="273">
        <f t="shared" si="11"/>
        <v>65000</v>
      </c>
      <c r="Z28" s="273">
        <f t="shared" si="11"/>
        <v>65000</v>
      </c>
      <c r="AA28" s="273">
        <f t="shared" si="11"/>
        <v>65000</v>
      </c>
      <c r="AB28" s="273">
        <f t="shared" si="11"/>
        <v>65000</v>
      </c>
      <c r="AC28" s="273">
        <f t="shared" si="11"/>
        <v>65000</v>
      </c>
      <c r="AD28" s="273">
        <f t="shared" si="11"/>
        <v>65000</v>
      </c>
      <c r="AE28" s="273">
        <f t="shared" si="11"/>
        <v>65000</v>
      </c>
      <c r="AF28" s="273">
        <f t="shared" ref="AF28:BB28" si="12">SUM(AF29:AF32)</f>
        <v>65000</v>
      </c>
      <c r="AG28" s="273">
        <f t="shared" si="12"/>
        <v>65000</v>
      </c>
      <c r="AH28" s="273">
        <f t="shared" si="12"/>
        <v>65000</v>
      </c>
      <c r="AI28" s="273">
        <f t="shared" si="12"/>
        <v>65000</v>
      </c>
      <c r="AJ28" s="273">
        <f t="shared" si="12"/>
        <v>65000</v>
      </c>
      <c r="AK28" s="273">
        <f t="shared" si="12"/>
        <v>65000</v>
      </c>
      <c r="AL28" s="273">
        <f t="shared" si="12"/>
        <v>65000</v>
      </c>
      <c r="AM28" s="273">
        <f t="shared" si="12"/>
        <v>65000</v>
      </c>
      <c r="AN28" s="273">
        <f t="shared" si="12"/>
        <v>65000</v>
      </c>
      <c r="AO28" s="273">
        <f t="shared" si="12"/>
        <v>65000</v>
      </c>
      <c r="AP28" s="273">
        <f t="shared" si="12"/>
        <v>65000</v>
      </c>
      <c r="AQ28" s="273">
        <f t="shared" si="12"/>
        <v>65000</v>
      </c>
      <c r="AR28" s="273">
        <f t="shared" si="12"/>
        <v>65000</v>
      </c>
      <c r="AS28" s="273">
        <f t="shared" si="12"/>
        <v>65000</v>
      </c>
      <c r="AT28" s="273">
        <f t="shared" si="12"/>
        <v>65000</v>
      </c>
      <c r="AU28" s="273">
        <f t="shared" si="12"/>
        <v>65000</v>
      </c>
      <c r="AV28" s="273">
        <f t="shared" si="12"/>
        <v>65000</v>
      </c>
      <c r="AW28" s="273">
        <f t="shared" si="12"/>
        <v>65000</v>
      </c>
      <c r="AX28" s="273">
        <f t="shared" si="12"/>
        <v>65000</v>
      </c>
      <c r="AY28" s="273">
        <f t="shared" si="12"/>
        <v>65000</v>
      </c>
      <c r="AZ28" s="273">
        <f t="shared" si="12"/>
        <v>65000</v>
      </c>
      <c r="BA28" s="273">
        <f t="shared" si="12"/>
        <v>65000</v>
      </c>
      <c r="BB28" s="273">
        <f t="shared" si="12"/>
        <v>65000</v>
      </c>
      <c r="BC28" s="366">
        <f t="shared" si="11"/>
        <v>65000</v>
      </c>
    </row>
    <row r="29" spans="1:55" s="233" customFormat="1" ht="12" customHeight="1" x14ac:dyDescent="0.2">
      <c r="A29" s="71"/>
      <c r="B29" s="168" t="str">
        <f>'(0) Assumptions Outflows'!B21</f>
        <v>Securities and bank loans eligible for collateralized borrowing from relevant central banks</v>
      </c>
      <c r="C29" s="567"/>
      <c r="D29" s="231">
        <f t="shared" si="8"/>
        <v>1500000</v>
      </c>
      <c r="E29" s="71"/>
      <c r="F29" s="239">
        <v>30000</v>
      </c>
      <c r="G29" s="239">
        <v>30000</v>
      </c>
      <c r="H29" s="239">
        <v>30000</v>
      </c>
      <c r="I29" s="239">
        <v>30000</v>
      </c>
      <c r="J29" s="239">
        <v>30000</v>
      </c>
      <c r="K29" s="239">
        <v>30000</v>
      </c>
      <c r="L29" s="239">
        <v>30000</v>
      </c>
      <c r="M29" s="239">
        <v>30000</v>
      </c>
      <c r="N29" s="239">
        <v>30000</v>
      </c>
      <c r="O29" s="239">
        <v>30000</v>
      </c>
      <c r="P29" s="239">
        <v>30000</v>
      </c>
      <c r="Q29" s="239">
        <v>30000</v>
      </c>
      <c r="R29" s="239">
        <v>30000</v>
      </c>
      <c r="S29" s="239">
        <v>30000</v>
      </c>
      <c r="T29" s="239">
        <v>30000</v>
      </c>
      <c r="U29" s="239">
        <v>30000</v>
      </c>
      <c r="V29" s="239">
        <v>30000</v>
      </c>
      <c r="W29" s="239">
        <v>30000</v>
      </c>
      <c r="X29" s="239">
        <v>30000</v>
      </c>
      <c r="Y29" s="239">
        <v>30000</v>
      </c>
      <c r="Z29" s="239">
        <v>30000</v>
      </c>
      <c r="AA29" s="239">
        <v>30000</v>
      </c>
      <c r="AB29" s="239">
        <v>30000</v>
      </c>
      <c r="AC29" s="239">
        <v>30000</v>
      </c>
      <c r="AD29" s="239">
        <v>30000</v>
      </c>
      <c r="AE29" s="239">
        <v>30000</v>
      </c>
      <c r="AF29" s="239">
        <v>30000</v>
      </c>
      <c r="AG29" s="239">
        <v>30000</v>
      </c>
      <c r="AH29" s="239">
        <v>30000</v>
      </c>
      <c r="AI29" s="239">
        <v>30000</v>
      </c>
      <c r="AJ29" s="239">
        <v>30000</v>
      </c>
      <c r="AK29" s="239">
        <v>30000</v>
      </c>
      <c r="AL29" s="239">
        <v>30000</v>
      </c>
      <c r="AM29" s="239">
        <v>30000</v>
      </c>
      <c r="AN29" s="239">
        <v>30000</v>
      </c>
      <c r="AO29" s="239">
        <v>30000</v>
      </c>
      <c r="AP29" s="239">
        <v>30000</v>
      </c>
      <c r="AQ29" s="239">
        <v>30000</v>
      </c>
      <c r="AR29" s="239">
        <v>30000</v>
      </c>
      <c r="AS29" s="239">
        <v>30000</v>
      </c>
      <c r="AT29" s="239">
        <v>30000</v>
      </c>
      <c r="AU29" s="239">
        <v>30000</v>
      </c>
      <c r="AV29" s="239">
        <v>30000</v>
      </c>
      <c r="AW29" s="239">
        <v>30000</v>
      </c>
      <c r="AX29" s="239">
        <v>30000</v>
      </c>
      <c r="AY29" s="239">
        <v>30000</v>
      </c>
      <c r="AZ29" s="239">
        <v>30000</v>
      </c>
      <c r="BA29" s="239">
        <v>30000</v>
      </c>
      <c r="BB29" s="239">
        <v>30000</v>
      </c>
      <c r="BC29" s="533">
        <v>30000</v>
      </c>
    </row>
    <row r="30" spans="1:55" s="233" customFormat="1" ht="12" customHeight="1" x14ac:dyDescent="0.2">
      <c r="A30" s="71"/>
      <c r="B30" s="168" t="str">
        <f>'(0) Assumptions Outflows'!B22</f>
        <v>Securities and loans that can be mobilized for secured funding (e.g., repo)</v>
      </c>
      <c r="C30" s="542"/>
      <c r="D30" s="231">
        <f t="shared" si="8"/>
        <v>1000000</v>
      </c>
      <c r="E30" s="71"/>
      <c r="F30" s="239">
        <v>20000</v>
      </c>
      <c r="G30" s="239">
        <v>20000</v>
      </c>
      <c r="H30" s="239">
        <v>20000</v>
      </c>
      <c r="I30" s="239">
        <v>20000</v>
      </c>
      <c r="J30" s="239">
        <v>20000</v>
      </c>
      <c r="K30" s="239">
        <v>20000</v>
      </c>
      <c r="L30" s="239">
        <v>20000</v>
      </c>
      <c r="M30" s="239">
        <v>20000</v>
      </c>
      <c r="N30" s="239">
        <v>20000</v>
      </c>
      <c r="O30" s="239">
        <v>20000</v>
      </c>
      <c r="P30" s="239">
        <v>20000</v>
      </c>
      <c r="Q30" s="239">
        <v>20000</v>
      </c>
      <c r="R30" s="239">
        <v>20000</v>
      </c>
      <c r="S30" s="239">
        <v>20000</v>
      </c>
      <c r="T30" s="239">
        <v>20000</v>
      </c>
      <c r="U30" s="239">
        <v>20000</v>
      </c>
      <c r="V30" s="239">
        <v>20000</v>
      </c>
      <c r="W30" s="239">
        <v>20000</v>
      </c>
      <c r="X30" s="239">
        <v>20000</v>
      </c>
      <c r="Y30" s="239">
        <v>20000</v>
      </c>
      <c r="Z30" s="239">
        <v>20000</v>
      </c>
      <c r="AA30" s="239">
        <v>20000</v>
      </c>
      <c r="AB30" s="239">
        <v>20000</v>
      </c>
      <c r="AC30" s="239">
        <v>20000</v>
      </c>
      <c r="AD30" s="239">
        <v>20000</v>
      </c>
      <c r="AE30" s="239">
        <v>20000</v>
      </c>
      <c r="AF30" s="239">
        <v>20000</v>
      </c>
      <c r="AG30" s="239">
        <v>20000</v>
      </c>
      <c r="AH30" s="239">
        <v>20000</v>
      </c>
      <c r="AI30" s="239">
        <v>20000</v>
      </c>
      <c r="AJ30" s="239">
        <v>20000</v>
      </c>
      <c r="AK30" s="239">
        <v>20000</v>
      </c>
      <c r="AL30" s="239">
        <v>20000</v>
      </c>
      <c r="AM30" s="239">
        <v>20000</v>
      </c>
      <c r="AN30" s="239">
        <v>20000</v>
      </c>
      <c r="AO30" s="239">
        <v>20000</v>
      </c>
      <c r="AP30" s="239">
        <v>20000</v>
      </c>
      <c r="AQ30" s="239">
        <v>20000</v>
      </c>
      <c r="AR30" s="239">
        <v>20000</v>
      </c>
      <c r="AS30" s="239">
        <v>20000</v>
      </c>
      <c r="AT30" s="239">
        <v>20000</v>
      </c>
      <c r="AU30" s="239">
        <v>20000</v>
      </c>
      <c r="AV30" s="239">
        <v>20000</v>
      </c>
      <c r="AW30" s="239">
        <v>20000</v>
      </c>
      <c r="AX30" s="239">
        <v>20000</v>
      </c>
      <c r="AY30" s="239">
        <v>20000</v>
      </c>
      <c r="AZ30" s="239">
        <v>20000</v>
      </c>
      <c r="BA30" s="239">
        <v>20000</v>
      </c>
      <c r="BB30" s="239">
        <v>20000</v>
      </c>
      <c r="BC30" s="533">
        <v>20000</v>
      </c>
    </row>
    <row r="31" spans="1:55" s="233" customFormat="1" ht="12" customHeight="1" x14ac:dyDescent="0.2">
      <c r="A31" s="71"/>
      <c r="B31" s="167" t="str">
        <f>'(0) Assumptions Outflows'!B23</f>
        <v>Marketable securities</v>
      </c>
      <c r="C31" s="542"/>
      <c r="D31" s="231">
        <f t="shared" si="8"/>
        <v>500000</v>
      </c>
      <c r="E31" s="71"/>
      <c r="F31" s="239">
        <v>10000</v>
      </c>
      <c r="G31" s="239">
        <v>10000</v>
      </c>
      <c r="H31" s="239">
        <v>10000</v>
      </c>
      <c r="I31" s="239">
        <v>10000</v>
      </c>
      <c r="J31" s="239">
        <v>10000</v>
      </c>
      <c r="K31" s="239">
        <v>10000</v>
      </c>
      <c r="L31" s="239">
        <v>10000</v>
      </c>
      <c r="M31" s="239">
        <v>10000</v>
      </c>
      <c r="N31" s="239">
        <v>10000</v>
      </c>
      <c r="O31" s="239">
        <v>10000</v>
      </c>
      <c r="P31" s="239">
        <v>10000</v>
      </c>
      <c r="Q31" s="239">
        <v>10000</v>
      </c>
      <c r="R31" s="239">
        <v>10000</v>
      </c>
      <c r="S31" s="239">
        <v>10000</v>
      </c>
      <c r="T31" s="239">
        <v>10000</v>
      </c>
      <c r="U31" s="239">
        <v>10000</v>
      </c>
      <c r="V31" s="239">
        <v>10000</v>
      </c>
      <c r="W31" s="239">
        <v>10000</v>
      </c>
      <c r="X31" s="239">
        <v>10000</v>
      </c>
      <c r="Y31" s="239">
        <v>10000</v>
      </c>
      <c r="Z31" s="239">
        <v>10000</v>
      </c>
      <c r="AA31" s="239">
        <v>10000</v>
      </c>
      <c r="AB31" s="239">
        <v>10000</v>
      </c>
      <c r="AC31" s="239">
        <v>10000</v>
      </c>
      <c r="AD31" s="239">
        <v>10000</v>
      </c>
      <c r="AE31" s="239">
        <v>10000</v>
      </c>
      <c r="AF31" s="239">
        <v>10000</v>
      </c>
      <c r="AG31" s="239">
        <v>10000</v>
      </c>
      <c r="AH31" s="239">
        <v>10000</v>
      </c>
      <c r="AI31" s="239">
        <v>10000</v>
      </c>
      <c r="AJ31" s="239">
        <v>10000</v>
      </c>
      <c r="AK31" s="239">
        <v>10000</v>
      </c>
      <c r="AL31" s="239">
        <v>10000</v>
      </c>
      <c r="AM31" s="239">
        <v>10000</v>
      </c>
      <c r="AN31" s="239">
        <v>10000</v>
      </c>
      <c r="AO31" s="239">
        <v>10000</v>
      </c>
      <c r="AP31" s="239">
        <v>10000</v>
      </c>
      <c r="AQ31" s="239">
        <v>10000</v>
      </c>
      <c r="AR31" s="239">
        <v>10000</v>
      </c>
      <c r="AS31" s="239">
        <v>10000</v>
      </c>
      <c r="AT31" s="239">
        <v>10000</v>
      </c>
      <c r="AU31" s="239">
        <v>10000</v>
      </c>
      <c r="AV31" s="239">
        <v>10000</v>
      </c>
      <c r="AW31" s="239">
        <v>10000</v>
      </c>
      <c r="AX31" s="239">
        <v>10000</v>
      </c>
      <c r="AY31" s="239">
        <v>10000</v>
      </c>
      <c r="AZ31" s="239">
        <v>10000</v>
      </c>
      <c r="BA31" s="239">
        <v>10000</v>
      </c>
      <c r="BB31" s="239">
        <v>10000</v>
      </c>
      <c r="BC31" s="533">
        <v>10000</v>
      </c>
    </row>
    <row r="32" spans="1:55" s="233" customFormat="1" ht="12" customHeight="1" x14ac:dyDescent="0.2">
      <c r="A32" s="71"/>
      <c r="B32" s="167" t="str">
        <f>'(0) Assumptions Outflows'!B24</f>
        <v>Potentially re-usable securities received as collateral</v>
      </c>
      <c r="C32" s="544"/>
      <c r="D32" s="246">
        <f t="shared" si="8"/>
        <v>250000</v>
      </c>
      <c r="E32" s="71"/>
      <c r="F32" s="239">
        <v>5000</v>
      </c>
      <c r="G32" s="239">
        <v>5000</v>
      </c>
      <c r="H32" s="239">
        <v>5000</v>
      </c>
      <c r="I32" s="239">
        <v>5000</v>
      </c>
      <c r="J32" s="239">
        <v>5000</v>
      </c>
      <c r="K32" s="239">
        <v>5000</v>
      </c>
      <c r="L32" s="239">
        <v>5000</v>
      </c>
      <c r="M32" s="239">
        <v>5000</v>
      </c>
      <c r="N32" s="239">
        <v>5000</v>
      </c>
      <c r="O32" s="239">
        <v>5000</v>
      </c>
      <c r="P32" s="239">
        <v>5000</v>
      </c>
      <c r="Q32" s="239">
        <v>5000</v>
      </c>
      <c r="R32" s="239">
        <v>5000</v>
      </c>
      <c r="S32" s="239">
        <v>5000</v>
      </c>
      <c r="T32" s="239">
        <v>5000</v>
      </c>
      <c r="U32" s="239">
        <v>5000</v>
      </c>
      <c r="V32" s="239">
        <v>5000</v>
      </c>
      <c r="W32" s="239">
        <v>5000</v>
      </c>
      <c r="X32" s="239">
        <v>5000</v>
      </c>
      <c r="Y32" s="239">
        <v>5000</v>
      </c>
      <c r="Z32" s="239">
        <v>5000</v>
      </c>
      <c r="AA32" s="239">
        <v>5000</v>
      </c>
      <c r="AB32" s="239">
        <v>5000</v>
      </c>
      <c r="AC32" s="239">
        <v>5000</v>
      </c>
      <c r="AD32" s="239">
        <v>5000</v>
      </c>
      <c r="AE32" s="239">
        <v>5000</v>
      </c>
      <c r="AF32" s="239">
        <v>5000</v>
      </c>
      <c r="AG32" s="239">
        <v>5000</v>
      </c>
      <c r="AH32" s="239">
        <v>5000</v>
      </c>
      <c r="AI32" s="239">
        <v>5000</v>
      </c>
      <c r="AJ32" s="239">
        <v>5000</v>
      </c>
      <c r="AK32" s="239">
        <v>5000</v>
      </c>
      <c r="AL32" s="239">
        <v>5000</v>
      </c>
      <c r="AM32" s="239">
        <v>5000</v>
      </c>
      <c r="AN32" s="239">
        <v>5000</v>
      </c>
      <c r="AO32" s="239">
        <v>5000</v>
      </c>
      <c r="AP32" s="239">
        <v>5000</v>
      </c>
      <c r="AQ32" s="239">
        <v>5000</v>
      </c>
      <c r="AR32" s="239">
        <v>5000</v>
      </c>
      <c r="AS32" s="239">
        <v>5000</v>
      </c>
      <c r="AT32" s="239">
        <v>5000</v>
      </c>
      <c r="AU32" s="239">
        <v>5000</v>
      </c>
      <c r="AV32" s="239">
        <v>5000</v>
      </c>
      <c r="AW32" s="239">
        <v>5000</v>
      </c>
      <c r="AX32" s="239">
        <v>5000</v>
      </c>
      <c r="AY32" s="239">
        <v>5000</v>
      </c>
      <c r="AZ32" s="239">
        <v>5000</v>
      </c>
      <c r="BA32" s="239">
        <v>5000</v>
      </c>
      <c r="BB32" s="239">
        <v>5000</v>
      </c>
      <c r="BC32" s="533">
        <v>5000</v>
      </c>
    </row>
    <row r="33" spans="1:55" ht="12" customHeight="1" x14ac:dyDescent="0.2">
      <c r="A33" s="13"/>
      <c r="B33" s="191"/>
      <c r="C33" s="539"/>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539"/>
      <c r="D34" s="105">
        <f t="shared" ref="D34:D40" si="13">SUM(F34:BC34)</f>
        <v>12500000</v>
      </c>
      <c r="E34" s="13"/>
      <c r="F34" s="277">
        <f>F35+F36</f>
        <v>250000</v>
      </c>
      <c r="G34" s="277">
        <f t="shared" ref="G34:BC34" si="14">G35+G36</f>
        <v>250000</v>
      </c>
      <c r="H34" s="277">
        <f t="shared" si="14"/>
        <v>250000</v>
      </c>
      <c r="I34" s="277">
        <f t="shared" si="14"/>
        <v>250000</v>
      </c>
      <c r="J34" s="277">
        <f t="shared" si="14"/>
        <v>250000</v>
      </c>
      <c r="K34" s="277">
        <f t="shared" si="14"/>
        <v>250000</v>
      </c>
      <c r="L34" s="277">
        <f t="shared" si="14"/>
        <v>250000</v>
      </c>
      <c r="M34" s="277">
        <f t="shared" si="14"/>
        <v>250000</v>
      </c>
      <c r="N34" s="277">
        <f t="shared" si="14"/>
        <v>250000</v>
      </c>
      <c r="O34" s="277">
        <f t="shared" si="14"/>
        <v>250000</v>
      </c>
      <c r="P34" s="277">
        <f t="shared" si="14"/>
        <v>250000</v>
      </c>
      <c r="Q34" s="277">
        <f t="shared" si="14"/>
        <v>250000</v>
      </c>
      <c r="R34" s="277">
        <f t="shared" si="14"/>
        <v>250000</v>
      </c>
      <c r="S34" s="277">
        <f t="shared" si="14"/>
        <v>250000</v>
      </c>
      <c r="T34" s="277">
        <f t="shared" si="14"/>
        <v>250000</v>
      </c>
      <c r="U34" s="277">
        <f t="shared" si="14"/>
        <v>250000</v>
      </c>
      <c r="V34" s="277">
        <f t="shared" si="14"/>
        <v>250000</v>
      </c>
      <c r="W34" s="277">
        <f t="shared" si="14"/>
        <v>250000</v>
      </c>
      <c r="X34" s="277">
        <f t="shared" si="14"/>
        <v>250000</v>
      </c>
      <c r="Y34" s="277">
        <f t="shared" si="14"/>
        <v>250000</v>
      </c>
      <c r="Z34" s="277">
        <f t="shared" si="14"/>
        <v>250000</v>
      </c>
      <c r="AA34" s="277">
        <f t="shared" si="14"/>
        <v>250000</v>
      </c>
      <c r="AB34" s="277">
        <f t="shared" si="14"/>
        <v>250000</v>
      </c>
      <c r="AC34" s="277">
        <f t="shared" si="14"/>
        <v>250000</v>
      </c>
      <c r="AD34" s="277">
        <f t="shared" si="14"/>
        <v>250000</v>
      </c>
      <c r="AE34" s="277">
        <f t="shared" si="14"/>
        <v>250000</v>
      </c>
      <c r="AF34" s="277">
        <f t="shared" ref="AF34:BB34" si="15">AF35+AF36</f>
        <v>250000</v>
      </c>
      <c r="AG34" s="277">
        <f t="shared" si="15"/>
        <v>250000</v>
      </c>
      <c r="AH34" s="277">
        <f t="shared" si="15"/>
        <v>250000</v>
      </c>
      <c r="AI34" s="277">
        <f t="shared" si="15"/>
        <v>250000</v>
      </c>
      <c r="AJ34" s="277">
        <f t="shared" si="15"/>
        <v>250000</v>
      </c>
      <c r="AK34" s="277">
        <f t="shared" si="15"/>
        <v>250000</v>
      </c>
      <c r="AL34" s="277">
        <f t="shared" si="15"/>
        <v>250000</v>
      </c>
      <c r="AM34" s="277">
        <f t="shared" si="15"/>
        <v>250000</v>
      </c>
      <c r="AN34" s="277">
        <f t="shared" si="15"/>
        <v>250000</v>
      </c>
      <c r="AO34" s="277">
        <f t="shared" si="15"/>
        <v>250000</v>
      </c>
      <c r="AP34" s="277">
        <f t="shared" si="15"/>
        <v>250000</v>
      </c>
      <c r="AQ34" s="277">
        <f t="shared" si="15"/>
        <v>250000</v>
      </c>
      <c r="AR34" s="277">
        <f t="shared" si="15"/>
        <v>250000</v>
      </c>
      <c r="AS34" s="277">
        <f t="shared" si="15"/>
        <v>250000</v>
      </c>
      <c r="AT34" s="277">
        <f t="shared" si="15"/>
        <v>250000</v>
      </c>
      <c r="AU34" s="277">
        <f t="shared" si="15"/>
        <v>250000</v>
      </c>
      <c r="AV34" s="277">
        <f t="shared" si="15"/>
        <v>250000</v>
      </c>
      <c r="AW34" s="277">
        <f t="shared" si="15"/>
        <v>250000</v>
      </c>
      <c r="AX34" s="277">
        <f t="shared" si="15"/>
        <v>250000</v>
      </c>
      <c r="AY34" s="277">
        <f t="shared" si="15"/>
        <v>250000</v>
      </c>
      <c r="AZ34" s="277">
        <f t="shared" si="15"/>
        <v>250000</v>
      </c>
      <c r="BA34" s="277">
        <f t="shared" si="15"/>
        <v>250000</v>
      </c>
      <c r="BB34" s="277">
        <f t="shared" si="15"/>
        <v>250000</v>
      </c>
      <c r="BC34" s="557">
        <f t="shared" si="14"/>
        <v>250000</v>
      </c>
    </row>
    <row r="35" spans="1:55" s="233" customFormat="1" ht="12" customHeight="1" x14ac:dyDescent="0.2">
      <c r="A35" s="71"/>
      <c r="B35" s="165" t="str">
        <f>'(0) Assumptions Outflows'!B27</f>
        <v>Cash</v>
      </c>
      <c r="C35" s="542"/>
      <c r="D35" s="231">
        <f t="shared" si="13"/>
        <v>2500000</v>
      </c>
      <c r="E35" s="71"/>
      <c r="F35" s="239">
        <v>50000</v>
      </c>
      <c r="G35" s="239">
        <v>50000</v>
      </c>
      <c r="H35" s="239">
        <v>50000</v>
      </c>
      <c r="I35" s="239">
        <v>50000</v>
      </c>
      <c r="J35" s="239">
        <v>50000</v>
      </c>
      <c r="K35" s="239">
        <v>50000</v>
      </c>
      <c r="L35" s="239">
        <v>50000</v>
      </c>
      <c r="M35" s="239">
        <v>50000</v>
      </c>
      <c r="N35" s="239">
        <v>50000</v>
      </c>
      <c r="O35" s="239">
        <v>50000</v>
      </c>
      <c r="P35" s="239">
        <v>50000</v>
      </c>
      <c r="Q35" s="239">
        <v>50000</v>
      </c>
      <c r="R35" s="239">
        <v>50000</v>
      </c>
      <c r="S35" s="239">
        <v>50000</v>
      </c>
      <c r="T35" s="239">
        <v>50000</v>
      </c>
      <c r="U35" s="239">
        <v>50000</v>
      </c>
      <c r="V35" s="239">
        <v>50000</v>
      </c>
      <c r="W35" s="239">
        <v>50000</v>
      </c>
      <c r="X35" s="239">
        <v>50000</v>
      </c>
      <c r="Y35" s="239">
        <v>50000</v>
      </c>
      <c r="Z35" s="239">
        <v>50000</v>
      </c>
      <c r="AA35" s="239">
        <v>50000</v>
      </c>
      <c r="AB35" s="239">
        <v>50000</v>
      </c>
      <c r="AC35" s="239">
        <v>50000</v>
      </c>
      <c r="AD35" s="239">
        <v>50000</v>
      </c>
      <c r="AE35" s="239">
        <v>50000</v>
      </c>
      <c r="AF35" s="239">
        <v>50000</v>
      </c>
      <c r="AG35" s="239">
        <v>50000</v>
      </c>
      <c r="AH35" s="239">
        <v>50000</v>
      </c>
      <c r="AI35" s="239">
        <v>50000</v>
      </c>
      <c r="AJ35" s="239">
        <v>50000</v>
      </c>
      <c r="AK35" s="239">
        <v>50000</v>
      </c>
      <c r="AL35" s="239">
        <v>50000</v>
      </c>
      <c r="AM35" s="239">
        <v>50000</v>
      </c>
      <c r="AN35" s="239">
        <v>50000</v>
      </c>
      <c r="AO35" s="239">
        <v>50000</v>
      </c>
      <c r="AP35" s="239">
        <v>50000</v>
      </c>
      <c r="AQ35" s="239">
        <v>50000</v>
      </c>
      <c r="AR35" s="239">
        <v>50000</v>
      </c>
      <c r="AS35" s="239">
        <v>50000</v>
      </c>
      <c r="AT35" s="239">
        <v>50000</v>
      </c>
      <c r="AU35" s="239">
        <v>50000</v>
      </c>
      <c r="AV35" s="239">
        <v>50000</v>
      </c>
      <c r="AW35" s="239">
        <v>50000</v>
      </c>
      <c r="AX35" s="239">
        <v>50000</v>
      </c>
      <c r="AY35" s="239">
        <v>50000</v>
      </c>
      <c r="AZ35" s="239">
        <v>50000</v>
      </c>
      <c r="BA35" s="239">
        <v>50000</v>
      </c>
      <c r="BB35" s="239">
        <v>50000</v>
      </c>
      <c r="BC35" s="533">
        <v>50000</v>
      </c>
    </row>
    <row r="36" spans="1:55" s="233" customFormat="1" ht="12" customHeight="1" x14ac:dyDescent="0.2">
      <c r="A36" s="71"/>
      <c r="B36" s="166" t="str">
        <f>'(0) Assumptions Outflows'!B28</f>
        <v>Liquid securities and bank loans</v>
      </c>
      <c r="C36" s="539"/>
      <c r="D36" s="231">
        <f t="shared" si="13"/>
        <v>10000000</v>
      </c>
      <c r="E36" s="71"/>
      <c r="F36" s="273">
        <f>SUM(F37:F40)</f>
        <v>200000</v>
      </c>
      <c r="G36" s="273">
        <f t="shared" ref="G36:BC36" si="16">SUM(G37:G40)</f>
        <v>200000</v>
      </c>
      <c r="H36" s="273">
        <f t="shared" si="16"/>
        <v>200000</v>
      </c>
      <c r="I36" s="273">
        <f t="shared" si="16"/>
        <v>200000</v>
      </c>
      <c r="J36" s="273">
        <f t="shared" si="16"/>
        <v>200000</v>
      </c>
      <c r="K36" s="273">
        <f t="shared" si="16"/>
        <v>200000</v>
      </c>
      <c r="L36" s="273">
        <f t="shared" si="16"/>
        <v>200000</v>
      </c>
      <c r="M36" s="273">
        <f t="shared" si="16"/>
        <v>200000</v>
      </c>
      <c r="N36" s="273">
        <f t="shared" si="16"/>
        <v>200000</v>
      </c>
      <c r="O36" s="273">
        <f t="shared" si="16"/>
        <v>200000</v>
      </c>
      <c r="P36" s="273">
        <f t="shared" si="16"/>
        <v>200000</v>
      </c>
      <c r="Q36" s="273">
        <f t="shared" si="16"/>
        <v>200000</v>
      </c>
      <c r="R36" s="273">
        <f t="shared" si="16"/>
        <v>200000</v>
      </c>
      <c r="S36" s="273">
        <f t="shared" si="16"/>
        <v>200000</v>
      </c>
      <c r="T36" s="273">
        <f t="shared" si="16"/>
        <v>200000</v>
      </c>
      <c r="U36" s="273">
        <f t="shared" si="16"/>
        <v>200000</v>
      </c>
      <c r="V36" s="273">
        <f t="shared" si="16"/>
        <v>200000</v>
      </c>
      <c r="W36" s="273">
        <f t="shared" si="16"/>
        <v>200000</v>
      </c>
      <c r="X36" s="273">
        <f t="shared" si="16"/>
        <v>200000</v>
      </c>
      <c r="Y36" s="273">
        <f t="shared" si="16"/>
        <v>200000</v>
      </c>
      <c r="Z36" s="273">
        <f t="shared" si="16"/>
        <v>200000</v>
      </c>
      <c r="AA36" s="273">
        <f t="shared" si="16"/>
        <v>200000</v>
      </c>
      <c r="AB36" s="273">
        <f t="shared" si="16"/>
        <v>200000</v>
      </c>
      <c r="AC36" s="273">
        <f t="shared" si="16"/>
        <v>200000</v>
      </c>
      <c r="AD36" s="273">
        <f t="shared" si="16"/>
        <v>200000</v>
      </c>
      <c r="AE36" s="273">
        <f t="shared" si="16"/>
        <v>200000</v>
      </c>
      <c r="AF36" s="273">
        <f t="shared" ref="AF36:BB36" si="17">SUM(AF37:AF40)</f>
        <v>200000</v>
      </c>
      <c r="AG36" s="273">
        <f t="shared" si="17"/>
        <v>200000</v>
      </c>
      <c r="AH36" s="273">
        <f t="shared" si="17"/>
        <v>200000</v>
      </c>
      <c r="AI36" s="273">
        <f t="shared" si="17"/>
        <v>200000</v>
      </c>
      <c r="AJ36" s="273">
        <f t="shared" si="17"/>
        <v>200000</v>
      </c>
      <c r="AK36" s="273">
        <f t="shared" si="17"/>
        <v>200000</v>
      </c>
      <c r="AL36" s="273">
        <f t="shared" si="17"/>
        <v>200000</v>
      </c>
      <c r="AM36" s="273">
        <f t="shared" si="17"/>
        <v>200000</v>
      </c>
      <c r="AN36" s="273">
        <f t="shared" si="17"/>
        <v>200000</v>
      </c>
      <c r="AO36" s="273">
        <f t="shared" si="17"/>
        <v>200000</v>
      </c>
      <c r="AP36" s="273">
        <f t="shared" si="17"/>
        <v>200000</v>
      </c>
      <c r="AQ36" s="273">
        <f t="shared" si="17"/>
        <v>200000</v>
      </c>
      <c r="AR36" s="273">
        <f t="shared" si="17"/>
        <v>200000</v>
      </c>
      <c r="AS36" s="273">
        <f t="shared" si="17"/>
        <v>200000</v>
      </c>
      <c r="AT36" s="273">
        <f t="shared" si="17"/>
        <v>200000</v>
      </c>
      <c r="AU36" s="273">
        <f t="shared" si="17"/>
        <v>200000</v>
      </c>
      <c r="AV36" s="273">
        <f t="shared" si="17"/>
        <v>200000</v>
      </c>
      <c r="AW36" s="273">
        <f t="shared" si="17"/>
        <v>200000</v>
      </c>
      <c r="AX36" s="273">
        <f t="shared" si="17"/>
        <v>200000</v>
      </c>
      <c r="AY36" s="273">
        <f t="shared" si="17"/>
        <v>200000</v>
      </c>
      <c r="AZ36" s="273">
        <f t="shared" si="17"/>
        <v>200000</v>
      </c>
      <c r="BA36" s="273">
        <f t="shared" si="17"/>
        <v>200000</v>
      </c>
      <c r="BB36" s="273">
        <f t="shared" si="17"/>
        <v>200000</v>
      </c>
      <c r="BC36" s="366">
        <f t="shared" si="16"/>
        <v>200000</v>
      </c>
    </row>
    <row r="37" spans="1:55" s="233" customFormat="1" ht="12" customHeight="1" x14ac:dyDescent="0.2">
      <c r="A37" s="71"/>
      <c r="B37" s="168" t="str">
        <f>'(0) Assumptions Outflows'!B29</f>
        <v>Securities and bank loans eligible for collateralized borrowing from relevant central banks</v>
      </c>
      <c r="C37" s="542"/>
      <c r="D37" s="231">
        <f t="shared" si="13"/>
        <v>2500000</v>
      </c>
      <c r="E37" s="71"/>
      <c r="F37" s="239">
        <v>50000</v>
      </c>
      <c r="G37" s="239">
        <v>50000</v>
      </c>
      <c r="H37" s="239">
        <v>50000</v>
      </c>
      <c r="I37" s="239">
        <v>50000</v>
      </c>
      <c r="J37" s="239">
        <v>50000</v>
      </c>
      <c r="K37" s="239">
        <v>50000</v>
      </c>
      <c r="L37" s="239">
        <v>50000</v>
      </c>
      <c r="M37" s="239">
        <v>50000</v>
      </c>
      <c r="N37" s="239">
        <v>50000</v>
      </c>
      <c r="O37" s="239">
        <v>50000</v>
      </c>
      <c r="P37" s="239">
        <v>50000</v>
      </c>
      <c r="Q37" s="239">
        <v>50000</v>
      </c>
      <c r="R37" s="239">
        <v>50000</v>
      </c>
      <c r="S37" s="239">
        <v>50000</v>
      </c>
      <c r="T37" s="239">
        <v>50000</v>
      </c>
      <c r="U37" s="239">
        <v>50000</v>
      </c>
      <c r="V37" s="239">
        <v>50000</v>
      </c>
      <c r="W37" s="239">
        <v>50000</v>
      </c>
      <c r="X37" s="239">
        <v>50000</v>
      </c>
      <c r="Y37" s="239">
        <v>50000</v>
      </c>
      <c r="Z37" s="239">
        <v>50000</v>
      </c>
      <c r="AA37" s="239">
        <v>50000</v>
      </c>
      <c r="AB37" s="239">
        <v>50000</v>
      </c>
      <c r="AC37" s="239">
        <v>50000</v>
      </c>
      <c r="AD37" s="239">
        <v>50000</v>
      </c>
      <c r="AE37" s="239">
        <v>50000</v>
      </c>
      <c r="AF37" s="239">
        <v>50000</v>
      </c>
      <c r="AG37" s="239">
        <v>50000</v>
      </c>
      <c r="AH37" s="239">
        <v>50000</v>
      </c>
      <c r="AI37" s="239">
        <v>50000</v>
      </c>
      <c r="AJ37" s="239">
        <v>50000</v>
      </c>
      <c r="AK37" s="239">
        <v>50000</v>
      </c>
      <c r="AL37" s="239">
        <v>50000</v>
      </c>
      <c r="AM37" s="239">
        <v>50000</v>
      </c>
      <c r="AN37" s="239">
        <v>50000</v>
      </c>
      <c r="AO37" s="239">
        <v>50000</v>
      </c>
      <c r="AP37" s="239">
        <v>50000</v>
      </c>
      <c r="AQ37" s="239">
        <v>50000</v>
      </c>
      <c r="AR37" s="239">
        <v>50000</v>
      </c>
      <c r="AS37" s="239">
        <v>50000</v>
      </c>
      <c r="AT37" s="239">
        <v>50000</v>
      </c>
      <c r="AU37" s="239">
        <v>50000</v>
      </c>
      <c r="AV37" s="239">
        <v>50000</v>
      </c>
      <c r="AW37" s="239">
        <v>50000</v>
      </c>
      <c r="AX37" s="239">
        <v>50000</v>
      </c>
      <c r="AY37" s="239">
        <v>50000</v>
      </c>
      <c r="AZ37" s="239">
        <v>50000</v>
      </c>
      <c r="BA37" s="239">
        <v>50000</v>
      </c>
      <c r="BB37" s="239">
        <v>50000</v>
      </c>
      <c r="BC37" s="533">
        <v>50000</v>
      </c>
    </row>
    <row r="38" spans="1:55" s="233" customFormat="1" ht="12" customHeight="1" x14ac:dyDescent="0.2">
      <c r="A38" s="71"/>
      <c r="B38" s="168" t="str">
        <f>'(0) Assumptions Outflows'!B30</f>
        <v>Securities and loans that can be mobilized for secured funding (e.g., repo)</v>
      </c>
      <c r="C38" s="568"/>
      <c r="D38" s="231">
        <f t="shared" si="13"/>
        <v>2500000</v>
      </c>
      <c r="E38" s="71"/>
      <c r="F38" s="239">
        <v>50000</v>
      </c>
      <c r="G38" s="239">
        <v>50000</v>
      </c>
      <c r="H38" s="239">
        <v>50000</v>
      </c>
      <c r="I38" s="239">
        <v>50000</v>
      </c>
      <c r="J38" s="239">
        <v>50000</v>
      </c>
      <c r="K38" s="239">
        <v>50000</v>
      </c>
      <c r="L38" s="239">
        <v>50000</v>
      </c>
      <c r="M38" s="239">
        <v>50000</v>
      </c>
      <c r="N38" s="239">
        <v>50000</v>
      </c>
      <c r="O38" s="239">
        <v>50000</v>
      </c>
      <c r="P38" s="239">
        <v>50000</v>
      </c>
      <c r="Q38" s="239">
        <v>50000</v>
      </c>
      <c r="R38" s="239">
        <v>50000</v>
      </c>
      <c r="S38" s="239">
        <v>50000</v>
      </c>
      <c r="T38" s="239">
        <v>50000</v>
      </c>
      <c r="U38" s="239">
        <v>50000</v>
      </c>
      <c r="V38" s="239">
        <v>50000</v>
      </c>
      <c r="W38" s="239">
        <v>50000</v>
      </c>
      <c r="X38" s="239">
        <v>50000</v>
      </c>
      <c r="Y38" s="239">
        <v>50000</v>
      </c>
      <c r="Z38" s="239">
        <v>50000</v>
      </c>
      <c r="AA38" s="239">
        <v>50000</v>
      </c>
      <c r="AB38" s="239">
        <v>50000</v>
      </c>
      <c r="AC38" s="239">
        <v>50000</v>
      </c>
      <c r="AD38" s="239">
        <v>50000</v>
      </c>
      <c r="AE38" s="239">
        <v>50000</v>
      </c>
      <c r="AF38" s="239">
        <v>50000</v>
      </c>
      <c r="AG38" s="239">
        <v>50000</v>
      </c>
      <c r="AH38" s="239">
        <v>50000</v>
      </c>
      <c r="AI38" s="239">
        <v>50000</v>
      </c>
      <c r="AJ38" s="239">
        <v>50000</v>
      </c>
      <c r="AK38" s="239">
        <v>50000</v>
      </c>
      <c r="AL38" s="239">
        <v>50000</v>
      </c>
      <c r="AM38" s="239">
        <v>50000</v>
      </c>
      <c r="AN38" s="239">
        <v>50000</v>
      </c>
      <c r="AO38" s="239">
        <v>50000</v>
      </c>
      <c r="AP38" s="239">
        <v>50000</v>
      </c>
      <c r="AQ38" s="239">
        <v>50000</v>
      </c>
      <c r="AR38" s="239">
        <v>50000</v>
      </c>
      <c r="AS38" s="239">
        <v>50000</v>
      </c>
      <c r="AT38" s="239">
        <v>50000</v>
      </c>
      <c r="AU38" s="239">
        <v>50000</v>
      </c>
      <c r="AV38" s="239">
        <v>50000</v>
      </c>
      <c r="AW38" s="239">
        <v>50000</v>
      </c>
      <c r="AX38" s="239">
        <v>50000</v>
      </c>
      <c r="AY38" s="239">
        <v>50000</v>
      </c>
      <c r="AZ38" s="239">
        <v>50000</v>
      </c>
      <c r="BA38" s="239">
        <v>50000</v>
      </c>
      <c r="BB38" s="239">
        <v>50000</v>
      </c>
      <c r="BC38" s="533">
        <v>50000</v>
      </c>
    </row>
    <row r="39" spans="1:55" s="233" customFormat="1" ht="12" customHeight="1" x14ac:dyDescent="0.2">
      <c r="A39" s="71"/>
      <c r="B39" s="167" t="str">
        <f>'(0) Assumptions Outflows'!B31</f>
        <v>Marketable securities</v>
      </c>
      <c r="C39" s="542"/>
      <c r="D39" s="231">
        <f t="shared" si="13"/>
        <v>2500000</v>
      </c>
      <c r="E39" s="71"/>
      <c r="F39" s="239">
        <v>50000</v>
      </c>
      <c r="G39" s="239">
        <v>50000</v>
      </c>
      <c r="H39" s="239">
        <v>50000</v>
      </c>
      <c r="I39" s="239">
        <v>50000</v>
      </c>
      <c r="J39" s="239">
        <v>50000</v>
      </c>
      <c r="K39" s="239">
        <v>50000</v>
      </c>
      <c r="L39" s="239">
        <v>50000</v>
      </c>
      <c r="M39" s="239">
        <v>50000</v>
      </c>
      <c r="N39" s="239">
        <v>50000</v>
      </c>
      <c r="O39" s="239">
        <v>50000</v>
      </c>
      <c r="P39" s="239">
        <v>50000</v>
      </c>
      <c r="Q39" s="239">
        <v>50000</v>
      </c>
      <c r="R39" s="239">
        <v>50000</v>
      </c>
      <c r="S39" s="239">
        <v>50000</v>
      </c>
      <c r="T39" s="239">
        <v>50000</v>
      </c>
      <c r="U39" s="239">
        <v>50000</v>
      </c>
      <c r="V39" s="239">
        <v>50000</v>
      </c>
      <c r="W39" s="239">
        <v>50000</v>
      </c>
      <c r="X39" s="239">
        <v>50000</v>
      </c>
      <c r="Y39" s="239">
        <v>50000</v>
      </c>
      <c r="Z39" s="239">
        <v>50000</v>
      </c>
      <c r="AA39" s="239">
        <v>50000</v>
      </c>
      <c r="AB39" s="239">
        <v>50000</v>
      </c>
      <c r="AC39" s="239">
        <v>50000</v>
      </c>
      <c r="AD39" s="239">
        <v>50000</v>
      </c>
      <c r="AE39" s="239">
        <v>50000</v>
      </c>
      <c r="AF39" s="239">
        <v>50000</v>
      </c>
      <c r="AG39" s="239">
        <v>50000</v>
      </c>
      <c r="AH39" s="239">
        <v>50000</v>
      </c>
      <c r="AI39" s="239">
        <v>50000</v>
      </c>
      <c r="AJ39" s="239">
        <v>50000</v>
      </c>
      <c r="AK39" s="239">
        <v>50000</v>
      </c>
      <c r="AL39" s="239">
        <v>50000</v>
      </c>
      <c r="AM39" s="239">
        <v>50000</v>
      </c>
      <c r="AN39" s="239">
        <v>50000</v>
      </c>
      <c r="AO39" s="239">
        <v>50000</v>
      </c>
      <c r="AP39" s="239">
        <v>50000</v>
      </c>
      <c r="AQ39" s="239">
        <v>50000</v>
      </c>
      <c r="AR39" s="239">
        <v>50000</v>
      </c>
      <c r="AS39" s="239">
        <v>50000</v>
      </c>
      <c r="AT39" s="239">
        <v>50000</v>
      </c>
      <c r="AU39" s="239">
        <v>50000</v>
      </c>
      <c r="AV39" s="239">
        <v>50000</v>
      </c>
      <c r="AW39" s="239">
        <v>50000</v>
      </c>
      <c r="AX39" s="239">
        <v>50000</v>
      </c>
      <c r="AY39" s="239">
        <v>50000</v>
      </c>
      <c r="AZ39" s="239">
        <v>50000</v>
      </c>
      <c r="BA39" s="239">
        <v>50000</v>
      </c>
      <c r="BB39" s="239">
        <v>50000</v>
      </c>
      <c r="BC39" s="533">
        <v>50000</v>
      </c>
    </row>
    <row r="40" spans="1:55" s="233" customFormat="1" ht="12" customHeight="1" x14ac:dyDescent="0.2">
      <c r="A40" s="71"/>
      <c r="B40" s="167" t="str">
        <f>'(0) Assumptions Outflows'!B32</f>
        <v>Potentially re-usable securities received as collateral</v>
      </c>
      <c r="C40" s="542"/>
      <c r="D40" s="246">
        <f t="shared" si="13"/>
        <v>2500000</v>
      </c>
      <c r="E40" s="71"/>
      <c r="F40" s="239">
        <v>50000</v>
      </c>
      <c r="G40" s="239">
        <v>50000</v>
      </c>
      <c r="H40" s="239">
        <v>50000</v>
      </c>
      <c r="I40" s="239">
        <v>50000</v>
      </c>
      <c r="J40" s="239">
        <v>50000</v>
      </c>
      <c r="K40" s="239">
        <v>50000</v>
      </c>
      <c r="L40" s="239">
        <v>50000</v>
      </c>
      <c r="M40" s="239">
        <v>50000</v>
      </c>
      <c r="N40" s="239">
        <v>50000</v>
      </c>
      <c r="O40" s="239">
        <v>50000</v>
      </c>
      <c r="P40" s="239">
        <v>50000</v>
      </c>
      <c r="Q40" s="239">
        <v>50000</v>
      </c>
      <c r="R40" s="239">
        <v>50000</v>
      </c>
      <c r="S40" s="239">
        <v>50000</v>
      </c>
      <c r="T40" s="239">
        <v>50000</v>
      </c>
      <c r="U40" s="239">
        <v>50000</v>
      </c>
      <c r="V40" s="239">
        <v>50000</v>
      </c>
      <c r="W40" s="239">
        <v>50000</v>
      </c>
      <c r="X40" s="239">
        <v>50000</v>
      </c>
      <c r="Y40" s="239">
        <v>50000</v>
      </c>
      <c r="Z40" s="239">
        <v>50000</v>
      </c>
      <c r="AA40" s="239">
        <v>50000</v>
      </c>
      <c r="AB40" s="239">
        <v>50000</v>
      </c>
      <c r="AC40" s="239">
        <v>50000</v>
      </c>
      <c r="AD40" s="239">
        <v>50000</v>
      </c>
      <c r="AE40" s="239">
        <v>50000</v>
      </c>
      <c r="AF40" s="239">
        <v>50000</v>
      </c>
      <c r="AG40" s="239">
        <v>50000</v>
      </c>
      <c r="AH40" s="239">
        <v>50000</v>
      </c>
      <c r="AI40" s="239">
        <v>50000</v>
      </c>
      <c r="AJ40" s="239">
        <v>50000</v>
      </c>
      <c r="AK40" s="239">
        <v>50000</v>
      </c>
      <c r="AL40" s="239">
        <v>50000</v>
      </c>
      <c r="AM40" s="239">
        <v>50000</v>
      </c>
      <c r="AN40" s="239">
        <v>50000</v>
      </c>
      <c r="AO40" s="239">
        <v>50000</v>
      </c>
      <c r="AP40" s="239">
        <v>50000</v>
      </c>
      <c r="AQ40" s="239">
        <v>50000</v>
      </c>
      <c r="AR40" s="239">
        <v>50000</v>
      </c>
      <c r="AS40" s="239">
        <v>50000</v>
      </c>
      <c r="AT40" s="239">
        <v>50000</v>
      </c>
      <c r="AU40" s="239">
        <v>50000</v>
      </c>
      <c r="AV40" s="239">
        <v>50000</v>
      </c>
      <c r="AW40" s="239">
        <v>50000</v>
      </c>
      <c r="AX40" s="239">
        <v>50000</v>
      </c>
      <c r="AY40" s="239">
        <v>50000</v>
      </c>
      <c r="AZ40" s="239">
        <v>50000</v>
      </c>
      <c r="BA40" s="239">
        <v>50000</v>
      </c>
      <c r="BB40" s="239">
        <v>50000</v>
      </c>
      <c r="BC40" s="533">
        <v>50000</v>
      </c>
    </row>
    <row r="41" spans="1:55" ht="12" customHeight="1" x14ac:dyDescent="0.2">
      <c r="A41" s="13"/>
      <c r="B41" s="181"/>
      <c r="C41" s="543"/>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566"/>
      <c r="D42" s="105">
        <f t="shared" ref="D42:D52" si="18">SUM(F42:BC42)</f>
        <v>20000000</v>
      </c>
      <c r="E42" s="13"/>
      <c r="F42" s="277">
        <f>F43+F49</f>
        <v>400000</v>
      </c>
      <c r="G42" s="277">
        <f t="shared" ref="G42:BC42" si="19">G43+G49</f>
        <v>400000</v>
      </c>
      <c r="H42" s="277">
        <f t="shared" si="19"/>
        <v>400000</v>
      </c>
      <c r="I42" s="277">
        <f t="shared" si="19"/>
        <v>400000</v>
      </c>
      <c r="J42" s="277">
        <f t="shared" si="19"/>
        <v>400000</v>
      </c>
      <c r="K42" s="277">
        <f t="shared" si="19"/>
        <v>400000</v>
      </c>
      <c r="L42" s="277">
        <f t="shared" si="19"/>
        <v>400000</v>
      </c>
      <c r="M42" s="277">
        <f t="shared" si="19"/>
        <v>400000</v>
      </c>
      <c r="N42" s="277">
        <f t="shared" si="19"/>
        <v>400000</v>
      </c>
      <c r="O42" s="277">
        <f t="shared" si="19"/>
        <v>400000</v>
      </c>
      <c r="P42" s="277">
        <f t="shared" si="19"/>
        <v>400000</v>
      </c>
      <c r="Q42" s="277">
        <f t="shared" si="19"/>
        <v>400000</v>
      </c>
      <c r="R42" s="277">
        <f t="shared" si="19"/>
        <v>400000</v>
      </c>
      <c r="S42" s="277">
        <f t="shared" si="19"/>
        <v>400000</v>
      </c>
      <c r="T42" s="277">
        <f t="shared" si="19"/>
        <v>400000</v>
      </c>
      <c r="U42" s="277">
        <f t="shared" si="19"/>
        <v>400000</v>
      </c>
      <c r="V42" s="277">
        <f t="shared" si="19"/>
        <v>400000</v>
      </c>
      <c r="W42" s="277">
        <f t="shared" si="19"/>
        <v>400000</v>
      </c>
      <c r="X42" s="277">
        <f t="shared" si="19"/>
        <v>400000</v>
      </c>
      <c r="Y42" s="277">
        <f t="shared" si="19"/>
        <v>400000</v>
      </c>
      <c r="Z42" s="277">
        <f t="shared" si="19"/>
        <v>400000</v>
      </c>
      <c r="AA42" s="277">
        <f t="shared" si="19"/>
        <v>400000</v>
      </c>
      <c r="AB42" s="277">
        <f t="shared" si="19"/>
        <v>400000</v>
      </c>
      <c r="AC42" s="277">
        <f t="shared" si="19"/>
        <v>400000</v>
      </c>
      <c r="AD42" s="277">
        <f t="shared" si="19"/>
        <v>400000</v>
      </c>
      <c r="AE42" s="277">
        <f t="shared" si="19"/>
        <v>400000</v>
      </c>
      <c r="AF42" s="277">
        <f t="shared" ref="AF42:BB42" si="20">AF43+AF49</f>
        <v>400000</v>
      </c>
      <c r="AG42" s="277">
        <f t="shared" si="20"/>
        <v>400000</v>
      </c>
      <c r="AH42" s="277">
        <f t="shared" si="20"/>
        <v>400000</v>
      </c>
      <c r="AI42" s="277">
        <f t="shared" si="20"/>
        <v>400000</v>
      </c>
      <c r="AJ42" s="277">
        <f t="shared" si="20"/>
        <v>400000</v>
      </c>
      <c r="AK42" s="277">
        <f t="shared" si="20"/>
        <v>400000</v>
      </c>
      <c r="AL42" s="277">
        <f t="shared" si="20"/>
        <v>400000</v>
      </c>
      <c r="AM42" s="277">
        <f t="shared" si="20"/>
        <v>400000</v>
      </c>
      <c r="AN42" s="277">
        <f t="shared" si="20"/>
        <v>400000</v>
      </c>
      <c r="AO42" s="277">
        <f t="shared" si="20"/>
        <v>400000</v>
      </c>
      <c r="AP42" s="277">
        <f t="shared" si="20"/>
        <v>400000</v>
      </c>
      <c r="AQ42" s="277">
        <f t="shared" si="20"/>
        <v>400000</v>
      </c>
      <c r="AR42" s="277">
        <f t="shared" si="20"/>
        <v>400000</v>
      </c>
      <c r="AS42" s="277">
        <f t="shared" si="20"/>
        <v>400000</v>
      </c>
      <c r="AT42" s="277">
        <f t="shared" si="20"/>
        <v>400000</v>
      </c>
      <c r="AU42" s="277">
        <f t="shared" si="20"/>
        <v>400000</v>
      </c>
      <c r="AV42" s="277">
        <f t="shared" si="20"/>
        <v>400000</v>
      </c>
      <c r="AW42" s="277">
        <f t="shared" si="20"/>
        <v>400000</v>
      </c>
      <c r="AX42" s="277">
        <f t="shared" si="20"/>
        <v>400000</v>
      </c>
      <c r="AY42" s="277">
        <f t="shared" si="20"/>
        <v>400000</v>
      </c>
      <c r="AZ42" s="277">
        <f t="shared" si="20"/>
        <v>400000</v>
      </c>
      <c r="BA42" s="277">
        <f t="shared" si="20"/>
        <v>400000</v>
      </c>
      <c r="BB42" s="277">
        <f t="shared" si="20"/>
        <v>400000</v>
      </c>
      <c r="BC42" s="557">
        <f t="shared" si="19"/>
        <v>400000</v>
      </c>
    </row>
    <row r="43" spans="1:55" s="233" customFormat="1" ht="12" customHeight="1" x14ac:dyDescent="0.2">
      <c r="A43" s="72"/>
      <c r="B43" s="165" t="str">
        <f>'(0) Assumptions Outflows'!B35</f>
        <v>Related parties (excluded from the scope of this reporting)</v>
      </c>
      <c r="C43" s="543"/>
      <c r="D43" s="231">
        <f t="shared" si="18"/>
        <v>12500000</v>
      </c>
      <c r="E43" s="71"/>
      <c r="F43" s="273">
        <f>SUM(F44:F48)</f>
        <v>250000</v>
      </c>
      <c r="G43" s="273">
        <f t="shared" ref="G43:BC43" si="21">SUM(G44:G48)</f>
        <v>250000</v>
      </c>
      <c r="H43" s="273">
        <f t="shared" si="21"/>
        <v>250000</v>
      </c>
      <c r="I43" s="273">
        <f t="shared" si="21"/>
        <v>250000</v>
      </c>
      <c r="J43" s="273">
        <f t="shared" si="21"/>
        <v>250000</v>
      </c>
      <c r="K43" s="273">
        <f t="shared" si="21"/>
        <v>250000</v>
      </c>
      <c r="L43" s="273">
        <f t="shared" si="21"/>
        <v>250000</v>
      </c>
      <c r="M43" s="273">
        <f t="shared" si="21"/>
        <v>250000</v>
      </c>
      <c r="N43" s="273">
        <f t="shared" si="21"/>
        <v>250000</v>
      </c>
      <c r="O43" s="273">
        <f t="shared" si="21"/>
        <v>250000</v>
      </c>
      <c r="P43" s="273">
        <f t="shared" si="21"/>
        <v>250000</v>
      </c>
      <c r="Q43" s="273">
        <f t="shared" si="21"/>
        <v>250000</v>
      </c>
      <c r="R43" s="273">
        <f t="shared" si="21"/>
        <v>250000</v>
      </c>
      <c r="S43" s="273">
        <f t="shared" si="21"/>
        <v>250000</v>
      </c>
      <c r="T43" s="273">
        <f t="shared" si="21"/>
        <v>250000</v>
      </c>
      <c r="U43" s="273">
        <f t="shared" si="21"/>
        <v>250000</v>
      </c>
      <c r="V43" s="273">
        <f t="shared" si="21"/>
        <v>250000</v>
      </c>
      <c r="W43" s="273">
        <f t="shared" si="21"/>
        <v>250000</v>
      </c>
      <c r="X43" s="273">
        <f t="shared" si="21"/>
        <v>250000</v>
      </c>
      <c r="Y43" s="273">
        <f t="shared" si="21"/>
        <v>250000</v>
      </c>
      <c r="Z43" s="273">
        <f t="shared" si="21"/>
        <v>250000</v>
      </c>
      <c r="AA43" s="273">
        <f t="shared" si="21"/>
        <v>250000</v>
      </c>
      <c r="AB43" s="273">
        <f t="shared" si="21"/>
        <v>250000</v>
      </c>
      <c r="AC43" s="273">
        <f t="shared" si="21"/>
        <v>250000</v>
      </c>
      <c r="AD43" s="273">
        <f t="shared" si="21"/>
        <v>250000</v>
      </c>
      <c r="AE43" s="273">
        <f t="shared" si="21"/>
        <v>250000</v>
      </c>
      <c r="AF43" s="273">
        <f t="shared" ref="AF43:BB43" si="22">SUM(AF44:AF48)</f>
        <v>250000</v>
      </c>
      <c r="AG43" s="273">
        <f t="shared" si="22"/>
        <v>250000</v>
      </c>
      <c r="AH43" s="273">
        <f t="shared" si="22"/>
        <v>250000</v>
      </c>
      <c r="AI43" s="273">
        <f t="shared" si="22"/>
        <v>250000</v>
      </c>
      <c r="AJ43" s="273">
        <f t="shared" si="22"/>
        <v>250000</v>
      </c>
      <c r="AK43" s="273">
        <f t="shared" si="22"/>
        <v>250000</v>
      </c>
      <c r="AL43" s="273">
        <f t="shared" si="22"/>
        <v>250000</v>
      </c>
      <c r="AM43" s="273">
        <f t="shared" si="22"/>
        <v>250000</v>
      </c>
      <c r="AN43" s="273">
        <f t="shared" si="22"/>
        <v>250000</v>
      </c>
      <c r="AO43" s="273">
        <f t="shared" si="22"/>
        <v>250000</v>
      </c>
      <c r="AP43" s="273">
        <f t="shared" si="22"/>
        <v>250000</v>
      </c>
      <c r="AQ43" s="273">
        <f t="shared" si="22"/>
        <v>250000</v>
      </c>
      <c r="AR43" s="273">
        <f t="shared" si="22"/>
        <v>250000</v>
      </c>
      <c r="AS43" s="273">
        <f t="shared" si="22"/>
        <v>250000</v>
      </c>
      <c r="AT43" s="273">
        <f t="shared" si="22"/>
        <v>250000</v>
      </c>
      <c r="AU43" s="273">
        <f t="shared" si="22"/>
        <v>250000</v>
      </c>
      <c r="AV43" s="273">
        <f t="shared" si="22"/>
        <v>250000</v>
      </c>
      <c r="AW43" s="273">
        <f t="shared" si="22"/>
        <v>250000</v>
      </c>
      <c r="AX43" s="273">
        <f t="shared" si="22"/>
        <v>250000</v>
      </c>
      <c r="AY43" s="273">
        <f t="shared" si="22"/>
        <v>250000</v>
      </c>
      <c r="AZ43" s="273">
        <f t="shared" si="22"/>
        <v>250000</v>
      </c>
      <c r="BA43" s="273">
        <f t="shared" si="22"/>
        <v>250000</v>
      </c>
      <c r="BB43" s="273">
        <f t="shared" si="22"/>
        <v>250000</v>
      </c>
      <c r="BC43" s="366">
        <f t="shared" si="21"/>
        <v>250000</v>
      </c>
    </row>
    <row r="44" spans="1:55" s="233" customFormat="1" ht="12" customHeight="1" x14ac:dyDescent="0.2">
      <c r="A44" s="72"/>
      <c r="B44" s="167" t="str">
        <f>'(0) Assumptions Outflows'!B36</f>
        <v>Committed credit lines</v>
      </c>
      <c r="C44" s="544"/>
      <c r="D44" s="231">
        <f t="shared" si="18"/>
        <v>2500000</v>
      </c>
      <c r="E44" s="71"/>
      <c r="F44" s="239">
        <v>50000</v>
      </c>
      <c r="G44" s="239">
        <v>50000</v>
      </c>
      <c r="H44" s="239">
        <v>50000</v>
      </c>
      <c r="I44" s="239">
        <v>50000</v>
      </c>
      <c r="J44" s="239">
        <v>50000</v>
      </c>
      <c r="K44" s="239">
        <v>50000</v>
      </c>
      <c r="L44" s="239">
        <v>50000</v>
      </c>
      <c r="M44" s="239">
        <v>50000</v>
      </c>
      <c r="N44" s="239">
        <v>50000</v>
      </c>
      <c r="O44" s="239">
        <v>50000</v>
      </c>
      <c r="P44" s="239">
        <v>50000</v>
      </c>
      <c r="Q44" s="239">
        <v>50000</v>
      </c>
      <c r="R44" s="239">
        <v>50000</v>
      </c>
      <c r="S44" s="239">
        <v>50000</v>
      </c>
      <c r="T44" s="239">
        <v>50000</v>
      </c>
      <c r="U44" s="239">
        <v>50000</v>
      </c>
      <c r="V44" s="239">
        <v>50000</v>
      </c>
      <c r="W44" s="239">
        <v>50000</v>
      </c>
      <c r="X44" s="239">
        <v>50000</v>
      </c>
      <c r="Y44" s="239">
        <v>50000</v>
      </c>
      <c r="Z44" s="239">
        <v>50000</v>
      </c>
      <c r="AA44" s="239">
        <v>50000</v>
      </c>
      <c r="AB44" s="239">
        <v>50000</v>
      </c>
      <c r="AC44" s="239">
        <v>50000</v>
      </c>
      <c r="AD44" s="239">
        <v>50000</v>
      </c>
      <c r="AE44" s="239">
        <v>50000</v>
      </c>
      <c r="AF44" s="239">
        <v>50000</v>
      </c>
      <c r="AG44" s="239">
        <v>50000</v>
      </c>
      <c r="AH44" s="239">
        <v>50000</v>
      </c>
      <c r="AI44" s="239">
        <v>50000</v>
      </c>
      <c r="AJ44" s="239">
        <v>50000</v>
      </c>
      <c r="AK44" s="239">
        <v>50000</v>
      </c>
      <c r="AL44" s="239">
        <v>50000</v>
      </c>
      <c r="AM44" s="239">
        <v>50000</v>
      </c>
      <c r="AN44" s="239">
        <v>50000</v>
      </c>
      <c r="AO44" s="239">
        <v>50000</v>
      </c>
      <c r="AP44" s="239">
        <v>50000</v>
      </c>
      <c r="AQ44" s="239">
        <v>50000</v>
      </c>
      <c r="AR44" s="239">
        <v>50000</v>
      </c>
      <c r="AS44" s="239">
        <v>50000</v>
      </c>
      <c r="AT44" s="239">
        <v>50000</v>
      </c>
      <c r="AU44" s="239">
        <v>50000</v>
      </c>
      <c r="AV44" s="239">
        <v>50000</v>
      </c>
      <c r="AW44" s="239">
        <v>50000</v>
      </c>
      <c r="AX44" s="239">
        <v>50000</v>
      </c>
      <c r="AY44" s="239">
        <v>50000</v>
      </c>
      <c r="AZ44" s="239">
        <v>50000</v>
      </c>
      <c r="BA44" s="239">
        <v>50000</v>
      </c>
      <c r="BB44" s="239">
        <v>50000</v>
      </c>
      <c r="BC44" s="533">
        <v>50000</v>
      </c>
    </row>
    <row r="45" spans="1:55" s="233" customFormat="1" ht="12" customHeight="1" x14ac:dyDescent="0.2">
      <c r="A45" s="72"/>
      <c r="B45" s="167" t="str">
        <f>'(0) Assumptions Outflows'!B37</f>
        <v>Uncommitted credit lines</v>
      </c>
      <c r="C45" s="544"/>
      <c r="D45" s="231">
        <f t="shared" si="18"/>
        <v>2500000</v>
      </c>
      <c r="E45" s="71"/>
      <c r="F45" s="239">
        <v>50000</v>
      </c>
      <c r="G45" s="239">
        <v>50000</v>
      </c>
      <c r="H45" s="239">
        <v>50000</v>
      </c>
      <c r="I45" s="239">
        <v>50000</v>
      </c>
      <c r="J45" s="239">
        <v>50000</v>
      </c>
      <c r="K45" s="239">
        <v>50000</v>
      </c>
      <c r="L45" s="239">
        <v>50000</v>
      </c>
      <c r="M45" s="239">
        <v>50000</v>
      </c>
      <c r="N45" s="239">
        <v>50000</v>
      </c>
      <c r="O45" s="239">
        <v>50000</v>
      </c>
      <c r="P45" s="239">
        <v>50000</v>
      </c>
      <c r="Q45" s="239">
        <v>50000</v>
      </c>
      <c r="R45" s="239">
        <v>50000</v>
      </c>
      <c r="S45" s="239">
        <v>50000</v>
      </c>
      <c r="T45" s="239">
        <v>50000</v>
      </c>
      <c r="U45" s="239">
        <v>50000</v>
      </c>
      <c r="V45" s="239">
        <v>50000</v>
      </c>
      <c r="W45" s="239">
        <v>50000</v>
      </c>
      <c r="X45" s="239">
        <v>50000</v>
      </c>
      <c r="Y45" s="239">
        <v>50000</v>
      </c>
      <c r="Z45" s="239">
        <v>50000</v>
      </c>
      <c r="AA45" s="239">
        <v>50000</v>
      </c>
      <c r="AB45" s="239">
        <v>50000</v>
      </c>
      <c r="AC45" s="239">
        <v>50000</v>
      </c>
      <c r="AD45" s="239">
        <v>50000</v>
      </c>
      <c r="AE45" s="239">
        <v>50000</v>
      </c>
      <c r="AF45" s="239">
        <v>50000</v>
      </c>
      <c r="AG45" s="239">
        <v>50000</v>
      </c>
      <c r="AH45" s="239">
        <v>50000</v>
      </c>
      <c r="AI45" s="239">
        <v>50000</v>
      </c>
      <c r="AJ45" s="239">
        <v>50000</v>
      </c>
      <c r="AK45" s="239">
        <v>50000</v>
      </c>
      <c r="AL45" s="239">
        <v>50000</v>
      </c>
      <c r="AM45" s="239">
        <v>50000</v>
      </c>
      <c r="AN45" s="239">
        <v>50000</v>
      </c>
      <c r="AO45" s="239">
        <v>50000</v>
      </c>
      <c r="AP45" s="239">
        <v>50000</v>
      </c>
      <c r="AQ45" s="239">
        <v>50000</v>
      </c>
      <c r="AR45" s="239">
        <v>50000</v>
      </c>
      <c r="AS45" s="239">
        <v>50000</v>
      </c>
      <c r="AT45" s="239">
        <v>50000</v>
      </c>
      <c r="AU45" s="239">
        <v>50000</v>
      </c>
      <c r="AV45" s="239">
        <v>50000</v>
      </c>
      <c r="AW45" s="239">
        <v>50000</v>
      </c>
      <c r="AX45" s="239">
        <v>50000</v>
      </c>
      <c r="AY45" s="239">
        <v>50000</v>
      </c>
      <c r="AZ45" s="239">
        <v>50000</v>
      </c>
      <c r="BA45" s="239">
        <v>50000</v>
      </c>
      <c r="BB45" s="239">
        <v>50000</v>
      </c>
      <c r="BC45" s="533">
        <v>50000</v>
      </c>
    </row>
    <row r="46" spans="1:55" s="233" customFormat="1" ht="12" customHeight="1" x14ac:dyDescent="0.2">
      <c r="A46" s="72"/>
      <c r="B46" s="167" t="str">
        <f>'(0) Assumptions Outflows'!B38</f>
        <v>Potential transfer of liquid securities and bank loans</v>
      </c>
      <c r="C46" s="544"/>
      <c r="D46" s="231">
        <f t="shared" si="18"/>
        <v>2500000</v>
      </c>
      <c r="E46" s="71"/>
      <c r="F46" s="239">
        <v>50000</v>
      </c>
      <c r="G46" s="239">
        <v>50000</v>
      </c>
      <c r="H46" s="239">
        <v>50000</v>
      </c>
      <c r="I46" s="239">
        <v>50000</v>
      </c>
      <c r="J46" s="239">
        <v>50000</v>
      </c>
      <c r="K46" s="239">
        <v>50000</v>
      </c>
      <c r="L46" s="239">
        <v>50000</v>
      </c>
      <c r="M46" s="239">
        <v>50000</v>
      </c>
      <c r="N46" s="239">
        <v>50000</v>
      </c>
      <c r="O46" s="239">
        <v>50000</v>
      </c>
      <c r="P46" s="239">
        <v>50000</v>
      </c>
      <c r="Q46" s="239">
        <v>50000</v>
      </c>
      <c r="R46" s="239">
        <v>50000</v>
      </c>
      <c r="S46" s="239">
        <v>50000</v>
      </c>
      <c r="T46" s="239">
        <v>50000</v>
      </c>
      <c r="U46" s="239">
        <v>50000</v>
      </c>
      <c r="V46" s="239">
        <v>50000</v>
      </c>
      <c r="W46" s="239">
        <v>50000</v>
      </c>
      <c r="X46" s="239">
        <v>50000</v>
      </c>
      <c r="Y46" s="239">
        <v>50000</v>
      </c>
      <c r="Z46" s="239">
        <v>50000</v>
      </c>
      <c r="AA46" s="239">
        <v>50000</v>
      </c>
      <c r="AB46" s="239">
        <v>50000</v>
      </c>
      <c r="AC46" s="239">
        <v>50000</v>
      </c>
      <c r="AD46" s="239">
        <v>50000</v>
      </c>
      <c r="AE46" s="239">
        <v>50000</v>
      </c>
      <c r="AF46" s="239">
        <v>50000</v>
      </c>
      <c r="AG46" s="239">
        <v>50000</v>
      </c>
      <c r="AH46" s="239">
        <v>50000</v>
      </c>
      <c r="AI46" s="239">
        <v>50000</v>
      </c>
      <c r="AJ46" s="239">
        <v>50000</v>
      </c>
      <c r="AK46" s="239">
        <v>50000</v>
      </c>
      <c r="AL46" s="239">
        <v>50000</v>
      </c>
      <c r="AM46" s="239">
        <v>50000</v>
      </c>
      <c r="AN46" s="239">
        <v>50000</v>
      </c>
      <c r="AO46" s="239">
        <v>50000</v>
      </c>
      <c r="AP46" s="239">
        <v>50000</v>
      </c>
      <c r="AQ46" s="239">
        <v>50000</v>
      </c>
      <c r="AR46" s="239">
        <v>50000</v>
      </c>
      <c r="AS46" s="239">
        <v>50000</v>
      </c>
      <c r="AT46" s="239">
        <v>50000</v>
      </c>
      <c r="AU46" s="239">
        <v>50000</v>
      </c>
      <c r="AV46" s="239">
        <v>50000</v>
      </c>
      <c r="AW46" s="239">
        <v>50000</v>
      </c>
      <c r="AX46" s="239">
        <v>50000</v>
      </c>
      <c r="AY46" s="239">
        <v>50000</v>
      </c>
      <c r="AZ46" s="239">
        <v>50000</v>
      </c>
      <c r="BA46" s="239">
        <v>50000</v>
      </c>
      <c r="BB46" s="239">
        <v>50000</v>
      </c>
      <c r="BC46" s="533">
        <v>50000</v>
      </c>
    </row>
    <row r="47" spans="1:55" s="233" customFormat="1" ht="12" customHeight="1" x14ac:dyDescent="0.2">
      <c r="A47" s="72"/>
      <c r="B47" s="167" t="str">
        <f>'(0) Assumptions Outflows'!B39</f>
        <v xml:space="preserve">Other contingent claims (guarantees provided, credit derivatives etc.) </v>
      </c>
      <c r="C47" s="544"/>
      <c r="D47" s="231">
        <f t="shared" si="18"/>
        <v>2500000</v>
      </c>
      <c r="E47" s="71"/>
      <c r="F47" s="239">
        <v>50000</v>
      </c>
      <c r="G47" s="239">
        <v>50000</v>
      </c>
      <c r="H47" s="239">
        <v>50000</v>
      </c>
      <c r="I47" s="239">
        <v>50000</v>
      </c>
      <c r="J47" s="239">
        <v>50000</v>
      </c>
      <c r="K47" s="239">
        <v>50000</v>
      </c>
      <c r="L47" s="239">
        <v>50000</v>
      </c>
      <c r="M47" s="239">
        <v>50000</v>
      </c>
      <c r="N47" s="239">
        <v>50000</v>
      </c>
      <c r="O47" s="239">
        <v>50000</v>
      </c>
      <c r="P47" s="239">
        <v>50000</v>
      </c>
      <c r="Q47" s="239">
        <v>50000</v>
      </c>
      <c r="R47" s="239">
        <v>50000</v>
      </c>
      <c r="S47" s="239">
        <v>50000</v>
      </c>
      <c r="T47" s="239">
        <v>50000</v>
      </c>
      <c r="U47" s="239">
        <v>50000</v>
      </c>
      <c r="V47" s="239">
        <v>50000</v>
      </c>
      <c r="W47" s="239">
        <v>50000</v>
      </c>
      <c r="X47" s="239">
        <v>50000</v>
      </c>
      <c r="Y47" s="239">
        <v>50000</v>
      </c>
      <c r="Z47" s="239">
        <v>50000</v>
      </c>
      <c r="AA47" s="239">
        <v>50000</v>
      </c>
      <c r="AB47" s="239">
        <v>50000</v>
      </c>
      <c r="AC47" s="239">
        <v>50000</v>
      </c>
      <c r="AD47" s="239">
        <v>50000</v>
      </c>
      <c r="AE47" s="239">
        <v>50000</v>
      </c>
      <c r="AF47" s="239">
        <v>50000</v>
      </c>
      <c r="AG47" s="239">
        <v>50000</v>
      </c>
      <c r="AH47" s="239">
        <v>50000</v>
      </c>
      <c r="AI47" s="239">
        <v>50000</v>
      </c>
      <c r="AJ47" s="239">
        <v>50000</v>
      </c>
      <c r="AK47" s="239">
        <v>50000</v>
      </c>
      <c r="AL47" s="239">
        <v>50000</v>
      </c>
      <c r="AM47" s="239">
        <v>50000</v>
      </c>
      <c r="AN47" s="239">
        <v>50000</v>
      </c>
      <c r="AO47" s="239">
        <v>50000</v>
      </c>
      <c r="AP47" s="239">
        <v>50000</v>
      </c>
      <c r="AQ47" s="239">
        <v>50000</v>
      </c>
      <c r="AR47" s="239">
        <v>50000</v>
      </c>
      <c r="AS47" s="239">
        <v>50000</v>
      </c>
      <c r="AT47" s="239">
        <v>50000</v>
      </c>
      <c r="AU47" s="239">
        <v>50000</v>
      </c>
      <c r="AV47" s="239">
        <v>50000</v>
      </c>
      <c r="AW47" s="239">
        <v>50000</v>
      </c>
      <c r="AX47" s="239">
        <v>50000</v>
      </c>
      <c r="AY47" s="239">
        <v>50000</v>
      </c>
      <c r="AZ47" s="239">
        <v>50000</v>
      </c>
      <c r="BA47" s="239">
        <v>50000</v>
      </c>
      <c r="BB47" s="239">
        <v>50000</v>
      </c>
      <c r="BC47" s="533">
        <v>50000</v>
      </c>
    </row>
    <row r="48" spans="1:55" s="233" customFormat="1" ht="12" customHeight="1" x14ac:dyDescent="0.2">
      <c r="A48" s="72"/>
      <c r="B48" s="167" t="str">
        <f>'(0) Assumptions Outflows'!B40</f>
        <v>Unlimited blanket guarantee(s) provided</v>
      </c>
      <c r="C48" s="544"/>
      <c r="D48" s="231">
        <f t="shared" si="18"/>
        <v>2500000</v>
      </c>
      <c r="E48" s="71"/>
      <c r="F48" s="239">
        <v>50000</v>
      </c>
      <c r="G48" s="239">
        <v>50000</v>
      </c>
      <c r="H48" s="239">
        <v>50000</v>
      </c>
      <c r="I48" s="239">
        <v>50000</v>
      </c>
      <c r="J48" s="239">
        <v>50000</v>
      </c>
      <c r="K48" s="239">
        <v>50000</v>
      </c>
      <c r="L48" s="239">
        <v>50000</v>
      </c>
      <c r="M48" s="239">
        <v>50000</v>
      </c>
      <c r="N48" s="239">
        <v>50000</v>
      </c>
      <c r="O48" s="239">
        <v>50000</v>
      </c>
      <c r="P48" s="239">
        <v>50000</v>
      </c>
      <c r="Q48" s="239">
        <v>50000</v>
      </c>
      <c r="R48" s="239">
        <v>50000</v>
      </c>
      <c r="S48" s="239">
        <v>50000</v>
      </c>
      <c r="T48" s="239">
        <v>50000</v>
      </c>
      <c r="U48" s="239">
        <v>50000</v>
      </c>
      <c r="V48" s="239">
        <v>50000</v>
      </c>
      <c r="W48" s="239">
        <v>50000</v>
      </c>
      <c r="X48" s="239">
        <v>50000</v>
      </c>
      <c r="Y48" s="239">
        <v>50000</v>
      </c>
      <c r="Z48" s="239">
        <v>50000</v>
      </c>
      <c r="AA48" s="239">
        <v>50000</v>
      </c>
      <c r="AB48" s="239">
        <v>50000</v>
      </c>
      <c r="AC48" s="239">
        <v>50000</v>
      </c>
      <c r="AD48" s="239">
        <v>50000</v>
      </c>
      <c r="AE48" s="239">
        <v>50000</v>
      </c>
      <c r="AF48" s="239">
        <v>50000</v>
      </c>
      <c r="AG48" s="239">
        <v>50000</v>
      </c>
      <c r="AH48" s="239">
        <v>50000</v>
      </c>
      <c r="AI48" s="239">
        <v>50000</v>
      </c>
      <c r="AJ48" s="239">
        <v>50000</v>
      </c>
      <c r="AK48" s="239">
        <v>50000</v>
      </c>
      <c r="AL48" s="239">
        <v>50000</v>
      </c>
      <c r="AM48" s="239">
        <v>50000</v>
      </c>
      <c r="AN48" s="239">
        <v>50000</v>
      </c>
      <c r="AO48" s="239">
        <v>50000</v>
      </c>
      <c r="AP48" s="239">
        <v>50000</v>
      </c>
      <c r="AQ48" s="239">
        <v>50000</v>
      </c>
      <c r="AR48" s="239">
        <v>50000</v>
      </c>
      <c r="AS48" s="239">
        <v>50000</v>
      </c>
      <c r="AT48" s="239">
        <v>50000</v>
      </c>
      <c r="AU48" s="239">
        <v>50000</v>
      </c>
      <c r="AV48" s="239">
        <v>50000</v>
      </c>
      <c r="AW48" s="239">
        <v>50000</v>
      </c>
      <c r="AX48" s="239">
        <v>50000</v>
      </c>
      <c r="AY48" s="239">
        <v>50000</v>
      </c>
      <c r="AZ48" s="239">
        <v>50000</v>
      </c>
      <c r="BA48" s="239">
        <v>50000</v>
      </c>
      <c r="BB48" s="239">
        <v>50000</v>
      </c>
      <c r="BC48" s="533">
        <v>50000</v>
      </c>
    </row>
    <row r="49" spans="1:55" s="233" customFormat="1" ht="12" customHeight="1" x14ac:dyDescent="0.2">
      <c r="A49" s="71"/>
      <c r="B49" s="165" t="str">
        <f>'(0) Assumptions Outflows'!B41</f>
        <v>Third parties</v>
      </c>
      <c r="C49" s="543"/>
      <c r="D49" s="231">
        <f t="shared" si="18"/>
        <v>7500000</v>
      </c>
      <c r="E49" s="71"/>
      <c r="F49" s="273">
        <f>SUM(F50:F52)</f>
        <v>150000</v>
      </c>
      <c r="G49" s="273">
        <f t="shared" ref="G49:BC49" si="23">SUM(G50:G52)</f>
        <v>150000</v>
      </c>
      <c r="H49" s="273">
        <f t="shared" si="23"/>
        <v>150000</v>
      </c>
      <c r="I49" s="273">
        <f t="shared" si="23"/>
        <v>150000</v>
      </c>
      <c r="J49" s="273">
        <f t="shared" si="23"/>
        <v>150000</v>
      </c>
      <c r="K49" s="273">
        <f t="shared" si="23"/>
        <v>150000</v>
      </c>
      <c r="L49" s="273">
        <f t="shared" si="23"/>
        <v>150000</v>
      </c>
      <c r="M49" s="273">
        <f t="shared" si="23"/>
        <v>150000</v>
      </c>
      <c r="N49" s="273">
        <f t="shared" si="23"/>
        <v>150000</v>
      </c>
      <c r="O49" s="273">
        <f t="shared" si="23"/>
        <v>150000</v>
      </c>
      <c r="P49" s="273">
        <f t="shared" si="23"/>
        <v>150000</v>
      </c>
      <c r="Q49" s="273">
        <f t="shared" si="23"/>
        <v>150000</v>
      </c>
      <c r="R49" s="273">
        <f t="shared" si="23"/>
        <v>150000</v>
      </c>
      <c r="S49" s="273">
        <f t="shared" si="23"/>
        <v>150000</v>
      </c>
      <c r="T49" s="273">
        <f t="shared" si="23"/>
        <v>150000</v>
      </c>
      <c r="U49" s="273">
        <f t="shared" si="23"/>
        <v>150000</v>
      </c>
      <c r="V49" s="273">
        <f t="shared" si="23"/>
        <v>150000</v>
      </c>
      <c r="W49" s="273">
        <f t="shared" si="23"/>
        <v>150000</v>
      </c>
      <c r="X49" s="273">
        <f t="shared" si="23"/>
        <v>150000</v>
      </c>
      <c r="Y49" s="273">
        <f t="shared" si="23"/>
        <v>150000</v>
      </c>
      <c r="Z49" s="273">
        <f t="shared" si="23"/>
        <v>150000</v>
      </c>
      <c r="AA49" s="273">
        <f t="shared" si="23"/>
        <v>150000</v>
      </c>
      <c r="AB49" s="273">
        <f t="shared" si="23"/>
        <v>150000</v>
      </c>
      <c r="AC49" s="273">
        <f t="shared" si="23"/>
        <v>150000</v>
      </c>
      <c r="AD49" s="273">
        <f t="shared" si="23"/>
        <v>150000</v>
      </c>
      <c r="AE49" s="273">
        <f t="shared" si="23"/>
        <v>150000</v>
      </c>
      <c r="AF49" s="273">
        <f t="shared" ref="AF49:BB49" si="24">SUM(AF50:AF52)</f>
        <v>150000</v>
      </c>
      <c r="AG49" s="273">
        <f t="shared" si="24"/>
        <v>150000</v>
      </c>
      <c r="AH49" s="273">
        <f t="shared" si="24"/>
        <v>150000</v>
      </c>
      <c r="AI49" s="273">
        <f t="shared" si="24"/>
        <v>150000</v>
      </c>
      <c r="AJ49" s="273">
        <f t="shared" si="24"/>
        <v>150000</v>
      </c>
      <c r="AK49" s="273">
        <f t="shared" si="24"/>
        <v>150000</v>
      </c>
      <c r="AL49" s="273">
        <f t="shared" si="24"/>
        <v>150000</v>
      </c>
      <c r="AM49" s="273">
        <f t="shared" si="24"/>
        <v>150000</v>
      </c>
      <c r="AN49" s="273">
        <f t="shared" si="24"/>
        <v>150000</v>
      </c>
      <c r="AO49" s="273">
        <f t="shared" si="24"/>
        <v>150000</v>
      </c>
      <c r="AP49" s="273">
        <f t="shared" si="24"/>
        <v>150000</v>
      </c>
      <c r="AQ49" s="273">
        <f t="shared" si="24"/>
        <v>150000</v>
      </c>
      <c r="AR49" s="273">
        <f t="shared" si="24"/>
        <v>150000</v>
      </c>
      <c r="AS49" s="273">
        <f t="shared" si="24"/>
        <v>150000</v>
      </c>
      <c r="AT49" s="273">
        <f t="shared" si="24"/>
        <v>150000</v>
      </c>
      <c r="AU49" s="273">
        <f t="shared" si="24"/>
        <v>150000</v>
      </c>
      <c r="AV49" s="273">
        <f t="shared" si="24"/>
        <v>150000</v>
      </c>
      <c r="AW49" s="273">
        <f t="shared" si="24"/>
        <v>150000</v>
      </c>
      <c r="AX49" s="273">
        <f t="shared" si="24"/>
        <v>150000</v>
      </c>
      <c r="AY49" s="273">
        <f t="shared" si="24"/>
        <v>150000</v>
      </c>
      <c r="AZ49" s="273">
        <f t="shared" si="24"/>
        <v>150000</v>
      </c>
      <c r="BA49" s="273">
        <f t="shared" si="24"/>
        <v>150000</v>
      </c>
      <c r="BB49" s="273">
        <f t="shared" si="24"/>
        <v>150000</v>
      </c>
      <c r="BC49" s="366">
        <f t="shared" si="23"/>
        <v>150000</v>
      </c>
    </row>
    <row r="50" spans="1:55" s="233" customFormat="1" ht="12" customHeight="1" x14ac:dyDescent="0.2">
      <c r="A50" s="71"/>
      <c r="B50" s="167" t="str">
        <f>'(0) Assumptions Outflows'!B42</f>
        <v>Committed credit lines</v>
      </c>
      <c r="C50" s="544"/>
      <c r="D50" s="231">
        <f t="shared" si="18"/>
        <v>2500000</v>
      </c>
      <c r="E50" s="71"/>
      <c r="F50" s="239">
        <v>50000</v>
      </c>
      <c r="G50" s="239">
        <v>50000</v>
      </c>
      <c r="H50" s="239">
        <v>50000</v>
      </c>
      <c r="I50" s="239">
        <v>50000</v>
      </c>
      <c r="J50" s="239">
        <v>50000</v>
      </c>
      <c r="K50" s="239">
        <v>50000</v>
      </c>
      <c r="L50" s="239">
        <v>50000</v>
      </c>
      <c r="M50" s="239">
        <v>50000</v>
      </c>
      <c r="N50" s="239">
        <v>50000</v>
      </c>
      <c r="O50" s="239">
        <v>50000</v>
      </c>
      <c r="P50" s="239">
        <v>50000</v>
      </c>
      <c r="Q50" s="239">
        <v>50000</v>
      </c>
      <c r="R50" s="239">
        <v>50000</v>
      </c>
      <c r="S50" s="239">
        <v>50000</v>
      </c>
      <c r="T50" s="239">
        <v>50000</v>
      </c>
      <c r="U50" s="239">
        <v>50000</v>
      </c>
      <c r="V50" s="239">
        <v>50000</v>
      </c>
      <c r="W50" s="239">
        <v>50000</v>
      </c>
      <c r="X50" s="239">
        <v>50000</v>
      </c>
      <c r="Y50" s="239">
        <v>50000</v>
      </c>
      <c r="Z50" s="239">
        <v>50000</v>
      </c>
      <c r="AA50" s="239">
        <v>50000</v>
      </c>
      <c r="AB50" s="239">
        <v>50000</v>
      </c>
      <c r="AC50" s="239">
        <v>50000</v>
      </c>
      <c r="AD50" s="239">
        <v>50000</v>
      </c>
      <c r="AE50" s="239">
        <v>50000</v>
      </c>
      <c r="AF50" s="239">
        <v>50000</v>
      </c>
      <c r="AG50" s="239">
        <v>50000</v>
      </c>
      <c r="AH50" s="239">
        <v>50000</v>
      </c>
      <c r="AI50" s="239">
        <v>50000</v>
      </c>
      <c r="AJ50" s="239">
        <v>50000</v>
      </c>
      <c r="AK50" s="239">
        <v>50000</v>
      </c>
      <c r="AL50" s="239">
        <v>50000</v>
      </c>
      <c r="AM50" s="239">
        <v>50000</v>
      </c>
      <c r="AN50" s="239">
        <v>50000</v>
      </c>
      <c r="AO50" s="239">
        <v>50000</v>
      </c>
      <c r="AP50" s="239">
        <v>50000</v>
      </c>
      <c r="AQ50" s="239">
        <v>50000</v>
      </c>
      <c r="AR50" s="239">
        <v>50000</v>
      </c>
      <c r="AS50" s="239">
        <v>50000</v>
      </c>
      <c r="AT50" s="239">
        <v>50000</v>
      </c>
      <c r="AU50" s="239">
        <v>50000</v>
      </c>
      <c r="AV50" s="239">
        <v>50000</v>
      </c>
      <c r="AW50" s="239">
        <v>50000</v>
      </c>
      <c r="AX50" s="239">
        <v>50000</v>
      </c>
      <c r="AY50" s="239">
        <v>50000</v>
      </c>
      <c r="AZ50" s="239">
        <v>50000</v>
      </c>
      <c r="BA50" s="239">
        <v>50000</v>
      </c>
      <c r="BB50" s="239">
        <v>50000</v>
      </c>
      <c r="BC50" s="533">
        <v>50000</v>
      </c>
    </row>
    <row r="51" spans="1:55" s="233" customFormat="1" ht="12" customHeight="1" x14ac:dyDescent="0.2">
      <c r="A51" s="71"/>
      <c r="B51" s="167" t="str">
        <f>'(0) Assumptions Outflows'!B43</f>
        <v>Uncommitted credit lines</v>
      </c>
      <c r="C51" s="544"/>
      <c r="D51" s="231">
        <f t="shared" si="18"/>
        <v>2500000</v>
      </c>
      <c r="E51" s="71"/>
      <c r="F51" s="239">
        <v>50000</v>
      </c>
      <c r="G51" s="239">
        <v>50000</v>
      </c>
      <c r="H51" s="239">
        <v>50000</v>
      </c>
      <c r="I51" s="239">
        <v>50000</v>
      </c>
      <c r="J51" s="239">
        <v>50000</v>
      </c>
      <c r="K51" s="239">
        <v>50000</v>
      </c>
      <c r="L51" s="239">
        <v>50000</v>
      </c>
      <c r="M51" s="239">
        <v>50000</v>
      </c>
      <c r="N51" s="239">
        <v>50000</v>
      </c>
      <c r="O51" s="239">
        <v>50000</v>
      </c>
      <c r="P51" s="239">
        <v>50000</v>
      </c>
      <c r="Q51" s="239">
        <v>50000</v>
      </c>
      <c r="R51" s="239">
        <v>50000</v>
      </c>
      <c r="S51" s="239">
        <v>50000</v>
      </c>
      <c r="T51" s="239">
        <v>50000</v>
      </c>
      <c r="U51" s="239">
        <v>50000</v>
      </c>
      <c r="V51" s="239">
        <v>50000</v>
      </c>
      <c r="W51" s="239">
        <v>50000</v>
      </c>
      <c r="X51" s="239">
        <v>50000</v>
      </c>
      <c r="Y51" s="239">
        <v>50000</v>
      </c>
      <c r="Z51" s="239">
        <v>50000</v>
      </c>
      <c r="AA51" s="239">
        <v>50000</v>
      </c>
      <c r="AB51" s="239">
        <v>50000</v>
      </c>
      <c r="AC51" s="239">
        <v>50000</v>
      </c>
      <c r="AD51" s="239">
        <v>50000</v>
      </c>
      <c r="AE51" s="239">
        <v>50000</v>
      </c>
      <c r="AF51" s="239">
        <v>50000</v>
      </c>
      <c r="AG51" s="239">
        <v>50000</v>
      </c>
      <c r="AH51" s="239">
        <v>50000</v>
      </c>
      <c r="AI51" s="239">
        <v>50000</v>
      </c>
      <c r="AJ51" s="239">
        <v>50000</v>
      </c>
      <c r="AK51" s="239">
        <v>50000</v>
      </c>
      <c r="AL51" s="239">
        <v>50000</v>
      </c>
      <c r="AM51" s="239">
        <v>50000</v>
      </c>
      <c r="AN51" s="239">
        <v>50000</v>
      </c>
      <c r="AO51" s="239">
        <v>50000</v>
      </c>
      <c r="AP51" s="239">
        <v>50000</v>
      </c>
      <c r="AQ51" s="239">
        <v>50000</v>
      </c>
      <c r="AR51" s="239">
        <v>50000</v>
      </c>
      <c r="AS51" s="239">
        <v>50000</v>
      </c>
      <c r="AT51" s="239">
        <v>50000</v>
      </c>
      <c r="AU51" s="239">
        <v>50000</v>
      </c>
      <c r="AV51" s="239">
        <v>50000</v>
      </c>
      <c r="AW51" s="239">
        <v>50000</v>
      </c>
      <c r="AX51" s="239">
        <v>50000</v>
      </c>
      <c r="AY51" s="239">
        <v>50000</v>
      </c>
      <c r="AZ51" s="239">
        <v>50000</v>
      </c>
      <c r="BA51" s="239">
        <v>50000</v>
      </c>
      <c r="BB51" s="239">
        <v>50000</v>
      </c>
      <c r="BC51" s="533">
        <v>50000</v>
      </c>
    </row>
    <row r="52" spans="1:55" s="233" customFormat="1" ht="12" customHeight="1" x14ac:dyDescent="0.2">
      <c r="A52" s="71"/>
      <c r="B52" s="170" t="str">
        <f>'(0) Assumptions Outflows'!B44</f>
        <v xml:space="preserve">Other contingent claims (guarantees provided, credit derivatives etc.) </v>
      </c>
      <c r="C52" s="544"/>
      <c r="D52" s="246">
        <f t="shared" si="18"/>
        <v>2500000</v>
      </c>
      <c r="E52" s="71"/>
      <c r="F52" s="361">
        <v>50000</v>
      </c>
      <c r="G52" s="361">
        <v>50000</v>
      </c>
      <c r="H52" s="361">
        <v>50000</v>
      </c>
      <c r="I52" s="361">
        <v>50000</v>
      </c>
      <c r="J52" s="361">
        <v>50000</v>
      </c>
      <c r="K52" s="361">
        <v>50000</v>
      </c>
      <c r="L52" s="361">
        <v>50000</v>
      </c>
      <c r="M52" s="361">
        <v>50000</v>
      </c>
      <c r="N52" s="361">
        <v>50000</v>
      </c>
      <c r="O52" s="361">
        <v>50000</v>
      </c>
      <c r="P52" s="361">
        <v>50000</v>
      </c>
      <c r="Q52" s="361">
        <v>50000</v>
      </c>
      <c r="R52" s="361">
        <v>50000</v>
      </c>
      <c r="S52" s="361">
        <v>50000</v>
      </c>
      <c r="T52" s="361">
        <v>50000</v>
      </c>
      <c r="U52" s="361">
        <v>50000</v>
      </c>
      <c r="V52" s="361">
        <v>50000</v>
      </c>
      <c r="W52" s="361">
        <v>50000</v>
      </c>
      <c r="X52" s="361">
        <v>50000</v>
      </c>
      <c r="Y52" s="361">
        <v>50000</v>
      </c>
      <c r="Z52" s="361">
        <v>50000</v>
      </c>
      <c r="AA52" s="361">
        <v>50000</v>
      </c>
      <c r="AB52" s="361">
        <v>50000</v>
      </c>
      <c r="AC52" s="361">
        <v>50000</v>
      </c>
      <c r="AD52" s="361">
        <v>50000</v>
      </c>
      <c r="AE52" s="361">
        <v>50000</v>
      </c>
      <c r="AF52" s="361">
        <v>50000</v>
      </c>
      <c r="AG52" s="361">
        <v>50000</v>
      </c>
      <c r="AH52" s="361">
        <v>50000</v>
      </c>
      <c r="AI52" s="361">
        <v>50000</v>
      </c>
      <c r="AJ52" s="361">
        <v>50000</v>
      </c>
      <c r="AK52" s="361">
        <v>50000</v>
      </c>
      <c r="AL52" s="361">
        <v>50000</v>
      </c>
      <c r="AM52" s="361">
        <v>50000</v>
      </c>
      <c r="AN52" s="361">
        <v>50000</v>
      </c>
      <c r="AO52" s="361">
        <v>50000</v>
      </c>
      <c r="AP52" s="361">
        <v>50000</v>
      </c>
      <c r="AQ52" s="361">
        <v>50000</v>
      </c>
      <c r="AR52" s="361">
        <v>50000</v>
      </c>
      <c r="AS52" s="361">
        <v>50000</v>
      </c>
      <c r="AT52" s="361">
        <v>50000</v>
      </c>
      <c r="AU52" s="361">
        <v>50000</v>
      </c>
      <c r="AV52" s="361">
        <v>50000</v>
      </c>
      <c r="AW52" s="361">
        <v>50000</v>
      </c>
      <c r="AX52" s="361">
        <v>50000</v>
      </c>
      <c r="AY52" s="361">
        <v>50000</v>
      </c>
      <c r="AZ52" s="361">
        <v>50000</v>
      </c>
      <c r="BA52" s="361">
        <v>50000</v>
      </c>
      <c r="BB52" s="361">
        <v>50000</v>
      </c>
      <c r="BC52" s="361">
        <v>50000</v>
      </c>
    </row>
    <row r="53" spans="1:55" s="14" customFormat="1" ht="12" customHeight="1" x14ac:dyDescent="0.2">
      <c r="A53" s="13"/>
      <c r="B53" s="9"/>
      <c r="C53" s="543"/>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543"/>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543"/>
      <c r="D55" s="105">
        <f t="shared" ref="D55:D60" si="25">SUM(F55:BC55)</f>
        <v>2500000</v>
      </c>
      <c r="E55" s="13"/>
      <c r="F55" s="277">
        <f>SUM(F56:F60)</f>
        <v>50000</v>
      </c>
      <c r="G55" s="277">
        <f t="shared" ref="G55:BC55" si="26">SUM(G56:G60)</f>
        <v>50000</v>
      </c>
      <c r="H55" s="277">
        <f t="shared" si="26"/>
        <v>50000</v>
      </c>
      <c r="I55" s="277">
        <f t="shared" si="26"/>
        <v>50000</v>
      </c>
      <c r="J55" s="277">
        <f t="shared" si="26"/>
        <v>50000</v>
      </c>
      <c r="K55" s="277">
        <f t="shared" si="26"/>
        <v>50000</v>
      </c>
      <c r="L55" s="277">
        <f t="shared" si="26"/>
        <v>50000</v>
      </c>
      <c r="M55" s="277">
        <f t="shared" si="26"/>
        <v>50000</v>
      </c>
      <c r="N55" s="277">
        <f t="shared" si="26"/>
        <v>50000</v>
      </c>
      <c r="O55" s="277">
        <f t="shared" si="26"/>
        <v>50000</v>
      </c>
      <c r="P55" s="277">
        <f t="shared" si="26"/>
        <v>50000</v>
      </c>
      <c r="Q55" s="277">
        <f t="shared" si="26"/>
        <v>50000</v>
      </c>
      <c r="R55" s="277">
        <f t="shared" si="26"/>
        <v>50000</v>
      </c>
      <c r="S55" s="277">
        <f t="shared" si="26"/>
        <v>50000</v>
      </c>
      <c r="T55" s="277">
        <f t="shared" si="26"/>
        <v>50000</v>
      </c>
      <c r="U55" s="277">
        <f t="shared" si="26"/>
        <v>50000</v>
      </c>
      <c r="V55" s="277">
        <f t="shared" si="26"/>
        <v>50000</v>
      </c>
      <c r="W55" s="277">
        <f t="shared" si="26"/>
        <v>50000</v>
      </c>
      <c r="X55" s="277">
        <f t="shared" si="26"/>
        <v>50000</v>
      </c>
      <c r="Y55" s="277">
        <f t="shared" si="26"/>
        <v>50000</v>
      </c>
      <c r="Z55" s="277">
        <f t="shared" si="26"/>
        <v>50000</v>
      </c>
      <c r="AA55" s="277">
        <f t="shared" si="26"/>
        <v>50000</v>
      </c>
      <c r="AB55" s="277">
        <f t="shared" si="26"/>
        <v>50000</v>
      </c>
      <c r="AC55" s="277">
        <f t="shared" si="26"/>
        <v>50000</v>
      </c>
      <c r="AD55" s="277">
        <f t="shared" si="26"/>
        <v>50000</v>
      </c>
      <c r="AE55" s="277">
        <f t="shared" si="26"/>
        <v>50000</v>
      </c>
      <c r="AF55" s="277">
        <f t="shared" ref="AF55:BB55" si="27">SUM(AF56:AF60)</f>
        <v>50000</v>
      </c>
      <c r="AG55" s="277">
        <f t="shared" si="27"/>
        <v>50000</v>
      </c>
      <c r="AH55" s="277">
        <f t="shared" si="27"/>
        <v>50000</v>
      </c>
      <c r="AI55" s="277">
        <f t="shared" si="27"/>
        <v>50000</v>
      </c>
      <c r="AJ55" s="277">
        <f t="shared" si="27"/>
        <v>50000</v>
      </c>
      <c r="AK55" s="277">
        <f t="shared" si="27"/>
        <v>50000</v>
      </c>
      <c r="AL55" s="277">
        <f t="shared" si="27"/>
        <v>50000</v>
      </c>
      <c r="AM55" s="277">
        <f t="shared" si="27"/>
        <v>50000</v>
      </c>
      <c r="AN55" s="277">
        <f t="shared" si="27"/>
        <v>50000</v>
      </c>
      <c r="AO55" s="277">
        <f t="shared" si="27"/>
        <v>50000</v>
      </c>
      <c r="AP55" s="277">
        <f t="shared" si="27"/>
        <v>50000</v>
      </c>
      <c r="AQ55" s="277">
        <f t="shared" si="27"/>
        <v>50000</v>
      </c>
      <c r="AR55" s="277">
        <f t="shared" si="27"/>
        <v>50000</v>
      </c>
      <c r="AS55" s="277">
        <f t="shared" si="27"/>
        <v>50000</v>
      </c>
      <c r="AT55" s="277">
        <f t="shared" si="27"/>
        <v>50000</v>
      </c>
      <c r="AU55" s="277">
        <f t="shared" si="27"/>
        <v>50000</v>
      </c>
      <c r="AV55" s="277">
        <f t="shared" si="27"/>
        <v>50000</v>
      </c>
      <c r="AW55" s="277">
        <f t="shared" si="27"/>
        <v>50000</v>
      </c>
      <c r="AX55" s="277">
        <f t="shared" si="27"/>
        <v>50000</v>
      </c>
      <c r="AY55" s="277">
        <f t="shared" si="27"/>
        <v>50000</v>
      </c>
      <c r="AZ55" s="277">
        <f t="shared" si="27"/>
        <v>50000</v>
      </c>
      <c r="BA55" s="277">
        <f t="shared" si="27"/>
        <v>50000</v>
      </c>
      <c r="BB55" s="277">
        <f t="shared" si="27"/>
        <v>50000</v>
      </c>
      <c r="BC55" s="284">
        <f t="shared" si="26"/>
        <v>50000</v>
      </c>
    </row>
    <row r="56" spans="1:55" s="233" customFormat="1" ht="12" customHeight="1" x14ac:dyDescent="0.2">
      <c r="A56" s="71"/>
      <c r="B56" s="165" t="str">
        <f>'(0) Assumptions Inflows'!B6</f>
        <v>Public sector (assets qualifying for 0% risk-weighting)</v>
      </c>
      <c r="C56" s="544"/>
      <c r="D56" s="231">
        <f t="shared" si="25"/>
        <v>500000</v>
      </c>
      <c r="E56" s="71"/>
      <c r="F56" s="239">
        <v>10000</v>
      </c>
      <c r="G56" s="239">
        <v>10000</v>
      </c>
      <c r="H56" s="239">
        <v>10000</v>
      </c>
      <c r="I56" s="239">
        <v>10000</v>
      </c>
      <c r="J56" s="239">
        <v>10000</v>
      </c>
      <c r="K56" s="239">
        <v>10000</v>
      </c>
      <c r="L56" s="239">
        <v>10000</v>
      </c>
      <c r="M56" s="239">
        <v>10000</v>
      </c>
      <c r="N56" s="239">
        <v>10000</v>
      </c>
      <c r="O56" s="239">
        <v>10000</v>
      </c>
      <c r="P56" s="239">
        <v>10000</v>
      </c>
      <c r="Q56" s="239">
        <v>10000</v>
      </c>
      <c r="R56" s="239">
        <v>10000</v>
      </c>
      <c r="S56" s="239">
        <v>10000</v>
      </c>
      <c r="T56" s="239">
        <v>10000</v>
      </c>
      <c r="U56" s="239">
        <v>10000</v>
      </c>
      <c r="V56" s="239">
        <v>10000</v>
      </c>
      <c r="W56" s="239">
        <v>10000</v>
      </c>
      <c r="X56" s="239">
        <v>10000</v>
      </c>
      <c r="Y56" s="239">
        <v>10000</v>
      </c>
      <c r="Z56" s="239">
        <v>10000</v>
      </c>
      <c r="AA56" s="239">
        <v>10000</v>
      </c>
      <c r="AB56" s="239">
        <v>10000</v>
      </c>
      <c r="AC56" s="239">
        <v>10000</v>
      </c>
      <c r="AD56" s="239">
        <v>10000</v>
      </c>
      <c r="AE56" s="239">
        <v>10000</v>
      </c>
      <c r="AF56" s="239">
        <v>10000</v>
      </c>
      <c r="AG56" s="239">
        <v>10000</v>
      </c>
      <c r="AH56" s="239">
        <v>10000</v>
      </c>
      <c r="AI56" s="239">
        <v>10000</v>
      </c>
      <c r="AJ56" s="239">
        <v>10000</v>
      </c>
      <c r="AK56" s="239">
        <v>10000</v>
      </c>
      <c r="AL56" s="239">
        <v>10000</v>
      </c>
      <c r="AM56" s="239">
        <v>10000</v>
      </c>
      <c r="AN56" s="239">
        <v>10000</v>
      </c>
      <c r="AO56" s="239">
        <v>10000</v>
      </c>
      <c r="AP56" s="239">
        <v>10000</v>
      </c>
      <c r="AQ56" s="239">
        <v>10000</v>
      </c>
      <c r="AR56" s="239">
        <v>10000</v>
      </c>
      <c r="AS56" s="239">
        <v>10000</v>
      </c>
      <c r="AT56" s="239">
        <v>10000</v>
      </c>
      <c r="AU56" s="239">
        <v>10000</v>
      </c>
      <c r="AV56" s="239">
        <v>10000</v>
      </c>
      <c r="AW56" s="239">
        <v>10000</v>
      </c>
      <c r="AX56" s="239">
        <v>10000</v>
      </c>
      <c r="AY56" s="239">
        <v>10000</v>
      </c>
      <c r="AZ56" s="239">
        <v>10000</v>
      </c>
      <c r="BA56" s="239">
        <v>10000</v>
      </c>
      <c r="BB56" s="239">
        <v>10000</v>
      </c>
      <c r="BC56" s="533">
        <v>10000</v>
      </c>
    </row>
    <row r="57" spans="1:55" s="233" customFormat="1" ht="12" customHeight="1" x14ac:dyDescent="0.2">
      <c r="A57" s="71"/>
      <c r="B57" s="165" t="str">
        <f>'(0) Assumptions Inflows'!B7</f>
        <v>Public sector (assets qualifying for 20% risk-weighting)</v>
      </c>
      <c r="C57" s="544"/>
      <c r="D57" s="231">
        <f t="shared" si="25"/>
        <v>500000</v>
      </c>
      <c r="E57" s="71"/>
      <c r="F57" s="239">
        <v>10000</v>
      </c>
      <c r="G57" s="239">
        <v>10000</v>
      </c>
      <c r="H57" s="239">
        <v>10000</v>
      </c>
      <c r="I57" s="239">
        <v>10000</v>
      </c>
      <c r="J57" s="239">
        <v>10000</v>
      </c>
      <c r="K57" s="239">
        <v>10000</v>
      </c>
      <c r="L57" s="239">
        <v>10000</v>
      </c>
      <c r="M57" s="239">
        <v>10000</v>
      </c>
      <c r="N57" s="239">
        <v>10000</v>
      </c>
      <c r="O57" s="239">
        <v>10000</v>
      </c>
      <c r="P57" s="239">
        <v>10000</v>
      </c>
      <c r="Q57" s="239">
        <v>10000</v>
      </c>
      <c r="R57" s="239">
        <v>10000</v>
      </c>
      <c r="S57" s="239">
        <v>10000</v>
      </c>
      <c r="T57" s="239">
        <v>10000</v>
      </c>
      <c r="U57" s="239">
        <v>10000</v>
      </c>
      <c r="V57" s="239">
        <v>10000</v>
      </c>
      <c r="W57" s="239">
        <v>10000</v>
      </c>
      <c r="X57" s="239">
        <v>10000</v>
      </c>
      <c r="Y57" s="239">
        <v>10000</v>
      </c>
      <c r="Z57" s="239">
        <v>10000</v>
      </c>
      <c r="AA57" s="239">
        <v>10000</v>
      </c>
      <c r="AB57" s="239">
        <v>10000</v>
      </c>
      <c r="AC57" s="239">
        <v>10000</v>
      </c>
      <c r="AD57" s="239">
        <v>10000</v>
      </c>
      <c r="AE57" s="239">
        <v>10000</v>
      </c>
      <c r="AF57" s="239">
        <v>10000</v>
      </c>
      <c r="AG57" s="239">
        <v>10000</v>
      </c>
      <c r="AH57" s="239">
        <v>10000</v>
      </c>
      <c r="AI57" s="239">
        <v>10000</v>
      </c>
      <c r="AJ57" s="239">
        <v>10000</v>
      </c>
      <c r="AK57" s="239">
        <v>10000</v>
      </c>
      <c r="AL57" s="239">
        <v>10000</v>
      </c>
      <c r="AM57" s="239">
        <v>10000</v>
      </c>
      <c r="AN57" s="239">
        <v>10000</v>
      </c>
      <c r="AO57" s="239">
        <v>10000</v>
      </c>
      <c r="AP57" s="239">
        <v>10000</v>
      </c>
      <c r="AQ57" s="239">
        <v>10000</v>
      </c>
      <c r="AR57" s="239">
        <v>10000</v>
      </c>
      <c r="AS57" s="239">
        <v>10000</v>
      </c>
      <c r="AT57" s="239">
        <v>10000</v>
      </c>
      <c r="AU57" s="239">
        <v>10000</v>
      </c>
      <c r="AV57" s="239">
        <v>10000</v>
      </c>
      <c r="AW57" s="239">
        <v>10000</v>
      </c>
      <c r="AX57" s="239">
        <v>10000</v>
      </c>
      <c r="AY57" s="239">
        <v>10000</v>
      </c>
      <c r="AZ57" s="239">
        <v>10000</v>
      </c>
      <c r="BA57" s="239">
        <v>10000</v>
      </c>
      <c r="BB57" s="239">
        <v>10000</v>
      </c>
      <c r="BC57" s="533">
        <v>10000</v>
      </c>
    </row>
    <row r="58" spans="1:55" s="233" customFormat="1" ht="12" customHeight="1" x14ac:dyDescent="0.2">
      <c r="A58" s="71"/>
      <c r="B58" s="166" t="str">
        <f>'(0) Assumptions Inflows'!B8</f>
        <v>Financial (bank/non-bank) institutions</v>
      </c>
      <c r="C58" s="544"/>
      <c r="D58" s="231">
        <f t="shared" si="25"/>
        <v>500000</v>
      </c>
      <c r="E58" s="71"/>
      <c r="F58" s="239">
        <v>10000</v>
      </c>
      <c r="G58" s="239">
        <v>10000</v>
      </c>
      <c r="H58" s="239">
        <v>10000</v>
      </c>
      <c r="I58" s="239">
        <v>10000</v>
      </c>
      <c r="J58" s="239">
        <v>10000</v>
      </c>
      <c r="K58" s="239">
        <v>10000</v>
      </c>
      <c r="L58" s="239">
        <v>10000</v>
      </c>
      <c r="M58" s="239">
        <v>10000</v>
      </c>
      <c r="N58" s="239">
        <v>10000</v>
      </c>
      <c r="O58" s="239">
        <v>10000</v>
      </c>
      <c r="P58" s="239">
        <v>10000</v>
      </c>
      <c r="Q58" s="239">
        <v>10000</v>
      </c>
      <c r="R58" s="239">
        <v>10000</v>
      </c>
      <c r="S58" s="239">
        <v>10000</v>
      </c>
      <c r="T58" s="239">
        <v>10000</v>
      </c>
      <c r="U58" s="239">
        <v>10000</v>
      </c>
      <c r="V58" s="239">
        <v>10000</v>
      </c>
      <c r="W58" s="239">
        <v>10000</v>
      </c>
      <c r="X58" s="239">
        <v>10000</v>
      </c>
      <c r="Y58" s="239">
        <v>10000</v>
      </c>
      <c r="Z58" s="239">
        <v>10000</v>
      </c>
      <c r="AA58" s="239">
        <v>10000</v>
      </c>
      <c r="AB58" s="239">
        <v>10000</v>
      </c>
      <c r="AC58" s="239">
        <v>10000</v>
      </c>
      <c r="AD58" s="239">
        <v>10000</v>
      </c>
      <c r="AE58" s="239">
        <v>10000</v>
      </c>
      <c r="AF58" s="239">
        <v>10000</v>
      </c>
      <c r="AG58" s="239">
        <v>10000</v>
      </c>
      <c r="AH58" s="239">
        <v>10000</v>
      </c>
      <c r="AI58" s="239">
        <v>10000</v>
      </c>
      <c r="AJ58" s="239">
        <v>10000</v>
      </c>
      <c r="AK58" s="239">
        <v>10000</v>
      </c>
      <c r="AL58" s="239">
        <v>10000</v>
      </c>
      <c r="AM58" s="239">
        <v>10000</v>
      </c>
      <c r="AN58" s="239">
        <v>10000</v>
      </c>
      <c r="AO58" s="239">
        <v>10000</v>
      </c>
      <c r="AP58" s="239">
        <v>10000</v>
      </c>
      <c r="AQ58" s="239">
        <v>10000</v>
      </c>
      <c r="AR58" s="239">
        <v>10000</v>
      </c>
      <c r="AS58" s="239">
        <v>10000</v>
      </c>
      <c r="AT58" s="239">
        <v>10000</v>
      </c>
      <c r="AU58" s="239">
        <v>10000</v>
      </c>
      <c r="AV58" s="239">
        <v>10000</v>
      </c>
      <c r="AW58" s="239">
        <v>10000</v>
      </c>
      <c r="AX58" s="239">
        <v>10000</v>
      </c>
      <c r="AY58" s="239">
        <v>10000</v>
      </c>
      <c r="AZ58" s="239">
        <v>10000</v>
      </c>
      <c r="BA58" s="239">
        <v>10000</v>
      </c>
      <c r="BB58" s="239">
        <v>10000</v>
      </c>
      <c r="BC58" s="533">
        <v>10000</v>
      </c>
    </row>
    <row r="59" spans="1:55" s="233" customFormat="1" ht="12" customHeight="1" x14ac:dyDescent="0.2">
      <c r="A59" s="71"/>
      <c r="B59" s="165" t="str">
        <f>'(0) Assumptions Inflows'!B9</f>
        <v>Private sector - wholesale (non-financial) corporate</v>
      </c>
      <c r="C59" s="544"/>
      <c r="D59" s="231">
        <f t="shared" si="25"/>
        <v>500000</v>
      </c>
      <c r="E59" s="71"/>
      <c r="F59" s="239">
        <v>10000</v>
      </c>
      <c r="G59" s="239">
        <v>10000</v>
      </c>
      <c r="H59" s="239">
        <v>10000</v>
      </c>
      <c r="I59" s="239">
        <v>10000</v>
      </c>
      <c r="J59" s="239">
        <v>10000</v>
      </c>
      <c r="K59" s="239">
        <v>10000</v>
      </c>
      <c r="L59" s="239">
        <v>10000</v>
      </c>
      <c r="M59" s="239">
        <v>10000</v>
      </c>
      <c r="N59" s="239">
        <v>10000</v>
      </c>
      <c r="O59" s="239">
        <v>10000</v>
      </c>
      <c r="P59" s="239">
        <v>10000</v>
      </c>
      <c r="Q59" s="239">
        <v>10000</v>
      </c>
      <c r="R59" s="239">
        <v>10000</v>
      </c>
      <c r="S59" s="239">
        <v>10000</v>
      </c>
      <c r="T59" s="239">
        <v>10000</v>
      </c>
      <c r="U59" s="239">
        <v>10000</v>
      </c>
      <c r="V59" s="239">
        <v>10000</v>
      </c>
      <c r="W59" s="239">
        <v>10000</v>
      </c>
      <c r="X59" s="239">
        <v>10000</v>
      </c>
      <c r="Y59" s="239">
        <v>10000</v>
      </c>
      <c r="Z59" s="239">
        <v>10000</v>
      </c>
      <c r="AA59" s="239">
        <v>10000</v>
      </c>
      <c r="AB59" s="239">
        <v>10000</v>
      </c>
      <c r="AC59" s="239">
        <v>10000</v>
      </c>
      <c r="AD59" s="239">
        <v>10000</v>
      </c>
      <c r="AE59" s="239">
        <v>10000</v>
      </c>
      <c r="AF59" s="239">
        <v>10000</v>
      </c>
      <c r="AG59" s="239">
        <v>10000</v>
      </c>
      <c r="AH59" s="239">
        <v>10000</v>
      </c>
      <c r="AI59" s="239">
        <v>10000</v>
      </c>
      <c r="AJ59" s="239">
        <v>10000</v>
      </c>
      <c r="AK59" s="239">
        <v>10000</v>
      </c>
      <c r="AL59" s="239">
        <v>10000</v>
      </c>
      <c r="AM59" s="239">
        <v>10000</v>
      </c>
      <c r="AN59" s="239">
        <v>10000</v>
      </c>
      <c r="AO59" s="239">
        <v>10000</v>
      </c>
      <c r="AP59" s="239">
        <v>10000</v>
      </c>
      <c r="AQ59" s="239">
        <v>10000</v>
      </c>
      <c r="AR59" s="239">
        <v>10000</v>
      </c>
      <c r="AS59" s="239">
        <v>10000</v>
      </c>
      <c r="AT59" s="239">
        <v>10000</v>
      </c>
      <c r="AU59" s="239">
        <v>10000</v>
      </c>
      <c r="AV59" s="239">
        <v>10000</v>
      </c>
      <c r="AW59" s="239">
        <v>10000</v>
      </c>
      <c r="AX59" s="239">
        <v>10000</v>
      </c>
      <c r="AY59" s="239">
        <v>10000</v>
      </c>
      <c r="AZ59" s="239">
        <v>10000</v>
      </c>
      <c r="BA59" s="239">
        <v>10000</v>
      </c>
      <c r="BB59" s="239">
        <v>10000</v>
      </c>
      <c r="BC59" s="533">
        <v>10000</v>
      </c>
    </row>
    <row r="60" spans="1:55" s="233" customFormat="1" ht="12" customHeight="1" x14ac:dyDescent="0.2">
      <c r="A60" s="71"/>
      <c r="B60" s="165" t="str">
        <f>'(0) Assumptions Inflows'!B10</f>
        <v>Private sector - retail (incl. SMEs)</v>
      </c>
      <c r="C60" s="544"/>
      <c r="D60" s="246">
        <f t="shared" si="25"/>
        <v>500000</v>
      </c>
      <c r="E60" s="71"/>
      <c r="F60" s="239">
        <v>10000</v>
      </c>
      <c r="G60" s="239">
        <v>10000</v>
      </c>
      <c r="H60" s="239">
        <v>10000</v>
      </c>
      <c r="I60" s="239">
        <v>10000</v>
      </c>
      <c r="J60" s="239">
        <v>10000</v>
      </c>
      <c r="K60" s="239">
        <v>10000</v>
      </c>
      <c r="L60" s="239">
        <v>10000</v>
      </c>
      <c r="M60" s="239">
        <v>10000</v>
      </c>
      <c r="N60" s="239">
        <v>10000</v>
      </c>
      <c r="O60" s="239">
        <v>10000</v>
      </c>
      <c r="P60" s="239">
        <v>10000</v>
      </c>
      <c r="Q60" s="239">
        <v>10000</v>
      </c>
      <c r="R60" s="239">
        <v>10000</v>
      </c>
      <c r="S60" s="239">
        <v>10000</v>
      </c>
      <c r="T60" s="239">
        <v>10000</v>
      </c>
      <c r="U60" s="239">
        <v>10000</v>
      </c>
      <c r="V60" s="239">
        <v>10000</v>
      </c>
      <c r="W60" s="239">
        <v>10000</v>
      </c>
      <c r="X60" s="239">
        <v>10000</v>
      </c>
      <c r="Y60" s="239">
        <v>10000</v>
      </c>
      <c r="Z60" s="239">
        <v>10000</v>
      </c>
      <c r="AA60" s="239">
        <v>10000</v>
      </c>
      <c r="AB60" s="239">
        <v>10000</v>
      </c>
      <c r="AC60" s="239">
        <v>10000</v>
      </c>
      <c r="AD60" s="239">
        <v>10000</v>
      </c>
      <c r="AE60" s="239">
        <v>10000</v>
      </c>
      <c r="AF60" s="239">
        <v>10000</v>
      </c>
      <c r="AG60" s="239">
        <v>10000</v>
      </c>
      <c r="AH60" s="239">
        <v>10000</v>
      </c>
      <c r="AI60" s="239">
        <v>10000</v>
      </c>
      <c r="AJ60" s="239">
        <v>10000</v>
      </c>
      <c r="AK60" s="239">
        <v>10000</v>
      </c>
      <c r="AL60" s="239">
        <v>10000</v>
      </c>
      <c r="AM60" s="239">
        <v>10000</v>
      </c>
      <c r="AN60" s="239">
        <v>10000</v>
      </c>
      <c r="AO60" s="239">
        <v>10000</v>
      </c>
      <c r="AP60" s="239">
        <v>10000</v>
      </c>
      <c r="AQ60" s="239">
        <v>10000</v>
      </c>
      <c r="AR60" s="239">
        <v>10000</v>
      </c>
      <c r="AS60" s="239">
        <v>10000</v>
      </c>
      <c r="AT60" s="239">
        <v>10000</v>
      </c>
      <c r="AU60" s="239">
        <v>10000</v>
      </c>
      <c r="AV60" s="239">
        <v>10000</v>
      </c>
      <c r="AW60" s="239">
        <v>10000</v>
      </c>
      <c r="AX60" s="239">
        <v>10000</v>
      </c>
      <c r="AY60" s="239">
        <v>10000</v>
      </c>
      <c r="AZ60" s="239">
        <v>10000</v>
      </c>
      <c r="BA60" s="239">
        <v>10000</v>
      </c>
      <c r="BB60" s="239">
        <v>10000</v>
      </c>
      <c r="BC60" s="533">
        <v>10000</v>
      </c>
    </row>
    <row r="61" spans="1:55" ht="12.75" x14ac:dyDescent="0.2">
      <c r="A61" s="13"/>
      <c r="B61" s="181"/>
      <c r="C61" s="543"/>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25.5"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543"/>
      <c r="D62" s="105">
        <f t="shared" ref="D62:D68" si="28">SUM(F62:BC62)</f>
        <v>2500000</v>
      </c>
      <c r="E62" s="13"/>
      <c r="F62" s="277">
        <f>F63+F64</f>
        <v>50000</v>
      </c>
      <c r="G62" s="277">
        <f t="shared" ref="G62:BC62" si="29">G63+G64</f>
        <v>50000</v>
      </c>
      <c r="H62" s="277">
        <f t="shared" si="29"/>
        <v>50000</v>
      </c>
      <c r="I62" s="277">
        <f t="shared" si="29"/>
        <v>50000</v>
      </c>
      <c r="J62" s="277">
        <f t="shared" si="29"/>
        <v>50000</v>
      </c>
      <c r="K62" s="277">
        <f t="shared" si="29"/>
        <v>50000</v>
      </c>
      <c r="L62" s="277">
        <f t="shared" si="29"/>
        <v>50000</v>
      </c>
      <c r="M62" s="277">
        <f t="shared" si="29"/>
        <v>50000</v>
      </c>
      <c r="N62" s="277">
        <f t="shared" si="29"/>
        <v>50000</v>
      </c>
      <c r="O62" s="277">
        <f t="shared" si="29"/>
        <v>50000</v>
      </c>
      <c r="P62" s="277">
        <f t="shared" si="29"/>
        <v>50000</v>
      </c>
      <c r="Q62" s="277">
        <f t="shared" si="29"/>
        <v>50000</v>
      </c>
      <c r="R62" s="277">
        <f t="shared" si="29"/>
        <v>50000</v>
      </c>
      <c r="S62" s="277">
        <f t="shared" si="29"/>
        <v>50000</v>
      </c>
      <c r="T62" s="277">
        <f t="shared" si="29"/>
        <v>50000</v>
      </c>
      <c r="U62" s="277">
        <f t="shared" si="29"/>
        <v>50000</v>
      </c>
      <c r="V62" s="277">
        <f t="shared" si="29"/>
        <v>50000</v>
      </c>
      <c r="W62" s="277">
        <f t="shared" si="29"/>
        <v>50000</v>
      </c>
      <c r="X62" s="277">
        <f t="shared" si="29"/>
        <v>50000</v>
      </c>
      <c r="Y62" s="277">
        <f t="shared" si="29"/>
        <v>50000</v>
      </c>
      <c r="Z62" s="277">
        <f t="shared" si="29"/>
        <v>50000</v>
      </c>
      <c r="AA62" s="277">
        <f t="shared" si="29"/>
        <v>50000</v>
      </c>
      <c r="AB62" s="277">
        <f t="shared" si="29"/>
        <v>50000</v>
      </c>
      <c r="AC62" s="277">
        <f t="shared" si="29"/>
        <v>50000</v>
      </c>
      <c r="AD62" s="277">
        <f t="shared" si="29"/>
        <v>50000</v>
      </c>
      <c r="AE62" s="277">
        <f t="shared" si="29"/>
        <v>50000</v>
      </c>
      <c r="AF62" s="277">
        <f t="shared" ref="AF62:BB62" si="30">AF63+AF64</f>
        <v>50000</v>
      </c>
      <c r="AG62" s="277">
        <f t="shared" si="30"/>
        <v>50000</v>
      </c>
      <c r="AH62" s="277">
        <f t="shared" si="30"/>
        <v>50000</v>
      </c>
      <c r="AI62" s="277">
        <f t="shared" si="30"/>
        <v>50000</v>
      </c>
      <c r="AJ62" s="277">
        <f t="shared" si="30"/>
        <v>50000</v>
      </c>
      <c r="AK62" s="277">
        <f t="shared" si="30"/>
        <v>50000</v>
      </c>
      <c r="AL62" s="277">
        <f t="shared" si="30"/>
        <v>50000</v>
      </c>
      <c r="AM62" s="277">
        <f t="shared" si="30"/>
        <v>50000</v>
      </c>
      <c r="AN62" s="277">
        <f t="shared" si="30"/>
        <v>50000</v>
      </c>
      <c r="AO62" s="277">
        <f t="shared" si="30"/>
        <v>50000</v>
      </c>
      <c r="AP62" s="277">
        <f t="shared" si="30"/>
        <v>50000</v>
      </c>
      <c r="AQ62" s="277">
        <f t="shared" si="30"/>
        <v>50000</v>
      </c>
      <c r="AR62" s="277">
        <f t="shared" si="30"/>
        <v>50000</v>
      </c>
      <c r="AS62" s="277">
        <f t="shared" si="30"/>
        <v>50000</v>
      </c>
      <c r="AT62" s="277">
        <f t="shared" si="30"/>
        <v>50000</v>
      </c>
      <c r="AU62" s="277">
        <f t="shared" si="30"/>
        <v>50000</v>
      </c>
      <c r="AV62" s="277">
        <f t="shared" si="30"/>
        <v>50000</v>
      </c>
      <c r="AW62" s="277">
        <f t="shared" si="30"/>
        <v>50000</v>
      </c>
      <c r="AX62" s="277">
        <f t="shared" si="30"/>
        <v>50000</v>
      </c>
      <c r="AY62" s="277">
        <f t="shared" si="30"/>
        <v>50000</v>
      </c>
      <c r="AZ62" s="277">
        <f t="shared" si="30"/>
        <v>50000</v>
      </c>
      <c r="BA62" s="277">
        <f t="shared" si="30"/>
        <v>50000</v>
      </c>
      <c r="BB62" s="277">
        <f t="shared" si="30"/>
        <v>50000</v>
      </c>
      <c r="BC62" s="557">
        <f t="shared" si="29"/>
        <v>50000</v>
      </c>
    </row>
    <row r="63" spans="1:55" s="233" customFormat="1" ht="12" customHeight="1" x14ac:dyDescent="0.2">
      <c r="A63" s="71"/>
      <c r="B63" s="165" t="str">
        <f>'(0) Assumptions Inflows'!B13</f>
        <v>Cash</v>
      </c>
      <c r="C63" s="544"/>
      <c r="D63" s="231">
        <f t="shared" si="28"/>
        <v>500000</v>
      </c>
      <c r="E63" s="71"/>
      <c r="F63" s="239">
        <v>10000</v>
      </c>
      <c r="G63" s="239">
        <v>10000</v>
      </c>
      <c r="H63" s="239">
        <v>10000</v>
      </c>
      <c r="I63" s="239">
        <v>10000</v>
      </c>
      <c r="J63" s="239">
        <v>10000</v>
      </c>
      <c r="K63" s="239">
        <v>10000</v>
      </c>
      <c r="L63" s="239">
        <v>10000</v>
      </c>
      <c r="M63" s="239">
        <v>10000</v>
      </c>
      <c r="N63" s="239">
        <v>10000</v>
      </c>
      <c r="O63" s="239">
        <v>10000</v>
      </c>
      <c r="P63" s="239">
        <v>10000</v>
      </c>
      <c r="Q63" s="239">
        <v>10000</v>
      </c>
      <c r="R63" s="239">
        <v>10000</v>
      </c>
      <c r="S63" s="239">
        <v>10000</v>
      </c>
      <c r="T63" s="239">
        <v>10000</v>
      </c>
      <c r="U63" s="239">
        <v>10000</v>
      </c>
      <c r="V63" s="239">
        <v>10000</v>
      </c>
      <c r="W63" s="239">
        <v>10000</v>
      </c>
      <c r="X63" s="239">
        <v>10000</v>
      </c>
      <c r="Y63" s="239">
        <v>10000</v>
      </c>
      <c r="Z63" s="239">
        <v>10000</v>
      </c>
      <c r="AA63" s="239">
        <v>10000</v>
      </c>
      <c r="AB63" s="239">
        <v>10000</v>
      </c>
      <c r="AC63" s="239">
        <v>10000</v>
      </c>
      <c r="AD63" s="239">
        <v>10000</v>
      </c>
      <c r="AE63" s="239">
        <v>10000</v>
      </c>
      <c r="AF63" s="239">
        <v>10000</v>
      </c>
      <c r="AG63" s="239">
        <v>10000</v>
      </c>
      <c r="AH63" s="239">
        <v>10000</v>
      </c>
      <c r="AI63" s="239">
        <v>10000</v>
      </c>
      <c r="AJ63" s="239">
        <v>10000</v>
      </c>
      <c r="AK63" s="239">
        <v>10000</v>
      </c>
      <c r="AL63" s="239">
        <v>10000</v>
      </c>
      <c r="AM63" s="239">
        <v>10000</v>
      </c>
      <c r="AN63" s="239">
        <v>10000</v>
      </c>
      <c r="AO63" s="239">
        <v>10000</v>
      </c>
      <c r="AP63" s="239">
        <v>10000</v>
      </c>
      <c r="AQ63" s="239">
        <v>10000</v>
      </c>
      <c r="AR63" s="239">
        <v>10000</v>
      </c>
      <c r="AS63" s="239">
        <v>10000</v>
      </c>
      <c r="AT63" s="239">
        <v>10000</v>
      </c>
      <c r="AU63" s="239">
        <v>10000</v>
      </c>
      <c r="AV63" s="239">
        <v>10000</v>
      </c>
      <c r="AW63" s="239">
        <v>10000</v>
      </c>
      <c r="AX63" s="239">
        <v>10000</v>
      </c>
      <c r="AY63" s="239">
        <v>10000</v>
      </c>
      <c r="AZ63" s="239">
        <v>10000</v>
      </c>
      <c r="BA63" s="239">
        <v>10000</v>
      </c>
      <c r="BB63" s="239">
        <v>10000</v>
      </c>
      <c r="BC63" s="533">
        <v>10000</v>
      </c>
    </row>
    <row r="64" spans="1:55" s="233" customFormat="1" ht="12" customHeight="1" x14ac:dyDescent="0.2">
      <c r="A64" s="71"/>
      <c r="B64" s="166" t="str">
        <f>'(0) Assumptions Inflows'!B14</f>
        <v>Liquid securities and bank loans</v>
      </c>
      <c r="C64" s="543"/>
      <c r="D64" s="231">
        <f t="shared" si="28"/>
        <v>2000000</v>
      </c>
      <c r="E64" s="71"/>
      <c r="F64" s="273">
        <f>SUM(F65:F68)</f>
        <v>40000</v>
      </c>
      <c r="G64" s="273">
        <f t="shared" ref="G64:BC64" si="31">SUM(G65:G68)</f>
        <v>40000</v>
      </c>
      <c r="H64" s="273">
        <f t="shared" si="31"/>
        <v>40000</v>
      </c>
      <c r="I64" s="273">
        <f t="shared" si="31"/>
        <v>40000</v>
      </c>
      <c r="J64" s="273">
        <f t="shared" si="31"/>
        <v>40000</v>
      </c>
      <c r="K64" s="273">
        <f t="shared" si="31"/>
        <v>40000</v>
      </c>
      <c r="L64" s="273">
        <f t="shared" si="31"/>
        <v>40000</v>
      </c>
      <c r="M64" s="273">
        <f t="shared" si="31"/>
        <v>40000</v>
      </c>
      <c r="N64" s="273">
        <f t="shared" si="31"/>
        <v>40000</v>
      </c>
      <c r="O64" s="273">
        <f t="shared" si="31"/>
        <v>40000</v>
      </c>
      <c r="P64" s="273">
        <f t="shared" si="31"/>
        <v>40000</v>
      </c>
      <c r="Q64" s="273">
        <f t="shared" si="31"/>
        <v>40000</v>
      </c>
      <c r="R64" s="273">
        <f t="shared" si="31"/>
        <v>40000</v>
      </c>
      <c r="S64" s="273">
        <f t="shared" si="31"/>
        <v>40000</v>
      </c>
      <c r="T64" s="273">
        <f t="shared" si="31"/>
        <v>40000</v>
      </c>
      <c r="U64" s="273">
        <f t="shared" si="31"/>
        <v>40000</v>
      </c>
      <c r="V64" s="273">
        <f t="shared" si="31"/>
        <v>40000</v>
      </c>
      <c r="W64" s="273">
        <f t="shared" si="31"/>
        <v>40000</v>
      </c>
      <c r="X64" s="273">
        <f t="shared" si="31"/>
        <v>40000</v>
      </c>
      <c r="Y64" s="273">
        <f t="shared" si="31"/>
        <v>40000</v>
      </c>
      <c r="Z64" s="273">
        <f t="shared" si="31"/>
        <v>40000</v>
      </c>
      <c r="AA64" s="273">
        <f t="shared" si="31"/>
        <v>40000</v>
      </c>
      <c r="AB64" s="273">
        <f t="shared" si="31"/>
        <v>40000</v>
      </c>
      <c r="AC64" s="273">
        <f t="shared" si="31"/>
        <v>40000</v>
      </c>
      <c r="AD64" s="273">
        <f t="shared" si="31"/>
        <v>40000</v>
      </c>
      <c r="AE64" s="273">
        <f t="shared" si="31"/>
        <v>40000</v>
      </c>
      <c r="AF64" s="273">
        <f t="shared" ref="AF64:BB64" si="32">SUM(AF65:AF68)</f>
        <v>40000</v>
      </c>
      <c r="AG64" s="273">
        <f t="shared" si="32"/>
        <v>40000</v>
      </c>
      <c r="AH64" s="273">
        <f t="shared" si="32"/>
        <v>40000</v>
      </c>
      <c r="AI64" s="273">
        <f t="shared" si="32"/>
        <v>40000</v>
      </c>
      <c r="AJ64" s="273">
        <f t="shared" si="32"/>
        <v>40000</v>
      </c>
      <c r="AK64" s="273">
        <f t="shared" si="32"/>
        <v>40000</v>
      </c>
      <c r="AL64" s="273">
        <f t="shared" si="32"/>
        <v>40000</v>
      </c>
      <c r="AM64" s="273">
        <f t="shared" si="32"/>
        <v>40000</v>
      </c>
      <c r="AN64" s="273">
        <f t="shared" si="32"/>
        <v>40000</v>
      </c>
      <c r="AO64" s="273">
        <f t="shared" si="32"/>
        <v>40000</v>
      </c>
      <c r="AP64" s="273">
        <f t="shared" si="32"/>
        <v>40000</v>
      </c>
      <c r="AQ64" s="273">
        <f t="shared" si="32"/>
        <v>40000</v>
      </c>
      <c r="AR64" s="273">
        <f t="shared" si="32"/>
        <v>40000</v>
      </c>
      <c r="AS64" s="273">
        <f t="shared" si="32"/>
        <v>40000</v>
      </c>
      <c r="AT64" s="273">
        <f t="shared" si="32"/>
        <v>40000</v>
      </c>
      <c r="AU64" s="273">
        <f t="shared" si="32"/>
        <v>40000</v>
      </c>
      <c r="AV64" s="273">
        <f t="shared" si="32"/>
        <v>40000</v>
      </c>
      <c r="AW64" s="273">
        <f t="shared" si="32"/>
        <v>40000</v>
      </c>
      <c r="AX64" s="273">
        <f t="shared" si="32"/>
        <v>40000</v>
      </c>
      <c r="AY64" s="273">
        <f t="shared" si="32"/>
        <v>40000</v>
      </c>
      <c r="AZ64" s="273">
        <f t="shared" si="32"/>
        <v>40000</v>
      </c>
      <c r="BA64" s="273">
        <f t="shared" si="32"/>
        <v>40000</v>
      </c>
      <c r="BB64" s="273">
        <f t="shared" si="32"/>
        <v>40000</v>
      </c>
      <c r="BC64" s="366">
        <f t="shared" si="31"/>
        <v>40000</v>
      </c>
    </row>
    <row r="65" spans="1:55" s="233" customFormat="1" ht="12" customHeight="1" x14ac:dyDescent="0.2">
      <c r="A65" s="71"/>
      <c r="B65" s="168" t="str">
        <f>'(0) Assumptions Inflows'!B15</f>
        <v>Securities and bank loans eligible for collateralized borrowing from relevant central banks</v>
      </c>
      <c r="C65" s="544"/>
      <c r="D65" s="231">
        <f t="shared" si="28"/>
        <v>500000</v>
      </c>
      <c r="E65" s="71"/>
      <c r="F65" s="239">
        <v>10000</v>
      </c>
      <c r="G65" s="239">
        <v>10000</v>
      </c>
      <c r="H65" s="239">
        <v>10000</v>
      </c>
      <c r="I65" s="239">
        <v>10000</v>
      </c>
      <c r="J65" s="239">
        <v>10000</v>
      </c>
      <c r="K65" s="239">
        <v>10000</v>
      </c>
      <c r="L65" s="239">
        <v>10000</v>
      </c>
      <c r="M65" s="239">
        <v>10000</v>
      </c>
      <c r="N65" s="239">
        <v>10000</v>
      </c>
      <c r="O65" s="239">
        <v>10000</v>
      </c>
      <c r="P65" s="239">
        <v>10000</v>
      </c>
      <c r="Q65" s="239">
        <v>10000</v>
      </c>
      <c r="R65" s="239">
        <v>10000</v>
      </c>
      <c r="S65" s="239">
        <v>10000</v>
      </c>
      <c r="T65" s="239">
        <v>10000</v>
      </c>
      <c r="U65" s="239">
        <v>10000</v>
      </c>
      <c r="V65" s="239">
        <v>10000</v>
      </c>
      <c r="W65" s="239">
        <v>10000</v>
      </c>
      <c r="X65" s="239">
        <v>10000</v>
      </c>
      <c r="Y65" s="239">
        <v>10000</v>
      </c>
      <c r="Z65" s="239">
        <v>10000</v>
      </c>
      <c r="AA65" s="239">
        <v>10000</v>
      </c>
      <c r="AB65" s="239">
        <v>10000</v>
      </c>
      <c r="AC65" s="239">
        <v>10000</v>
      </c>
      <c r="AD65" s="239">
        <v>10000</v>
      </c>
      <c r="AE65" s="239">
        <v>10000</v>
      </c>
      <c r="AF65" s="239">
        <v>10000</v>
      </c>
      <c r="AG65" s="239">
        <v>10000</v>
      </c>
      <c r="AH65" s="239">
        <v>10000</v>
      </c>
      <c r="AI65" s="239">
        <v>10000</v>
      </c>
      <c r="AJ65" s="239">
        <v>10000</v>
      </c>
      <c r="AK65" s="239">
        <v>10000</v>
      </c>
      <c r="AL65" s="239">
        <v>10000</v>
      </c>
      <c r="AM65" s="239">
        <v>10000</v>
      </c>
      <c r="AN65" s="239">
        <v>10000</v>
      </c>
      <c r="AO65" s="239">
        <v>10000</v>
      </c>
      <c r="AP65" s="239">
        <v>10000</v>
      </c>
      <c r="AQ65" s="239">
        <v>10000</v>
      </c>
      <c r="AR65" s="239">
        <v>10000</v>
      </c>
      <c r="AS65" s="239">
        <v>10000</v>
      </c>
      <c r="AT65" s="239">
        <v>10000</v>
      </c>
      <c r="AU65" s="239">
        <v>10000</v>
      </c>
      <c r="AV65" s="239">
        <v>10000</v>
      </c>
      <c r="AW65" s="239">
        <v>10000</v>
      </c>
      <c r="AX65" s="239">
        <v>10000</v>
      </c>
      <c r="AY65" s="239">
        <v>10000</v>
      </c>
      <c r="AZ65" s="239">
        <v>10000</v>
      </c>
      <c r="BA65" s="239">
        <v>10000</v>
      </c>
      <c r="BB65" s="239">
        <v>10000</v>
      </c>
      <c r="BC65" s="533">
        <v>10000</v>
      </c>
    </row>
    <row r="66" spans="1:55" s="233" customFormat="1" ht="12" customHeight="1" x14ac:dyDescent="0.2">
      <c r="A66" s="71"/>
      <c r="B66" s="168" t="str">
        <f>'(0) Assumptions Inflows'!B16</f>
        <v>Securities and loans that can be mobilized for secured funding (e.g., repo)</v>
      </c>
      <c r="C66" s="544"/>
      <c r="D66" s="231">
        <f t="shared" si="28"/>
        <v>500000</v>
      </c>
      <c r="E66" s="71"/>
      <c r="F66" s="239">
        <v>10000</v>
      </c>
      <c r="G66" s="239">
        <v>10000</v>
      </c>
      <c r="H66" s="239">
        <v>10000</v>
      </c>
      <c r="I66" s="239">
        <v>10000</v>
      </c>
      <c r="J66" s="239">
        <v>10000</v>
      </c>
      <c r="K66" s="239">
        <v>10000</v>
      </c>
      <c r="L66" s="239">
        <v>10000</v>
      </c>
      <c r="M66" s="239">
        <v>10000</v>
      </c>
      <c r="N66" s="239">
        <v>10000</v>
      </c>
      <c r="O66" s="239">
        <v>10000</v>
      </c>
      <c r="P66" s="239">
        <v>10000</v>
      </c>
      <c r="Q66" s="239">
        <v>10000</v>
      </c>
      <c r="R66" s="239">
        <v>10000</v>
      </c>
      <c r="S66" s="239">
        <v>10000</v>
      </c>
      <c r="T66" s="239">
        <v>10000</v>
      </c>
      <c r="U66" s="239">
        <v>10000</v>
      </c>
      <c r="V66" s="239">
        <v>10000</v>
      </c>
      <c r="W66" s="239">
        <v>10000</v>
      </c>
      <c r="X66" s="239">
        <v>10000</v>
      </c>
      <c r="Y66" s="239">
        <v>10000</v>
      </c>
      <c r="Z66" s="239">
        <v>10000</v>
      </c>
      <c r="AA66" s="239">
        <v>10000</v>
      </c>
      <c r="AB66" s="239">
        <v>10000</v>
      </c>
      <c r="AC66" s="239">
        <v>10000</v>
      </c>
      <c r="AD66" s="239">
        <v>10000</v>
      </c>
      <c r="AE66" s="239">
        <v>10000</v>
      </c>
      <c r="AF66" s="239">
        <v>10000</v>
      </c>
      <c r="AG66" s="239">
        <v>10000</v>
      </c>
      <c r="AH66" s="239">
        <v>10000</v>
      </c>
      <c r="AI66" s="239">
        <v>10000</v>
      </c>
      <c r="AJ66" s="239">
        <v>10000</v>
      </c>
      <c r="AK66" s="239">
        <v>10000</v>
      </c>
      <c r="AL66" s="239">
        <v>10000</v>
      </c>
      <c r="AM66" s="239">
        <v>10000</v>
      </c>
      <c r="AN66" s="239">
        <v>10000</v>
      </c>
      <c r="AO66" s="239">
        <v>10000</v>
      </c>
      <c r="AP66" s="239">
        <v>10000</v>
      </c>
      <c r="AQ66" s="239">
        <v>10000</v>
      </c>
      <c r="AR66" s="239">
        <v>10000</v>
      </c>
      <c r="AS66" s="239">
        <v>10000</v>
      </c>
      <c r="AT66" s="239">
        <v>10000</v>
      </c>
      <c r="AU66" s="239">
        <v>10000</v>
      </c>
      <c r="AV66" s="239">
        <v>10000</v>
      </c>
      <c r="AW66" s="239">
        <v>10000</v>
      </c>
      <c r="AX66" s="239">
        <v>10000</v>
      </c>
      <c r="AY66" s="239">
        <v>10000</v>
      </c>
      <c r="AZ66" s="239">
        <v>10000</v>
      </c>
      <c r="BA66" s="239">
        <v>10000</v>
      </c>
      <c r="BB66" s="239">
        <v>10000</v>
      </c>
      <c r="BC66" s="533">
        <v>10000</v>
      </c>
    </row>
    <row r="67" spans="1:55" s="233" customFormat="1" ht="12" customHeight="1" x14ac:dyDescent="0.2">
      <c r="A67" s="71"/>
      <c r="B67" s="167" t="str">
        <f>'(0) Assumptions Inflows'!B17</f>
        <v>Marketable securities</v>
      </c>
      <c r="C67" s="544"/>
      <c r="D67" s="231">
        <f t="shared" si="28"/>
        <v>500000</v>
      </c>
      <c r="E67" s="71"/>
      <c r="F67" s="239">
        <v>10000</v>
      </c>
      <c r="G67" s="239">
        <v>10000</v>
      </c>
      <c r="H67" s="239">
        <v>10000</v>
      </c>
      <c r="I67" s="239">
        <v>10000</v>
      </c>
      <c r="J67" s="239">
        <v>10000</v>
      </c>
      <c r="K67" s="239">
        <v>10000</v>
      </c>
      <c r="L67" s="239">
        <v>10000</v>
      </c>
      <c r="M67" s="239">
        <v>10000</v>
      </c>
      <c r="N67" s="239">
        <v>10000</v>
      </c>
      <c r="O67" s="239">
        <v>10000</v>
      </c>
      <c r="P67" s="239">
        <v>10000</v>
      </c>
      <c r="Q67" s="239">
        <v>10000</v>
      </c>
      <c r="R67" s="239">
        <v>10000</v>
      </c>
      <c r="S67" s="239">
        <v>10000</v>
      </c>
      <c r="T67" s="239">
        <v>10000</v>
      </c>
      <c r="U67" s="239">
        <v>10000</v>
      </c>
      <c r="V67" s="239">
        <v>10000</v>
      </c>
      <c r="W67" s="239">
        <v>10000</v>
      </c>
      <c r="X67" s="239">
        <v>10000</v>
      </c>
      <c r="Y67" s="239">
        <v>10000</v>
      </c>
      <c r="Z67" s="239">
        <v>10000</v>
      </c>
      <c r="AA67" s="239">
        <v>10000</v>
      </c>
      <c r="AB67" s="239">
        <v>10000</v>
      </c>
      <c r="AC67" s="239">
        <v>10000</v>
      </c>
      <c r="AD67" s="239">
        <v>10000</v>
      </c>
      <c r="AE67" s="239">
        <v>10000</v>
      </c>
      <c r="AF67" s="239">
        <v>10000</v>
      </c>
      <c r="AG67" s="239">
        <v>10000</v>
      </c>
      <c r="AH67" s="239">
        <v>10000</v>
      </c>
      <c r="AI67" s="239">
        <v>10000</v>
      </c>
      <c r="AJ67" s="239">
        <v>10000</v>
      </c>
      <c r="AK67" s="239">
        <v>10000</v>
      </c>
      <c r="AL67" s="239">
        <v>10000</v>
      </c>
      <c r="AM67" s="239">
        <v>10000</v>
      </c>
      <c r="AN67" s="239">
        <v>10000</v>
      </c>
      <c r="AO67" s="239">
        <v>10000</v>
      </c>
      <c r="AP67" s="239">
        <v>10000</v>
      </c>
      <c r="AQ67" s="239">
        <v>10000</v>
      </c>
      <c r="AR67" s="239">
        <v>10000</v>
      </c>
      <c r="AS67" s="239">
        <v>10000</v>
      </c>
      <c r="AT67" s="239">
        <v>10000</v>
      </c>
      <c r="AU67" s="239">
        <v>10000</v>
      </c>
      <c r="AV67" s="239">
        <v>10000</v>
      </c>
      <c r="AW67" s="239">
        <v>10000</v>
      </c>
      <c r="AX67" s="239">
        <v>10000</v>
      </c>
      <c r="AY67" s="239">
        <v>10000</v>
      </c>
      <c r="AZ67" s="239">
        <v>10000</v>
      </c>
      <c r="BA67" s="239">
        <v>10000</v>
      </c>
      <c r="BB67" s="239">
        <v>10000</v>
      </c>
      <c r="BC67" s="533">
        <v>10000</v>
      </c>
    </row>
    <row r="68" spans="1:55" s="233" customFormat="1" ht="12" customHeight="1" x14ac:dyDescent="0.2">
      <c r="A68" s="71"/>
      <c r="B68" s="167" t="str">
        <f>'(0) Assumptions Inflows'!B18</f>
        <v>Potentially re-usable securities received as collateral</v>
      </c>
      <c r="C68" s="544"/>
      <c r="D68" s="246">
        <f t="shared" si="28"/>
        <v>500000</v>
      </c>
      <c r="E68" s="71"/>
      <c r="F68" s="239">
        <v>10000</v>
      </c>
      <c r="G68" s="239">
        <v>10000</v>
      </c>
      <c r="H68" s="239">
        <v>10000</v>
      </c>
      <c r="I68" s="239">
        <v>10000</v>
      </c>
      <c r="J68" s="239">
        <v>10000</v>
      </c>
      <c r="K68" s="239">
        <v>10000</v>
      </c>
      <c r="L68" s="239">
        <v>10000</v>
      </c>
      <c r="M68" s="239">
        <v>10000</v>
      </c>
      <c r="N68" s="239">
        <v>10000</v>
      </c>
      <c r="O68" s="239">
        <v>10000</v>
      </c>
      <c r="P68" s="239">
        <v>10000</v>
      </c>
      <c r="Q68" s="239">
        <v>10000</v>
      </c>
      <c r="R68" s="239">
        <v>10000</v>
      </c>
      <c r="S68" s="239">
        <v>10000</v>
      </c>
      <c r="T68" s="239">
        <v>10000</v>
      </c>
      <c r="U68" s="239">
        <v>10000</v>
      </c>
      <c r="V68" s="239">
        <v>10000</v>
      </c>
      <c r="W68" s="239">
        <v>10000</v>
      </c>
      <c r="X68" s="239">
        <v>10000</v>
      </c>
      <c r="Y68" s="239">
        <v>10000</v>
      </c>
      <c r="Z68" s="239">
        <v>10000</v>
      </c>
      <c r="AA68" s="239">
        <v>10000</v>
      </c>
      <c r="AB68" s="239">
        <v>10000</v>
      </c>
      <c r="AC68" s="239">
        <v>10000</v>
      </c>
      <c r="AD68" s="239">
        <v>10000</v>
      </c>
      <c r="AE68" s="239">
        <v>10000</v>
      </c>
      <c r="AF68" s="239">
        <v>10000</v>
      </c>
      <c r="AG68" s="239">
        <v>10000</v>
      </c>
      <c r="AH68" s="239">
        <v>10000</v>
      </c>
      <c r="AI68" s="239">
        <v>10000</v>
      </c>
      <c r="AJ68" s="239">
        <v>10000</v>
      </c>
      <c r="AK68" s="239">
        <v>10000</v>
      </c>
      <c r="AL68" s="239">
        <v>10000</v>
      </c>
      <c r="AM68" s="239">
        <v>10000</v>
      </c>
      <c r="AN68" s="239">
        <v>10000</v>
      </c>
      <c r="AO68" s="239">
        <v>10000</v>
      </c>
      <c r="AP68" s="239">
        <v>10000</v>
      </c>
      <c r="AQ68" s="239">
        <v>10000</v>
      </c>
      <c r="AR68" s="239">
        <v>10000</v>
      </c>
      <c r="AS68" s="239">
        <v>10000</v>
      </c>
      <c r="AT68" s="239">
        <v>10000</v>
      </c>
      <c r="AU68" s="239">
        <v>10000</v>
      </c>
      <c r="AV68" s="239">
        <v>10000</v>
      </c>
      <c r="AW68" s="239">
        <v>10000</v>
      </c>
      <c r="AX68" s="239">
        <v>10000</v>
      </c>
      <c r="AY68" s="239">
        <v>10000</v>
      </c>
      <c r="AZ68" s="239">
        <v>10000</v>
      </c>
      <c r="BA68" s="239">
        <v>10000</v>
      </c>
      <c r="BB68" s="239">
        <v>10000</v>
      </c>
      <c r="BC68" s="533">
        <v>10000</v>
      </c>
    </row>
    <row r="69" spans="1:55" ht="12" customHeight="1" x14ac:dyDescent="0.2">
      <c r="A69" s="13"/>
      <c r="B69" s="186"/>
      <c r="C69" s="543"/>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543"/>
      <c r="D70" s="105">
        <f t="shared" ref="D70:D76" si="33">SUM(F70:BC70)</f>
        <v>5000000</v>
      </c>
      <c r="E70" s="13"/>
      <c r="F70" s="277">
        <f>F71+F72</f>
        <v>100000</v>
      </c>
      <c r="G70" s="277">
        <f t="shared" ref="G70:BC70" si="34">G71+G72</f>
        <v>100000</v>
      </c>
      <c r="H70" s="277">
        <f t="shared" si="34"/>
        <v>100000</v>
      </c>
      <c r="I70" s="277">
        <f t="shared" si="34"/>
        <v>100000</v>
      </c>
      <c r="J70" s="277">
        <f t="shared" si="34"/>
        <v>100000</v>
      </c>
      <c r="K70" s="277">
        <f t="shared" si="34"/>
        <v>100000</v>
      </c>
      <c r="L70" s="277">
        <f t="shared" si="34"/>
        <v>100000</v>
      </c>
      <c r="M70" s="277">
        <f t="shared" si="34"/>
        <v>100000</v>
      </c>
      <c r="N70" s="277">
        <f t="shared" si="34"/>
        <v>100000</v>
      </c>
      <c r="O70" s="277">
        <f t="shared" si="34"/>
        <v>100000</v>
      </c>
      <c r="P70" s="277">
        <f t="shared" si="34"/>
        <v>100000</v>
      </c>
      <c r="Q70" s="277">
        <f t="shared" si="34"/>
        <v>100000</v>
      </c>
      <c r="R70" s="277">
        <f t="shared" si="34"/>
        <v>100000</v>
      </c>
      <c r="S70" s="277">
        <f t="shared" si="34"/>
        <v>100000</v>
      </c>
      <c r="T70" s="277">
        <f t="shared" si="34"/>
        <v>100000</v>
      </c>
      <c r="U70" s="277">
        <f t="shared" si="34"/>
        <v>100000</v>
      </c>
      <c r="V70" s="277">
        <f t="shared" si="34"/>
        <v>100000</v>
      </c>
      <c r="W70" s="277">
        <f t="shared" si="34"/>
        <v>100000</v>
      </c>
      <c r="X70" s="277">
        <f t="shared" si="34"/>
        <v>100000</v>
      </c>
      <c r="Y70" s="277">
        <f t="shared" si="34"/>
        <v>100000</v>
      </c>
      <c r="Z70" s="277">
        <f t="shared" si="34"/>
        <v>100000</v>
      </c>
      <c r="AA70" s="277">
        <f t="shared" si="34"/>
        <v>100000</v>
      </c>
      <c r="AB70" s="277">
        <f t="shared" si="34"/>
        <v>100000</v>
      </c>
      <c r="AC70" s="277">
        <f t="shared" si="34"/>
        <v>100000</v>
      </c>
      <c r="AD70" s="277">
        <f t="shared" si="34"/>
        <v>100000</v>
      </c>
      <c r="AE70" s="277">
        <f t="shared" si="34"/>
        <v>100000</v>
      </c>
      <c r="AF70" s="277">
        <f t="shared" ref="AF70:BB70" si="35">AF71+AF72</f>
        <v>100000</v>
      </c>
      <c r="AG70" s="277">
        <f t="shared" si="35"/>
        <v>100000</v>
      </c>
      <c r="AH70" s="277">
        <f t="shared" si="35"/>
        <v>100000</v>
      </c>
      <c r="AI70" s="277">
        <f t="shared" si="35"/>
        <v>100000</v>
      </c>
      <c r="AJ70" s="277">
        <f t="shared" si="35"/>
        <v>100000</v>
      </c>
      <c r="AK70" s="277">
        <f t="shared" si="35"/>
        <v>100000</v>
      </c>
      <c r="AL70" s="277">
        <f t="shared" si="35"/>
        <v>100000</v>
      </c>
      <c r="AM70" s="277">
        <f t="shared" si="35"/>
        <v>100000</v>
      </c>
      <c r="AN70" s="277">
        <f t="shared" si="35"/>
        <v>100000</v>
      </c>
      <c r="AO70" s="277">
        <f t="shared" si="35"/>
        <v>100000</v>
      </c>
      <c r="AP70" s="277">
        <f t="shared" si="35"/>
        <v>100000</v>
      </c>
      <c r="AQ70" s="277">
        <f t="shared" si="35"/>
        <v>100000</v>
      </c>
      <c r="AR70" s="277">
        <f t="shared" si="35"/>
        <v>100000</v>
      </c>
      <c r="AS70" s="277">
        <f t="shared" si="35"/>
        <v>100000</v>
      </c>
      <c r="AT70" s="277">
        <f t="shared" si="35"/>
        <v>100000</v>
      </c>
      <c r="AU70" s="277">
        <f t="shared" si="35"/>
        <v>100000</v>
      </c>
      <c r="AV70" s="277">
        <f t="shared" si="35"/>
        <v>100000</v>
      </c>
      <c r="AW70" s="277">
        <f t="shared" si="35"/>
        <v>100000</v>
      </c>
      <c r="AX70" s="277">
        <f t="shared" si="35"/>
        <v>100000</v>
      </c>
      <c r="AY70" s="277">
        <f t="shared" si="35"/>
        <v>100000</v>
      </c>
      <c r="AZ70" s="277">
        <f t="shared" si="35"/>
        <v>100000</v>
      </c>
      <c r="BA70" s="277">
        <f t="shared" si="35"/>
        <v>100000</v>
      </c>
      <c r="BB70" s="277">
        <f t="shared" si="35"/>
        <v>100000</v>
      </c>
      <c r="BC70" s="557">
        <f t="shared" si="34"/>
        <v>100000</v>
      </c>
    </row>
    <row r="71" spans="1:55" s="233" customFormat="1" ht="12" customHeight="1" x14ac:dyDescent="0.2">
      <c r="A71" s="71"/>
      <c r="B71" s="165" t="str">
        <f>'(0) Assumptions Inflows'!B21</f>
        <v>Cash</v>
      </c>
      <c r="C71" s="544"/>
      <c r="D71" s="231">
        <f t="shared" si="33"/>
        <v>1000000</v>
      </c>
      <c r="E71" s="71"/>
      <c r="F71" s="239">
        <v>20000</v>
      </c>
      <c r="G71" s="239">
        <v>20000</v>
      </c>
      <c r="H71" s="239">
        <v>20000</v>
      </c>
      <c r="I71" s="239">
        <v>20000</v>
      </c>
      <c r="J71" s="239">
        <v>20000</v>
      </c>
      <c r="K71" s="239">
        <v>20000</v>
      </c>
      <c r="L71" s="239">
        <v>20000</v>
      </c>
      <c r="M71" s="239">
        <v>20000</v>
      </c>
      <c r="N71" s="239">
        <v>20000</v>
      </c>
      <c r="O71" s="239">
        <v>20000</v>
      </c>
      <c r="P71" s="239">
        <v>20000</v>
      </c>
      <c r="Q71" s="239">
        <v>20000</v>
      </c>
      <c r="R71" s="239">
        <v>20000</v>
      </c>
      <c r="S71" s="239">
        <v>20000</v>
      </c>
      <c r="T71" s="239">
        <v>20000</v>
      </c>
      <c r="U71" s="239">
        <v>20000</v>
      </c>
      <c r="V71" s="239">
        <v>20000</v>
      </c>
      <c r="W71" s="239">
        <v>20000</v>
      </c>
      <c r="X71" s="239">
        <v>20000</v>
      </c>
      <c r="Y71" s="239">
        <v>20000</v>
      </c>
      <c r="Z71" s="239">
        <v>20000</v>
      </c>
      <c r="AA71" s="239">
        <v>20000</v>
      </c>
      <c r="AB71" s="239">
        <v>20000</v>
      </c>
      <c r="AC71" s="239">
        <v>20000</v>
      </c>
      <c r="AD71" s="239">
        <v>20000</v>
      </c>
      <c r="AE71" s="239">
        <v>20000</v>
      </c>
      <c r="AF71" s="239">
        <v>20000</v>
      </c>
      <c r="AG71" s="239">
        <v>20000</v>
      </c>
      <c r="AH71" s="239">
        <v>20000</v>
      </c>
      <c r="AI71" s="239">
        <v>20000</v>
      </c>
      <c r="AJ71" s="239">
        <v>20000</v>
      </c>
      <c r="AK71" s="239">
        <v>20000</v>
      </c>
      <c r="AL71" s="239">
        <v>20000</v>
      </c>
      <c r="AM71" s="239">
        <v>20000</v>
      </c>
      <c r="AN71" s="239">
        <v>20000</v>
      </c>
      <c r="AO71" s="239">
        <v>20000</v>
      </c>
      <c r="AP71" s="239">
        <v>20000</v>
      </c>
      <c r="AQ71" s="239">
        <v>20000</v>
      </c>
      <c r="AR71" s="239">
        <v>20000</v>
      </c>
      <c r="AS71" s="239">
        <v>20000</v>
      </c>
      <c r="AT71" s="239">
        <v>20000</v>
      </c>
      <c r="AU71" s="239">
        <v>20000</v>
      </c>
      <c r="AV71" s="239">
        <v>20000</v>
      </c>
      <c r="AW71" s="239">
        <v>20000</v>
      </c>
      <c r="AX71" s="239">
        <v>20000</v>
      </c>
      <c r="AY71" s="239">
        <v>20000</v>
      </c>
      <c r="AZ71" s="239">
        <v>20000</v>
      </c>
      <c r="BA71" s="239">
        <v>20000</v>
      </c>
      <c r="BB71" s="239">
        <v>20000</v>
      </c>
      <c r="BC71" s="533">
        <v>20000</v>
      </c>
    </row>
    <row r="72" spans="1:55" s="233" customFormat="1" ht="12" customHeight="1" x14ac:dyDescent="0.2">
      <c r="A72" s="71"/>
      <c r="B72" s="166" t="str">
        <f>'(0) Assumptions Inflows'!B22</f>
        <v>Liquid securities and bank loans</v>
      </c>
      <c r="C72" s="543"/>
      <c r="D72" s="231">
        <f t="shared" si="33"/>
        <v>4000000</v>
      </c>
      <c r="E72" s="71"/>
      <c r="F72" s="273">
        <f>SUM(F73:F76)</f>
        <v>80000</v>
      </c>
      <c r="G72" s="273">
        <f t="shared" ref="G72:BC72" si="36">SUM(G73:G76)</f>
        <v>80000</v>
      </c>
      <c r="H72" s="273">
        <f t="shared" si="36"/>
        <v>80000</v>
      </c>
      <c r="I72" s="273">
        <f t="shared" si="36"/>
        <v>80000</v>
      </c>
      <c r="J72" s="273">
        <f t="shared" si="36"/>
        <v>80000</v>
      </c>
      <c r="K72" s="273">
        <f t="shared" si="36"/>
        <v>80000</v>
      </c>
      <c r="L72" s="273">
        <f t="shared" si="36"/>
        <v>80000</v>
      </c>
      <c r="M72" s="273">
        <f t="shared" si="36"/>
        <v>80000</v>
      </c>
      <c r="N72" s="273">
        <f t="shared" si="36"/>
        <v>80000</v>
      </c>
      <c r="O72" s="273">
        <f t="shared" si="36"/>
        <v>80000</v>
      </c>
      <c r="P72" s="273">
        <f t="shared" si="36"/>
        <v>80000</v>
      </c>
      <c r="Q72" s="273">
        <f t="shared" si="36"/>
        <v>80000</v>
      </c>
      <c r="R72" s="273">
        <f t="shared" si="36"/>
        <v>80000</v>
      </c>
      <c r="S72" s="273">
        <f t="shared" si="36"/>
        <v>80000</v>
      </c>
      <c r="T72" s="273">
        <f t="shared" si="36"/>
        <v>80000</v>
      </c>
      <c r="U72" s="273">
        <f t="shared" si="36"/>
        <v>80000</v>
      </c>
      <c r="V72" s="273">
        <f t="shared" si="36"/>
        <v>80000</v>
      </c>
      <c r="W72" s="273">
        <f t="shared" si="36"/>
        <v>80000</v>
      </c>
      <c r="X72" s="273">
        <f t="shared" si="36"/>
        <v>80000</v>
      </c>
      <c r="Y72" s="273">
        <f t="shared" si="36"/>
        <v>80000</v>
      </c>
      <c r="Z72" s="273">
        <f t="shared" si="36"/>
        <v>80000</v>
      </c>
      <c r="AA72" s="273">
        <f t="shared" si="36"/>
        <v>80000</v>
      </c>
      <c r="AB72" s="273">
        <f t="shared" si="36"/>
        <v>80000</v>
      </c>
      <c r="AC72" s="273">
        <f t="shared" si="36"/>
        <v>80000</v>
      </c>
      <c r="AD72" s="273">
        <f t="shared" si="36"/>
        <v>80000</v>
      </c>
      <c r="AE72" s="273">
        <f t="shared" si="36"/>
        <v>80000</v>
      </c>
      <c r="AF72" s="273">
        <f t="shared" ref="AF72:BB72" si="37">SUM(AF73:AF76)</f>
        <v>80000</v>
      </c>
      <c r="AG72" s="273">
        <f t="shared" si="37"/>
        <v>80000</v>
      </c>
      <c r="AH72" s="273">
        <f t="shared" si="37"/>
        <v>80000</v>
      </c>
      <c r="AI72" s="273">
        <f t="shared" si="37"/>
        <v>80000</v>
      </c>
      <c r="AJ72" s="273">
        <f t="shared" si="37"/>
        <v>80000</v>
      </c>
      <c r="AK72" s="273">
        <f t="shared" si="37"/>
        <v>80000</v>
      </c>
      <c r="AL72" s="273">
        <f t="shared" si="37"/>
        <v>80000</v>
      </c>
      <c r="AM72" s="273">
        <f t="shared" si="37"/>
        <v>80000</v>
      </c>
      <c r="AN72" s="273">
        <f t="shared" si="37"/>
        <v>80000</v>
      </c>
      <c r="AO72" s="273">
        <f t="shared" si="37"/>
        <v>80000</v>
      </c>
      <c r="AP72" s="273">
        <f t="shared" si="37"/>
        <v>80000</v>
      </c>
      <c r="AQ72" s="273">
        <f t="shared" si="37"/>
        <v>80000</v>
      </c>
      <c r="AR72" s="273">
        <f t="shared" si="37"/>
        <v>80000</v>
      </c>
      <c r="AS72" s="273">
        <f t="shared" si="37"/>
        <v>80000</v>
      </c>
      <c r="AT72" s="273">
        <f t="shared" si="37"/>
        <v>80000</v>
      </c>
      <c r="AU72" s="273">
        <f t="shared" si="37"/>
        <v>80000</v>
      </c>
      <c r="AV72" s="273">
        <f t="shared" si="37"/>
        <v>80000</v>
      </c>
      <c r="AW72" s="273">
        <f t="shared" si="37"/>
        <v>80000</v>
      </c>
      <c r="AX72" s="273">
        <f t="shared" si="37"/>
        <v>80000</v>
      </c>
      <c r="AY72" s="273">
        <f t="shared" si="37"/>
        <v>80000</v>
      </c>
      <c r="AZ72" s="273">
        <f t="shared" si="37"/>
        <v>80000</v>
      </c>
      <c r="BA72" s="273">
        <f t="shared" si="37"/>
        <v>80000</v>
      </c>
      <c r="BB72" s="273">
        <f t="shared" si="37"/>
        <v>80000</v>
      </c>
      <c r="BC72" s="366">
        <f t="shared" si="36"/>
        <v>80000</v>
      </c>
    </row>
    <row r="73" spans="1:55" s="233" customFormat="1" ht="12" customHeight="1" x14ac:dyDescent="0.2">
      <c r="A73" s="71"/>
      <c r="B73" s="168" t="str">
        <f>'(0) Assumptions Inflows'!B23</f>
        <v>Securities and bank loans eligible for collateralized borrowing from relevant central banks</v>
      </c>
      <c r="C73" s="544"/>
      <c r="D73" s="231">
        <f t="shared" si="33"/>
        <v>1000000</v>
      </c>
      <c r="E73" s="71"/>
      <c r="F73" s="239">
        <v>20000</v>
      </c>
      <c r="G73" s="239">
        <v>20000</v>
      </c>
      <c r="H73" s="239">
        <v>20000</v>
      </c>
      <c r="I73" s="239">
        <v>20000</v>
      </c>
      <c r="J73" s="239">
        <v>20000</v>
      </c>
      <c r="K73" s="239">
        <v>20000</v>
      </c>
      <c r="L73" s="239">
        <v>20000</v>
      </c>
      <c r="M73" s="239">
        <v>20000</v>
      </c>
      <c r="N73" s="239">
        <v>20000</v>
      </c>
      <c r="O73" s="239">
        <v>20000</v>
      </c>
      <c r="P73" s="239">
        <v>20000</v>
      </c>
      <c r="Q73" s="239">
        <v>20000</v>
      </c>
      <c r="R73" s="239">
        <v>20000</v>
      </c>
      <c r="S73" s="239">
        <v>20000</v>
      </c>
      <c r="T73" s="239">
        <v>20000</v>
      </c>
      <c r="U73" s="239">
        <v>20000</v>
      </c>
      <c r="V73" s="239">
        <v>20000</v>
      </c>
      <c r="W73" s="239">
        <v>20000</v>
      </c>
      <c r="X73" s="239">
        <v>20000</v>
      </c>
      <c r="Y73" s="239">
        <v>20000</v>
      </c>
      <c r="Z73" s="239">
        <v>20000</v>
      </c>
      <c r="AA73" s="239">
        <v>20000</v>
      </c>
      <c r="AB73" s="239">
        <v>20000</v>
      </c>
      <c r="AC73" s="239">
        <v>20000</v>
      </c>
      <c r="AD73" s="239">
        <v>20000</v>
      </c>
      <c r="AE73" s="239">
        <v>20000</v>
      </c>
      <c r="AF73" s="239">
        <v>20000</v>
      </c>
      <c r="AG73" s="239">
        <v>20000</v>
      </c>
      <c r="AH73" s="239">
        <v>20000</v>
      </c>
      <c r="AI73" s="239">
        <v>20000</v>
      </c>
      <c r="AJ73" s="239">
        <v>20000</v>
      </c>
      <c r="AK73" s="239">
        <v>20000</v>
      </c>
      <c r="AL73" s="239">
        <v>20000</v>
      </c>
      <c r="AM73" s="239">
        <v>20000</v>
      </c>
      <c r="AN73" s="239">
        <v>20000</v>
      </c>
      <c r="AO73" s="239">
        <v>20000</v>
      </c>
      <c r="AP73" s="239">
        <v>20000</v>
      </c>
      <c r="AQ73" s="239">
        <v>20000</v>
      </c>
      <c r="AR73" s="239">
        <v>20000</v>
      </c>
      <c r="AS73" s="239">
        <v>20000</v>
      </c>
      <c r="AT73" s="239">
        <v>20000</v>
      </c>
      <c r="AU73" s="239">
        <v>20000</v>
      </c>
      <c r="AV73" s="239">
        <v>20000</v>
      </c>
      <c r="AW73" s="239">
        <v>20000</v>
      </c>
      <c r="AX73" s="239">
        <v>20000</v>
      </c>
      <c r="AY73" s="239">
        <v>20000</v>
      </c>
      <c r="AZ73" s="239">
        <v>20000</v>
      </c>
      <c r="BA73" s="239">
        <v>20000</v>
      </c>
      <c r="BB73" s="239">
        <v>20000</v>
      </c>
      <c r="BC73" s="533">
        <v>20000</v>
      </c>
    </row>
    <row r="74" spans="1:55" s="233" customFormat="1" ht="12" customHeight="1" x14ac:dyDescent="0.2">
      <c r="A74" s="71"/>
      <c r="B74" s="168" t="str">
        <f>'(0) Assumptions Inflows'!B24</f>
        <v>Securities and loans that can be mobilized for secured funding (e.g., repo)</v>
      </c>
      <c r="C74" s="544"/>
      <c r="D74" s="231">
        <f t="shared" si="33"/>
        <v>1000000</v>
      </c>
      <c r="E74" s="71"/>
      <c r="F74" s="239">
        <v>20000</v>
      </c>
      <c r="G74" s="239">
        <v>20000</v>
      </c>
      <c r="H74" s="239">
        <v>20000</v>
      </c>
      <c r="I74" s="239">
        <v>20000</v>
      </c>
      <c r="J74" s="239">
        <v>20000</v>
      </c>
      <c r="K74" s="239">
        <v>20000</v>
      </c>
      <c r="L74" s="239">
        <v>20000</v>
      </c>
      <c r="M74" s="239">
        <v>20000</v>
      </c>
      <c r="N74" s="239">
        <v>20000</v>
      </c>
      <c r="O74" s="239">
        <v>20000</v>
      </c>
      <c r="P74" s="239">
        <v>20000</v>
      </c>
      <c r="Q74" s="239">
        <v>20000</v>
      </c>
      <c r="R74" s="239">
        <v>20000</v>
      </c>
      <c r="S74" s="239">
        <v>20000</v>
      </c>
      <c r="T74" s="239">
        <v>20000</v>
      </c>
      <c r="U74" s="239">
        <v>20000</v>
      </c>
      <c r="V74" s="239">
        <v>20000</v>
      </c>
      <c r="W74" s="239">
        <v>20000</v>
      </c>
      <c r="X74" s="239">
        <v>20000</v>
      </c>
      <c r="Y74" s="239">
        <v>20000</v>
      </c>
      <c r="Z74" s="239">
        <v>20000</v>
      </c>
      <c r="AA74" s="239">
        <v>20000</v>
      </c>
      <c r="AB74" s="239">
        <v>20000</v>
      </c>
      <c r="AC74" s="239">
        <v>20000</v>
      </c>
      <c r="AD74" s="239">
        <v>20000</v>
      </c>
      <c r="AE74" s="239">
        <v>20000</v>
      </c>
      <c r="AF74" s="239">
        <v>20000</v>
      </c>
      <c r="AG74" s="239">
        <v>20000</v>
      </c>
      <c r="AH74" s="239">
        <v>20000</v>
      </c>
      <c r="AI74" s="239">
        <v>20000</v>
      </c>
      <c r="AJ74" s="239">
        <v>20000</v>
      </c>
      <c r="AK74" s="239">
        <v>20000</v>
      </c>
      <c r="AL74" s="239">
        <v>20000</v>
      </c>
      <c r="AM74" s="239">
        <v>20000</v>
      </c>
      <c r="AN74" s="239">
        <v>20000</v>
      </c>
      <c r="AO74" s="239">
        <v>20000</v>
      </c>
      <c r="AP74" s="239">
        <v>20000</v>
      </c>
      <c r="AQ74" s="239">
        <v>20000</v>
      </c>
      <c r="AR74" s="239">
        <v>20000</v>
      </c>
      <c r="AS74" s="239">
        <v>20000</v>
      </c>
      <c r="AT74" s="239">
        <v>20000</v>
      </c>
      <c r="AU74" s="239">
        <v>20000</v>
      </c>
      <c r="AV74" s="239">
        <v>20000</v>
      </c>
      <c r="AW74" s="239">
        <v>20000</v>
      </c>
      <c r="AX74" s="239">
        <v>20000</v>
      </c>
      <c r="AY74" s="239">
        <v>20000</v>
      </c>
      <c r="AZ74" s="239">
        <v>20000</v>
      </c>
      <c r="BA74" s="239">
        <v>20000</v>
      </c>
      <c r="BB74" s="239">
        <v>20000</v>
      </c>
      <c r="BC74" s="533">
        <v>20000</v>
      </c>
    </row>
    <row r="75" spans="1:55" s="233" customFormat="1" ht="12" customHeight="1" x14ac:dyDescent="0.2">
      <c r="A75" s="71"/>
      <c r="B75" s="167" t="str">
        <f>'(0) Assumptions Inflows'!B25</f>
        <v>Marketable securities</v>
      </c>
      <c r="C75" s="544"/>
      <c r="D75" s="231">
        <f t="shared" si="33"/>
        <v>1000000</v>
      </c>
      <c r="E75" s="71"/>
      <c r="F75" s="239">
        <v>20000</v>
      </c>
      <c r="G75" s="239">
        <v>20000</v>
      </c>
      <c r="H75" s="239">
        <v>20000</v>
      </c>
      <c r="I75" s="239">
        <v>20000</v>
      </c>
      <c r="J75" s="239">
        <v>20000</v>
      </c>
      <c r="K75" s="239">
        <v>20000</v>
      </c>
      <c r="L75" s="239">
        <v>20000</v>
      </c>
      <c r="M75" s="239">
        <v>20000</v>
      </c>
      <c r="N75" s="239">
        <v>20000</v>
      </c>
      <c r="O75" s="239">
        <v>20000</v>
      </c>
      <c r="P75" s="239">
        <v>20000</v>
      </c>
      <c r="Q75" s="239">
        <v>20000</v>
      </c>
      <c r="R75" s="239">
        <v>20000</v>
      </c>
      <c r="S75" s="239">
        <v>20000</v>
      </c>
      <c r="T75" s="239">
        <v>20000</v>
      </c>
      <c r="U75" s="239">
        <v>20000</v>
      </c>
      <c r="V75" s="239">
        <v>20000</v>
      </c>
      <c r="W75" s="239">
        <v>20000</v>
      </c>
      <c r="X75" s="239">
        <v>20000</v>
      </c>
      <c r="Y75" s="239">
        <v>20000</v>
      </c>
      <c r="Z75" s="239">
        <v>20000</v>
      </c>
      <c r="AA75" s="239">
        <v>20000</v>
      </c>
      <c r="AB75" s="239">
        <v>20000</v>
      </c>
      <c r="AC75" s="239">
        <v>20000</v>
      </c>
      <c r="AD75" s="239">
        <v>20000</v>
      </c>
      <c r="AE75" s="239">
        <v>20000</v>
      </c>
      <c r="AF75" s="239">
        <v>20000</v>
      </c>
      <c r="AG75" s="239">
        <v>20000</v>
      </c>
      <c r="AH75" s="239">
        <v>20000</v>
      </c>
      <c r="AI75" s="239">
        <v>20000</v>
      </c>
      <c r="AJ75" s="239">
        <v>20000</v>
      </c>
      <c r="AK75" s="239">
        <v>20000</v>
      </c>
      <c r="AL75" s="239">
        <v>20000</v>
      </c>
      <c r="AM75" s="239">
        <v>20000</v>
      </c>
      <c r="AN75" s="239">
        <v>20000</v>
      </c>
      <c r="AO75" s="239">
        <v>20000</v>
      </c>
      <c r="AP75" s="239">
        <v>20000</v>
      </c>
      <c r="AQ75" s="239">
        <v>20000</v>
      </c>
      <c r="AR75" s="239">
        <v>20000</v>
      </c>
      <c r="AS75" s="239">
        <v>20000</v>
      </c>
      <c r="AT75" s="239">
        <v>20000</v>
      </c>
      <c r="AU75" s="239">
        <v>20000</v>
      </c>
      <c r="AV75" s="239">
        <v>20000</v>
      </c>
      <c r="AW75" s="239">
        <v>20000</v>
      </c>
      <c r="AX75" s="239">
        <v>20000</v>
      </c>
      <c r="AY75" s="239">
        <v>20000</v>
      </c>
      <c r="AZ75" s="239">
        <v>20000</v>
      </c>
      <c r="BA75" s="239">
        <v>20000</v>
      </c>
      <c r="BB75" s="239">
        <v>20000</v>
      </c>
      <c r="BC75" s="533">
        <v>20000</v>
      </c>
    </row>
    <row r="76" spans="1:55" s="233" customFormat="1" ht="12" customHeight="1" x14ac:dyDescent="0.2">
      <c r="A76" s="71"/>
      <c r="B76" s="167" t="str">
        <f>'(0) Assumptions Inflows'!B26</f>
        <v>Potentially re-usable securities received as collateral</v>
      </c>
      <c r="C76" s="544"/>
      <c r="D76" s="246">
        <f t="shared" si="33"/>
        <v>1000000</v>
      </c>
      <c r="E76" s="71"/>
      <c r="F76" s="239">
        <v>20000</v>
      </c>
      <c r="G76" s="239">
        <v>20000</v>
      </c>
      <c r="H76" s="239">
        <v>20000</v>
      </c>
      <c r="I76" s="239">
        <v>20000</v>
      </c>
      <c r="J76" s="239">
        <v>20000</v>
      </c>
      <c r="K76" s="239">
        <v>20000</v>
      </c>
      <c r="L76" s="239">
        <v>20000</v>
      </c>
      <c r="M76" s="239">
        <v>20000</v>
      </c>
      <c r="N76" s="239">
        <v>20000</v>
      </c>
      <c r="O76" s="239">
        <v>20000</v>
      </c>
      <c r="P76" s="239">
        <v>20000</v>
      </c>
      <c r="Q76" s="239">
        <v>20000</v>
      </c>
      <c r="R76" s="239">
        <v>20000</v>
      </c>
      <c r="S76" s="239">
        <v>20000</v>
      </c>
      <c r="T76" s="239">
        <v>20000</v>
      </c>
      <c r="U76" s="239">
        <v>20000</v>
      </c>
      <c r="V76" s="239">
        <v>20000</v>
      </c>
      <c r="W76" s="239">
        <v>20000</v>
      </c>
      <c r="X76" s="239">
        <v>20000</v>
      </c>
      <c r="Y76" s="239">
        <v>20000</v>
      </c>
      <c r="Z76" s="239">
        <v>20000</v>
      </c>
      <c r="AA76" s="239">
        <v>20000</v>
      </c>
      <c r="AB76" s="239">
        <v>20000</v>
      </c>
      <c r="AC76" s="239">
        <v>20000</v>
      </c>
      <c r="AD76" s="239">
        <v>20000</v>
      </c>
      <c r="AE76" s="239">
        <v>20000</v>
      </c>
      <c r="AF76" s="239">
        <v>20000</v>
      </c>
      <c r="AG76" s="239">
        <v>20000</v>
      </c>
      <c r="AH76" s="239">
        <v>20000</v>
      </c>
      <c r="AI76" s="239">
        <v>20000</v>
      </c>
      <c r="AJ76" s="239">
        <v>20000</v>
      </c>
      <c r="AK76" s="239">
        <v>20000</v>
      </c>
      <c r="AL76" s="239">
        <v>20000</v>
      </c>
      <c r="AM76" s="239">
        <v>20000</v>
      </c>
      <c r="AN76" s="239">
        <v>20000</v>
      </c>
      <c r="AO76" s="239">
        <v>20000</v>
      </c>
      <c r="AP76" s="239">
        <v>20000</v>
      </c>
      <c r="AQ76" s="239">
        <v>20000</v>
      </c>
      <c r="AR76" s="239">
        <v>20000</v>
      </c>
      <c r="AS76" s="239">
        <v>20000</v>
      </c>
      <c r="AT76" s="239">
        <v>20000</v>
      </c>
      <c r="AU76" s="239">
        <v>20000</v>
      </c>
      <c r="AV76" s="239">
        <v>20000</v>
      </c>
      <c r="AW76" s="239">
        <v>20000</v>
      </c>
      <c r="AX76" s="239">
        <v>20000</v>
      </c>
      <c r="AY76" s="239">
        <v>20000</v>
      </c>
      <c r="AZ76" s="239">
        <v>20000</v>
      </c>
      <c r="BA76" s="239">
        <v>20000</v>
      </c>
      <c r="BB76" s="239">
        <v>20000</v>
      </c>
      <c r="BC76" s="533">
        <v>20000</v>
      </c>
    </row>
    <row r="77" spans="1:55" ht="12" customHeight="1" x14ac:dyDescent="0.2">
      <c r="A77" s="13"/>
      <c r="B77" s="181"/>
      <c r="C77" s="543"/>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543"/>
      <c r="D78" s="105">
        <f t="shared" ref="D78:D86" si="38">SUM(F78:BC78)</f>
        <v>6000000</v>
      </c>
      <c r="E78" s="13"/>
      <c r="F78" s="277">
        <f>F79+F84</f>
        <v>120000</v>
      </c>
      <c r="G78" s="277">
        <f t="shared" ref="G78:BC78" si="39">G79+G84</f>
        <v>120000</v>
      </c>
      <c r="H78" s="277">
        <f t="shared" si="39"/>
        <v>120000</v>
      </c>
      <c r="I78" s="277">
        <f t="shared" si="39"/>
        <v>120000</v>
      </c>
      <c r="J78" s="277">
        <f t="shared" si="39"/>
        <v>120000</v>
      </c>
      <c r="K78" s="277">
        <f t="shared" si="39"/>
        <v>120000</v>
      </c>
      <c r="L78" s="277">
        <f t="shared" si="39"/>
        <v>120000</v>
      </c>
      <c r="M78" s="277">
        <f t="shared" si="39"/>
        <v>120000</v>
      </c>
      <c r="N78" s="277">
        <f t="shared" si="39"/>
        <v>120000</v>
      </c>
      <c r="O78" s="277">
        <f t="shared" si="39"/>
        <v>120000</v>
      </c>
      <c r="P78" s="277">
        <f t="shared" si="39"/>
        <v>120000</v>
      </c>
      <c r="Q78" s="277">
        <f t="shared" si="39"/>
        <v>120000</v>
      </c>
      <c r="R78" s="277">
        <f t="shared" si="39"/>
        <v>120000</v>
      </c>
      <c r="S78" s="277">
        <f t="shared" si="39"/>
        <v>120000</v>
      </c>
      <c r="T78" s="277">
        <f t="shared" si="39"/>
        <v>120000</v>
      </c>
      <c r="U78" s="277">
        <f t="shared" si="39"/>
        <v>120000</v>
      </c>
      <c r="V78" s="277">
        <f t="shared" si="39"/>
        <v>120000</v>
      </c>
      <c r="W78" s="277">
        <f t="shared" si="39"/>
        <v>120000</v>
      </c>
      <c r="X78" s="277">
        <f t="shared" si="39"/>
        <v>120000</v>
      </c>
      <c r="Y78" s="277">
        <f t="shared" si="39"/>
        <v>120000</v>
      </c>
      <c r="Z78" s="277">
        <f t="shared" si="39"/>
        <v>120000</v>
      </c>
      <c r="AA78" s="277">
        <f t="shared" si="39"/>
        <v>120000</v>
      </c>
      <c r="AB78" s="277">
        <f t="shared" si="39"/>
        <v>120000</v>
      </c>
      <c r="AC78" s="277">
        <f t="shared" si="39"/>
        <v>120000</v>
      </c>
      <c r="AD78" s="277">
        <f t="shared" si="39"/>
        <v>120000</v>
      </c>
      <c r="AE78" s="277">
        <f t="shared" si="39"/>
        <v>120000</v>
      </c>
      <c r="AF78" s="277">
        <f t="shared" ref="AF78:BB78" si="40">AF79+AF84</f>
        <v>120000</v>
      </c>
      <c r="AG78" s="277">
        <f t="shared" si="40"/>
        <v>120000</v>
      </c>
      <c r="AH78" s="277">
        <f t="shared" si="40"/>
        <v>120000</v>
      </c>
      <c r="AI78" s="277">
        <f t="shared" si="40"/>
        <v>120000</v>
      </c>
      <c r="AJ78" s="277">
        <f t="shared" si="40"/>
        <v>120000</v>
      </c>
      <c r="AK78" s="277">
        <f t="shared" si="40"/>
        <v>120000</v>
      </c>
      <c r="AL78" s="277">
        <f t="shared" si="40"/>
        <v>120000</v>
      </c>
      <c r="AM78" s="277">
        <f t="shared" si="40"/>
        <v>120000</v>
      </c>
      <c r="AN78" s="277">
        <f t="shared" si="40"/>
        <v>120000</v>
      </c>
      <c r="AO78" s="277">
        <f t="shared" si="40"/>
        <v>120000</v>
      </c>
      <c r="AP78" s="277">
        <f t="shared" si="40"/>
        <v>120000</v>
      </c>
      <c r="AQ78" s="277">
        <f t="shared" si="40"/>
        <v>120000</v>
      </c>
      <c r="AR78" s="277">
        <f t="shared" si="40"/>
        <v>120000</v>
      </c>
      <c r="AS78" s="277">
        <f t="shared" si="40"/>
        <v>120000</v>
      </c>
      <c r="AT78" s="277">
        <f t="shared" si="40"/>
        <v>120000</v>
      </c>
      <c r="AU78" s="277">
        <f t="shared" si="40"/>
        <v>120000</v>
      </c>
      <c r="AV78" s="277">
        <f t="shared" si="40"/>
        <v>120000</v>
      </c>
      <c r="AW78" s="277">
        <f t="shared" si="40"/>
        <v>120000</v>
      </c>
      <c r="AX78" s="277">
        <f t="shared" si="40"/>
        <v>120000</v>
      </c>
      <c r="AY78" s="277">
        <f t="shared" si="40"/>
        <v>120000</v>
      </c>
      <c r="AZ78" s="277">
        <f t="shared" si="40"/>
        <v>120000</v>
      </c>
      <c r="BA78" s="277">
        <f t="shared" si="40"/>
        <v>120000</v>
      </c>
      <c r="BB78" s="277">
        <f t="shared" si="40"/>
        <v>120000</v>
      </c>
      <c r="BC78" s="557">
        <f t="shared" si="39"/>
        <v>120000</v>
      </c>
    </row>
    <row r="79" spans="1:55" s="233" customFormat="1" ht="12" customHeight="1" x14ac:dyDescent="0.2">
      <c r="A79" s="71"/>
      <c r="B79" s="165" t="str">
        <f>'(0) Assumptions Inflows'!B29</f>
        <v>Related parties (excluded from the scope of this reporting)</v>
      </c>
      <c r="C79" s="543"/>
      <c r="D79" s="231">
        <f t="shared" si="38"/>
        <v>4000000</v>
      </c>
      <c r="E79" s="71"/>
      <c r="F79" s="273">
        <f>SUM(F80:F83)</f>
        <v>80000</v>
      </c>
      <c r="G79" s="273">
        <f t="shared" ref="G79:BC79" si="41">SUM(G80:G83)</f>
        <v>80000</v>
      </c>
      <c r="H79" s="273">
        <f t="shared" si="41"/>
        <v>80000</v>
      </c>
      <c r="I79" s="273">
        <f t="shared" si="41"/>
        <v>80000</v>
      </c>
      <c r="J79" s="273">
        <f t="shared" si="41"/>
        <v>80000</v>
      </c>
      <c r="K79" s="273">
        <f t="shared" si="41"/>
        <v>80000</v>
      </c>
      <c r="L79" s="273">
        <f t="shared" si="41"/>
        <v>80000</v>
      </c>
      <c r="M79" s="273">
        <f t="shared" si="41"/>
        <v>80000</v>
      </c>
      <c r="N79" s="273">
        <f t="shared" si="41"/>
        <v>80000</v>
      </c>
      <c r="O79" s="273">
        <f t="shared" si="41"/>
        <v>80000</v>
      </c>
      <c r="P79" s="273">
        <f t="shared" si="41"/>
        <v>80000</v>
      </c>
      <c r="Q79" s="273">
        <f t="shared" si="41"/>
        <v>80000</v>
      </c>
      <c r="R79" s="273">
        <f t="shared" si="41"/>
        <v>80000</v>
      </c>
      <c r="S79" s="273">
        <f t="shared" si="41"/>
        <v>80000</v>
      </c>
      <c r="T79" s="273">
        <f t="shared" si="41"/>
        <v>80000</v>
      </c>
      <c r="U79" s="273">
        <f t="shared" si="41"/>
        <v>80000</v>
      </c>
      <c r="V79" s="273">
        <f t="shared" si="41"/>
        <v>80000</v>
      </c>
      <c r="W79" s="273">
        <f t="shared" si="41"/>
        <v>80000</v>
      </c>
      <c r="X79" s="273">
        <f t="shared" si="41"/>
        <v>80000</v>
      </c>
      <c r="Y79" s="273">
        <f t="shared" si="41"/>
        <v>80000</v>
      </c>
      <c r="Z79" s="273">
        <f t="shared" si="41"/>
        <v>80000</v>
      </c>
      <c r="AA79" s="273">
        <f t="shared" si="41"/>
        <v>80000</v>
      </c>
      <c r="AB79" s="273">
        <f t="shared" si="41"/>
        <v>80000</v>
      </c>
      <c r="AC79" s="273">
        <f t="shared" si="41"/>
        <v>80000</v>
      </c>
      <c r="AD79" s="273">
        <f t="shared" si="41"/>
        <v>80000</v>
      </c>
      <c r="AE79" s="273">
        <f t="shared" si="41"/>
        <v>80000</v>
      </c>
      <c r="AF79" s="273">
        <f t="shared" ref="AF79:BB79" si="42">SUM(AF80:AF83)</f>
        <v>80000</v>
      </c>
      <c r="AG79" s="273">
        <f t="shared" si="42"/>
        <v>80000</v>
      </c>
      <c r="AH79" s="273">
        <f t="shared" si="42"/>
        <v>80000</v>
      </c>
      <c r="AI79" s="273">
        <f t="shared" si="42"/>
        <v>80000</v>
      </c>
      <c r="AJ79" s="273">
        <f t="shared" si="42"/>
        <v>80000</v>
      </c>
      <c r="AK79" s="273">
        <f t="shared" si="42"/>
        <v>80000</v>
      </c>
      <c r="AL79" s="273">
        <f t="shared" si="42"/>
        <v>80000</v>
      </c>
      <c r="AM79" s="273">
        <f t="shared" si="42"/>
        <v>80000</v>
      </c>
      <c r="AN79" s="273">
        <f t="shared" si="42"/>
        <v>80000</v>
      </c>
      <c r="AO79" s="273">
        <f t="shared" si="42"/>
        <v>80000</v>
      </c>
      <c r="AP79" s="273">
        <f t="shared" si="42"/>
        <v>80000</v>
      </c>
      <c r="AQ79" s="273">
        <f t="shared" si="42"/>
        <v>80000</v>
      </c>
      <c r="AR79" s="273">
        <f t="shared" si="42"/>
        <v>80000</v>
      </c>
      <c r="AS79" s="273">
        <f t="shared" si="42"/>
        <v>80000</v>
      </c>
      <c r="AT79" s="273">
        <f t="shared" si="42"/>
        <v>80000</v>
      </c>
      <c r="AU79" s="273">
        <f t="shared" si="42"/>
        <v>80000</v>
      </c>
      <c r="AV79" s="273">
        <f t="shared" si="42"/>
        <v>80000</v>
      </c>
      <c r="AW79" s="273">
        <f t="shared" si="42"/>
        <v>80000</v>
      </c>
      <c r="AX79" s="273">
        <f t="shared" si="42"/>
        <v>80000</v>
      </c>
      <c r="AY79" s="273">
        <f t="shared" si="42"/>
        <v>80000</v>
      </c>
      <c r="AZ79" s="273">
        <f t="shared" si="42"/>
        <v>80000</v>
      </c>
      <c r="BA79" s="273">
        <f t="shared" si="42"/>
        <v>80000</v>
      </c>
      <c r="BB79" s="273">
        <f t="shared" si="42"/>
        <v>80000</v>
      </c>
      <c r="BC79" s="366">
        <f t="shared" si="41"/>
        <v>80000</v>
      </c>
    </row>
    <row r="80" spans="1:55" s="233" customFormat="1" ht="12" customHeight="1" x14ac:dyDescent="0.2">
      <c r="A80" s="71"/>
      <c r="B80" s="167" t="str">
        <f>'(0) Assumptions Inflows'!B30</f>
        <v>Committed credit lines</v>
      </c>
      <c r="C80" s="544"/>
      <c r="D80" s="231">
        <f t="shared" si="38"/>
        <v>1000000</v>
      </c>
      <c r="E80" s="71"/>
      <c r="F80" s="239">
        <v>20000</v>
      </c>
      <c r="G80" s="239">
        <v>20000</v>
      </c>
      <c r="H80" s="239">
        <v>20000</v>
      </c>
      <c r="I80" s="239">
        <v>20000</v>
      </c>
      <c r="J80" s="239">
        <v>20000</v>
      </c>
      <c r="K80" s="239">
        <v>20000</v>
      </c>
      <c r="L80" s="239">
        <v>20000</v>
      </c>
      <c r="M80" s="239">
        <v>20000</v>
      </c>
      <c r="N80" s="239">
        <v>20000</v>
      </c>
      <c r="O80" s="239">
        <v>20000</v>
      </c>
      <c r="P80" s="239">
        <v>20000</v>
      </c>
      <c r="Q80" s="239">
        <v>20000</v>
      </c>
      <c r="R80" s="239">
        <v>20000</v>
      </c>
      <c r="S80" s="239">
        <v>20000</v>
      </c>
      <c r="T80" s="239">
        <v>20000</v>
      </c>
      <c r="U80" s="239">
        <v>20000</v>
      </c>
      <c r="V80" s="239">
        <v>20000</v>
      </c>
      <c r="W80" s="239">
        <v>20000</v>
      </c>
      <c r="X80" s="239">
        <v>20000</v>
      </c>
      <c r="Y80" s="239">
        <v>20000</v>
      </c>
      <c r="Z80" s="239">
        <v>20000</v>
      </c>
      <c r="AA80" s="239">
        <v>20000</v>
      </c>
      <c r="AB80" s="239">
        <v>20000</v>
      </c>
      <c r="AC80" s="239">
        <v>20000</v>
      </c>
      <c r="AD80" s="239">
        <v>20000</v>
      </c>
      <c r="AE80" s="239">
        <v>20000</v>
      </c>
      <c r="AF80" s="239">
        <v>20000</v>
      </c>
      <c r="AG80" s="239">
        <v>20000</v>
      </c>
      <c r="AH80" s="239">
        <v>20000</v>
      </c>
      <c r="AI80" s="239">
        <v>20000</v>
      </c>
      <c r="AJ80" s="239">
        <v>20000</v>
      </c>
      <c r="AK80" s="239">
        <v>20000</v>
      </c>
      <c r="AL80" s="239">
        <v>20000</v>
      </c>
      <c r="AM80" s="239">
        <v>20000</v>
      </c>
      <c r="AN80" s="239">
        <v>20000</v>
      </c>
      <c r="AO80" s="239">
        <v>20000</v>
      </c>
      <c r="AP80" s="239">
        <v>20000</v>
      </c>
      <c r="AQ80" s="239">
        <v>20000</v>
      </c>
      <c r="AR80" s="239">
        <v>20000</v>
      </c>
      <c r="AS80" s="239">
        <v>20000</v>
      </c>
      <c r="AT80" s="239">
        <v>20000</v>
      </c>
      <c r="AU80" s="239">
        <v>20000</v>
      </c>
      <c r="AV80" s="239">
        <v>20000</v>
      </c>
      <c r="AW80" s="239">
        <v>20000</v>
      </c>
      <c r="AX80" s="239">
        <v>20000</v>
      </c>
      <c r="AY80" s="239">
        <v>20000</v>
      </c>
      <c r="AZ80" s="239">
        <v>20000</v>
      </c>
      <c r="BA80" s="239">
        <v>20000</v>
      </c>
      <c r="BB80" s="239">
        <v>20000</v>
      </c>
      <c r="BC80" s="533">
        <v>20000</v>
      </c>
    </row>
    <row r="81" spans="1:55" s="233" customFormat="1" ht="12" customHeight="1" x14ac:dyDescent="0.2">
      <c r="A81" s="71"/>
      <c r="B81" s="167" t="str">
        <f>'(0) Assumptions Inflows'!B31</f>
        <v>Uncommitted credit lines</v>
      </c>
      <c r="C81" s="544"/>
      <c r="D81" s="231">
        <f t="shared" si="38"/>
        <v>1000000</v>
      </c>
      <c r="E81" s="71"/>
      <c r="F81" s="239">
        <v>20000</v>
      </c>
      <c r="G81" s="239">
        <v>20000</v>
      </c>
      <c r="H81" s="239">
        <v>20000</v>
      </c>
      <c r="I81" s="239">
        <v>20000</v>
      </c>
      <c r="J81" s="239">
        <v>20000</v>
      </c>
      <c r="K81" s="239">
        <v>20000</v>
      </c>
      <c r="L81" s="239">
        <v>20000</v>
      </c>
      <c r="M81" s="239">
        <v>20000</v>
      </c>
      <c r="N81" s="239">
        <v>20000</v>
      </c>
      <c r="O81" s="239">
        <v>20000</v>
      </c>
      <c r="P81" s="239">
        <v>20000</v>
      </c>
      <c r="Q81" s="239">
        <v>20000</v>
      </c>
      <c r="R81" s="239">
        <v>20000</v>
      </c>
      <c r="S81" s="239">
        <v>20000</v>
      </c>
      <c r="T81" s="239">
        <v>20000</v>
      </c>
      <c r="U81" s="239">
        <v>20000</v>
      </c>
      <c r="V81" s="239">
        <v>20000</v>
      </c>
      <c r="W81" s="239">
        <v>20000</v>
      </c>
      <c r="X81" s="239">
        <v>20000</v>
      </c>
      <c r="Y81" s="239">
        <v>20000</v>
      </c>
      <c r="Z81" s="239">
        <v>20000</v>
      </c>
      <c r="AA81" s="239">
        <v>20000</v>
      </c>
      <c r="AB81" s="239">
        <v>20000</v>
      </c>
      <c r="AC81" s="239">
        <v>20000</v>
      </c>
      <c r="AD81" s="239">
        <v>20000</v>
      </c>
      <c r="AE81" s="239">
        <v>20000</v>
      </c>
      <c r="AF81" s="239">
        <v>20000</v>
      </c>
      <c r="AG81" s="239">
        <v>20000</v>
      </c>
      <c r="AH81" s="239">
        <v>20000</v>
      </c>
      <c r="AI81" s="239">
        <v>20000</v>
      </c>
      <c r="AJ81" s="239">
        <v>20000</v>
      </c>
      <c r="AK81" s="239">
        <v>20000</v>
      </c>
      <c r="AL81" s="239">
        <v>20000</v>
      </c>
      <c r="AM81" s="239">
        <v>20000</v>
      </c>
      <c r="AN81" s="239">
        <v>20000</v>
      </c>
      <c r="AO81" s="239">
        <v>20000</v>
      </c>
      <c r="AP81" s="239">
        <v>20000</v>
      </c>
      <c r="AQ81" s="239">
        <v>20000</v>
      </c>
      <c r="AR81" s="239">
        <v>20000</v>
      </c>
      <c r="AS81" s="239">
        <v>20000</v>
      </c>
      <c r="AT81" s="239">
        <v>20000</v>
      </c>
      <c r="AU81" s="239">
        <v>20000</v>
      </c>
      <c r="AV81" s="239">
        <v>20000</v>
      </c>
      <c r="AW81" s="239">
        <v>20000</v>
      </c>
      <c r="AX81" s="239">
        <v>20000</v>
      </c>
      <c r="AY81" s="239">
        <v>20000</v>
      </c>
      <c r="AZ81" s="239">
        <v>20000</v>
      </c>
      <c r="BA81" s="239">
        <v>20000</v>
      </c>
      <c r="BB81" s="239">
        <v>20000</v>
      </c>
      <c r="BC81" s="533">
        <v>20000</v>
      </c>
    </row>
    <row r="82" spans="1:55" s="233" customFormat="1" ht="12" customHeight="1" x14ac:dyDescent="0.2">
      <c r="A82" s="71"/>
      <c r="B82" s="167" t="str">
        <f>'(0) Assumptions Inflows'!B32</f>
        <v>Potential transfer of liquid securities and bank loans</v>
      </c>
      <c r="C82" s="544"/>
      <c r="D82" s="231">
        <f t="shared" si="38"/>
        <v>1000000</v>
      </c>
      <c r="E82" s="71"/>
      <c r="F82" s="239">
        <v>20000</v>
      </c>
      <c r="G82" s="239">
        <v>20000</v>
      </c>
      <c r="H82" s="239">
        <v>20000</v>
      </c>
      <c r="I82" s="239">
        <v>20000</v>
      </c>
      <c r="J82" s="239">
        <v>20000</v>
      </c>
      <c r="K82" s="239">
        <v>20000</v>
      </c>
      <c r="L82" s="239">
        <v>20000</v>
      </c>
      <c r="M82" s="239">
        <v>20000</v>
      </c>
      <c r="N82" s="239">
        <v>20000</v>
      </c>
      <c r="O82" s="239">
        <v>20000</v>
      </c>
      <c r="P82" s="239">
        <v>20000</v>
      </c>
      <c r="Q82" s="239">
        <v>20000</v>
      </c>
      <c r="R82" s="239">
        <v>20000</v>
      </c>
      <c r="S82" s="239">
        <v>20000</v>
      </c>
      <c r="T82" s="239">
        <v>20000</v>
      </c>
      <c r="U82" s="239">
        <v>20000</v>
      </c>
      <c r="V82" s="239">
        <v>20000</v>
      </c>
      <c r="W82" s="239">
        <v>20000</v>
      </c>
      <c r="X82" s="239">
        <v>20000</v>
      </c>
      <c r="Y82" s="239">
        <v>20000</v>
      </c>
      <c r="Z82" s="239">
        <v>20000</v>
      </c>
      <c r="AA82" s="239">
        <v>20000</v>
      </c>
      <c r="AB82" s="239">
        <v>20000</v>
      </c>
      <c r="AC82" s="239">
        <v>20000</v>
      </c>
      <c r="AD82" s="239">
        <v>20000</v>
      </c>
      <c r="AE82" s="239">
        <v>20000</v>
      </c>
      <c r="AF82" s="239">
        <v>20000</v>
      </c>
      <c r="AG82" s="239">
        <v>20000</v>
      </c>
      <c r="AH82" s="239">
        <v>20000</v>
      </c>
      <c r="AI82" s="239">
        <v>20000</v>
      </c>
      <c r="AJ82" s="239">
        <v>20000</v>
      </c>
      <c r="AK82" s="239">
        <v>20000</v>
      </c>
      <c r="AL82" s="239">
        <v>20000</v>
      </c>
      <c r="AM82" s="239">
        <v>20000</v>
      </c>
      <c r="AN82" s="239">
        <v>20000</v>
      </c>
      <c r="AO82" s="239">
        <v>20000</v>
      </c>
      <c r="AP82" s="239">
        <v>20000</v>
      </c>
      <c r="AQ82" s="239">
        <v>20000</v>
      </c>
      <c r="AR82" s="239">
        <v>20000</v>
      </c>
      <c r="AS82" s="239">
        <v>20000</v>
      </c>
      <c r="AT82" s="239">
        <v>20000</v>
      </c>
      <c r="AU82" s="239">
        <v>20000</v>
      </c>
      <c r="AV82" s="239">
        <v>20000</v>
      </c>
      <c r="AW82" s="239">
        <v>20000</v>
      </c>
      <c r="AX82" s="239">
        <v>20000</v>
      </c>
      <c r="AY82" s="239">
        <v>20000</v>
      </c>
      <c r="AZ82" s="239">
        <v>20000</v>
      </c>
      <c r="BA82" s="239">
        <v>20000</v>
      </c>
      <c r="BB82" s="239">
        <v>20000</v>
      </c>
      <c r="BC82" s="533">
        <v>20000</v>
      </c>
    </row>
    <row r="83" spans="1:55" s="233" customFormat="1" ht="12" customHeight="1" x14ac:dyDescent="0.2">
      <c r="A83" s="71"/>
      <c r="B83" s="167" t="str">
        <f>'(0) Assumptions Inflows'!B33</f>
        <v>Unlimited blanket guarantee received</v>
      </c>
      <c r="C83" s="544"/>
      <c r="D83" s="231">
        <f t="shared" si="38"/>
        <v>1000000</v>
      </c>
      <c r="E83" s="71"/>
      <c r="F83" s="239">
        <v>20000</v>
      </c>
      <c r="G83" s="239">
        <v>20000</v>
      </c>
      <c r="H83" s="239">
        <v>20000</v>
      </c>
      <c r="I83" s="239">
        <v>20000</v>
      </c>
      <c r="J83" s="239">
        <v>20000</v>
      </c>
      <c r="K83" s="239">
        <v>20000</v>
      </c>
      <c r="L83" s="239">
        <v>20000</v>
      </c>
      <c r="M83" s="239">
        <v>20000</v>
      </c>
      <c r="N83" s="239">
        <v>20000</v>
      </c>
      <c r="O83" s="239">
        <v>20000</v>
      </c>
      <c r="P83" s="239">
        <v>20000</v>
      </c>
      <c r="Q83" s="239">
        <v>20000</v>
      </c>
      <c r="R83" s="239">
        <v>20000</v>
      </c>
      <c r="S83" s="239">
        <v>20000</v>
      </c>
      <c r="T83" s="239">
        <v>20000</v>
      </c>
      <c r="U83" s="239">
        <v>20000</v>
      </c>
      <c r="V83" s="239">
        <v>20000</v>
      </c>
      <c r="W83" s="239">
        <v>20000</v>
      </c>
      <c r="X83" s="239">
        <v>20000</v>
      </c>
      <c r="Y83" s="239">
        <v>20000</v>
      </c>
      <c r="Z83" s="239">
        <v>20000</v>
      </c>
      <c r="AA83" s="239">
        <v>20000</v>
      </c>
      <c r="AB83" s="239">
        <v>20000</v>
      </c>
      <c r="AC83" s="239">
        <v>20000</v>
      </c>
      <c r="AD83" s="239">
        <v>20000</v>
      </c>
      <c r="AE83" s="239">
        <v>20000</v>
      </c>
      <c r="AF83" s="239">
        <v>20000</v>
      </c>
      <c r="AG83" s="239">
        <v>20000</v>
      </c>
      <c r="AH83" s="239">
        <v>20000</v>
      </c>
      <c r="AI83" s="239">
        <v>20000</v>
      </c>
      <c r="AJ83" s="239">
        <v>20000</v>
      </c>
      <c r="AK83" s="239">
        <v>20000</v>
      </c>
      <c r="AL83" s="239">
        <v>20000</v>
      </c>
      <c r="AM83" s="239">
        <v>20000</v>
      </c>
      <c r="AN83" s="239">
        <v>20000</v>
      </c>
      <c r="AO83" s="239">
        <v>20000</v>
      </c>
      <c r="AP83" s="239">
        <v>20000</v>
      </c>
      <c r="AQ83" s="239">
        <v>20000</v>
      </c>
      <c r="AR83" s="239">
        <v>20000</v>
      </c>
      <c r="AS83" s="239">
        <v>20000</v>
      </c>
      <c r="AT83" s="239">
        <v>20000</v>
      </c>
      <c r="AU83" s="239">
        <v>20000</v>
      </c>
      <c r="AV83" s="239">
        <v>20000</v>
      </c>
      <c r="AW83" s="239">
        <v>20000</v>
      </c>
      <c r="AX83" s="239">
        <v>20000</v>
      </c>
      <c r="AY83" s="239">
        <v>20000</v>
      </c>
      <c r="AZ83" s="239">
        <v>20000</v>
      </c>
      <c r="BA83" s="239">
        <v>20000</v>
      </c>
      <c r="BB83" s="239">
        <v>20000</v>
      </c>
      <c r="BC83" s="533">
        <v>20000</v>
      </c>
    </row>
    <row r="84" spans="1:55" s="233" customFormat="1" ht="12" customHeight="1" x14ac:dyDescent="0.2">
      <c r="A84" s="71"/>
      <c r="B84" s="165" t="str">
        <f>'(0) Assumptions Inflows'!B34</f>
        <v>Third parties</v>
      </c>
      <c r="C84" s="543"/>
      <c r="D84" s="231">
        <f t="shared" si="38"/>
        <v>2000000</v>
      </c>
      <c r="E84" s="71"/>
      <c r="F84" s="273">
        <f>SUM(F85:F86)</f>
        <v>40000</v>
      </c>
      <c r="G84" s="273">
        <f t="shared" ref="G84:BC84" si="43">SUM(G85:G86)</f>
        <v>40000</v>
      </c>
      <c r="H84" s="273">
        <f t="shared" si="43"/>
        <v>40000</v>
      </c>
      <c r="I84" s="273">
        <f t="shared" si="43"/>
        <v>40000</v>
      </c>
      <c r="J84" s="273">
        <f t="shared" si="43"/>
        <v>40000</v>
      </c>
      <c r="K84" s="273">
        <f t="shared" si="43"/>
        <v>40000</v>
      </c>
      <c r="L84" s="273">
        <f t="shared" si="43"/>
        <v>40000</v>
      </c>
      <c r="M84" s="273">
        <f t="shared" si="43"/>
        <v>40000</v>
      </c>
      <c r="N84" s="273">
        <f t="shared" si="43"/>
        <v>40000</v>
      </c>
      <c r="O84" s="273">
        <f t="shared" si="43"/>
        <v>40000</v>
      </c>
      <c r="P84" s="273">
        <f t="shared" si="43"/>
        <v>40000</v>
      </c>
      <c r="Q84" s="273">
        <f t="shared" si="43"/>
        <v>40000</v>
      </c>
      <c r="R84" s="273">
        <f t="shared" si="43"/>
        <v>40000</v>
      </c>
      <c r="S84" s="273">
        <f t="shared" si="43"/>
        <v>40000</v>
      </c>
      <c r="T84" s="273">
        <f t="shared" si="43"/>
        <v>40000</v>
      </c>
      <c r="U84" s="273">
        <f t="shared" si="43"/>
        <v>40000</v>
      </c>
      <c r="V84" s="273">
        <f t="shared" si="43"/>
        <v>40000</v>
      </c>
      <c r="W84" s="273">
        <f t="shared" si="43"/>
        <v>40000</v>
      </c>
      <c r="X84" s="273">
        <f t="shared" si="43"/>
        <v>40000</v>
      </c>
      <c r="Y84" s="273">
        <f t="shared" si="43"/>
        <v>40000</v>
      </c>
      <c r="Z84" s="273">
        <f t="shared" si="43"/>
        <v>40000</v>
      </c>
      <c r="AA84" s="273">
        <f t="shared" si="43"/>
        <v>40000</v>
      </c>
      <c r="AB84" s="273">
        <f t="shared" si="43"/>
        <v>40000</v>
      </c>
      <c r="AC84" s="273">
        <f t="shared" si="43"/>
        <v>40000</v>
      </c>
      <c r="AD84" s="273">
        <f t="shared" si="43"/>
        <v>40000</v>
      </c>
      <c r="AE84" s="273">
        <f t="shared" si="43"/>
        <v>40000</v>
      </c>
      <c r="AF84" s="273">
        <f t="shared" ref="AF84:BB84" si="44">SUM(AF85:AF86)</f>
        <v>40000</v>
      </c>
      <c r="AG84" s="273">
        <f t="shared" si="44"/>
        <v>40000</v>
      </c>
      <c r="AH84" s="273">
        <f t="shared" si="44"/>
        <v>40000</v>
      </c>
      <c r="AI84" s="273">
        <f t="shared" si="44"/>
        <v>40000</v>
      </c>
      <c r="AJ84" s="273">
        <f t="shared" si="44"/>
        <v>40000</v>
      </c>
      <c r="AK84" s="273">
        <f t="shared" si="44"/>
        <v>40000</v>
      </c>
      <c r="AL84" s="273">
        <f t="shared" si="44"/>
        <v>40000</v>
      </c>
      <c r="AM84" s="273">
        <f t="shared" si="44"/>
        <v>40000</v>
      </c>
      <c r="AN84" s="273">
        <f t="shared" si="44"/>
        <v>40000</v>
      </c>
      <c r="AO84" s="273">
        <f t="shared" si="44"/>
        <v>40000</v>
      </c>
      <c r="AP84" s="273">
        <f t="shared" si="44"/>
        <v>40000</v>
      </c>
      <c r="AQ84" s="273">
        <f t="shared" si="44"/>
        <v>40000</v>
      </c>
      <c r="AR84" s="273">
        <f t="shared" si="44"/>
        <v>40000</v>
      </c>
      <c r="AS84" s="273">
        <f t="shared" si="44"/>
        <v>40000</v>
      </c>
      <c r="AT84" s="273">
        <f t="shared" si="44"/>
        <v>40000</v>
      </c>
      <c r="AU84" s="273">
        <f t="shared" si="44"/>
        <v>40000</v>
      </c>
      <c r="AV84" s="273">
        <f t="shared" si="44"/>
        <v>40000</v>
      </c>
      <c r="AW84" s="273">
        <f t="shared" si="44"/>
        <v>40000</v>
      </c>
      <c r="AX84" s="273">
        <f t="shared" si="44"/>
        <v>40000</v>
      </c>
      <c r="AY84" s="273">
        <f t="shared" si="44"/>
        <v>40000</v>
      </c>
      <c r="AZ84" s="273">
        <f t="shared" si="44"/>
        <v>40000</v>
      </c>
      <c r="BA84" s="273">
        <f t="shared" si="44"/>
        <v>40000</v>
      </c>
      <c r="BB84" s="273">
        <f t="shared" si="44"/>
        <v>40000</v>
      </c>
      <c r="BC84" s="366">
        <f t="shared" si="43"/>
        <v>40000</v>
      </c>
    </row>
    <row r="85" spans="1:55" s="233" customFormat="1" ht="12" customHeight="1" x14ac:dyDescent="0.2">
      <c r="A85" s="71"/>
      <c r="B85" s="167" t="str">
        <f>'(0) Assumptions Inflows'!B35</f>
        <v>Committed credit lines</v>
      </c>
      <c r="C85" s="544"/>
      <c r="D85" s="231">
        <f t="shared" si="38"/>
        <v>1000000</v>
      </c>
      <c r="E85" s="71"/>
      <c r="F85" s="239">
        <v>20000</v>
      </c>
      <c r="G85" s="239">
        <v>20000</v>
      </c>
      <c r="H85" s="239">
        <v>20000</v>
      </c>
      <c r="I85" s="239">
        <v>20000</v>
      </c>
      <c r="J85" s="239">
        <v>20000</v>
      </c>
      <c r="K85" s="239">
        <v>20000</v>
      </c>
      <c r="L85" s="239">
        <v>20000</v>
      </c>
      <c r="M85" s="239">
        <v>20000</v>
      </c>
      <c r="N85" s="239">
        <v>20000</v>
      </c>
      <c r="O85" s="239">
        <v>20000</v>
      </c>
      <c r="P85" s="239">
        <v>20000</v>
      </c>
      <c r="Q85" s="239">
        <v>20000</v>
      </c>
      <c r="R85" s="239">
        <v>20000</v>
      </c>
      <c r="S85" s="239">
        <v>20000</v>
      </c>
      <c r="T85" s="239">
        <v>20000</v>
      </c>
      <c r="U85" s="239">
        <v>20000</v>
      </c>
      <c r="V85" s="239">
        <v>20000</v>
      </c>
      <c r="W85" s="239">
        <v>20000</v>
      </c>
      <c r="X85" s="239">
        <v>20000</v>
      </c>
      <c r="Y85" s="239">
        <v>20000</v>
      </c>
      <c r="Z85" s="239">
        <v>20000</v>
      </c>
      <c r="AA85" s="239">
        <v>20000</v>
      </c>
      <c r="AB85" s="239">
        <v>20000</v>
      </c>
      <c r="AC85" s="239">
        <v>20000</v>
      </c>
      <c r="AD85" s="239">
        <v>20000</v>
      </c>
      <c r="AE85" s="239">
        <v>20000</v>
      </c>
      <c r="AF85" s="239">
        <v>20000</v>
      </c>
      <c r="AG85" s="239">
        <v>20000</v>
      </c>
      <c r="AH85" s="239">
        <v>20000</v>
      </c>
      <c r="AI85" s="239">
        <v>20000</v>
      </c>
      <c r="AJ85" s="239">
        <v>20000</v>
      </c>
      <c r="AK85" s="239">
        <v>20000</v>
      </c>
      <c r="AL85" s="239">
        <v>20000</v>
      </c>
      <c r="AM85" s="239">
        <v>20000</v>
      </c>
      <c r="AN85" s="239">
        <v>20000</v>
      </c>
      <c r="AO85" s="239">
        <v>20000</v>
      </c>
      <c r="AP85" s="239">
        <v>20000</v>
      </c>
      <c r="AQ85" s="239">
        <v>20000</v>
      </c>
      <c r="AR85" s="239">
        <v>20000</v>
      </c>
      <c r="AS85" s="239">
        <v>20000</v>
      </c>
      <c r="AT85" s="239">
        <v>20000</v>
      </c>
      <c r="AU85" s="239">
        <v>20000</v>
      </c>
      <c r="AV85" s="239">
        <v>20000</v>
      </c>
      <c r="AW85" s="239">
        <v>20000</v>
      </c>
      <c r="AX85" s="239">
        <v>20000</v>
      </c>
      <c r="AY85" s="239">
        <v>20000</v>
      </c>
      <c r="AZ85" s="239">
        <v>20000</v>
      </c>
      <c r="BA85" s="239">
        <v>20000</v>
      </c>
      <c r="BB85" s="239">
        <v>20000</v>
      </c>
      <c r="BC85" s="533">
        <v>20000</v>
      </c>
    </row>
    <row r="86" spans="1:55" s="233" customFormat="1" ht="12" customHeight="1" x14ac:dyDescent="0.2">
      <c r="A86" s="71"/>
      <c r="B86" s="170" t="str">
        <f>'(0) Assumptions Inflows'!B36</f>
        <v>Uncommitted credit lines</v>
      </c>
      <c r="C86" s="544"/>
      <c r="D86" s="246">
        <f t="shared" si="38"/>
        <v>1000000</v>
      </c>
      <c r="E86" s="71"/>
      <c r="F86" s="245">
        <v>20000</v>
      </c>
      <c r="G86" s="245">
        <v>20000</v>
      </c>
      <c r="H86" s="245">
        <v>20000</v>
      </c>
      <c r="I86" s="245">
        <v>20000</v>
      </c>
      <c r="J86" s="245">
        <v>20000</v>
      </c>
      <c r="K86" s="245">
        <v>20000</v>
      </c>
      <c r="L86" s="245">
        <v>20000</v>
      </c>
      <c r="M86" s="245">
        <v>20000</v>
      </c>
      <c r="N86" s="245">
        <v>20000</v>
      </c>
      <c r="O86" s="245">
        <v>20000</v>
      </c>
      <c r="P86" s="245">
        <v>20000</v>
      </c>
      <c r="Q86" s="245">
        <v>20000</v>
      </c>
      <c r="R86" s="245">
        <v>20000</v>
      </c>
      <c r="S86" s="245">
        <v>20000</v>
      </c>
      <c r="T86" s="245">
        <v>20000</v>
      </c>
      <c r="U86" s="245">
        <v>20000</v>
      </c>
      <c r="V86" s="245">
        <v>20000</v>
      </c>
      <c r="W86" s="245">
        <v>20000</v>
      </c>
      <c r="X86" s="245">
        <v>20000</v>
      </c>
      <c r="Y86" s="245">
        <v>20000</v>
      </c>
      <c r="Z86" s="245">
        <v>20000</v>
      </c>
      <c r="AA86" s="245">
        <v>20000</v>
      </c>
      <c r="AB86" s="245">
        <v>20000</v>
      </c>
      <c r="AC86" s="245">
        <v>20000</v>
      </c>
      <c r="AD86" s="245">
        <v>20000</v>
      </c>
      <c r="AE86" s="245">
        <v>20000</v>
      </c>
      <c r="AF86" s="245">
        <v>20000</v>
      </c>
      <c r="AG86" s="245">
        <v>20000</v>
      </c>
      <c r="AH86" s="245">
        <v>20000</v>
      </c>
      <c r="AI86" s="245">
        <v>20000</v>
      </c>
      <c r="AJ86" s="245">
        <v>20000</v>
      </c>
      <c r="AK86" s="245">
        <v>20000</v>
      </c>
      <c r="AL86" s="245">
        <v>20000</v>
      </c>
      <c r="AM86" s="245">
        <v>20000</v>
      </c>
      <c r="AN86" s="245">
        <v>20000</v>
      </c>
      <c r="AO86" s="245">
        <v>20000</v>
      </c>
      <c r="AP86" s="245">
        <v>20000</v>
      </c>
      <c r="AQ86" s="245">
        <v>20000</v>
      </c>
      <c r="AR86" s="245">
        <v>20000</v>
      </c>
      <c r="AS86" s="245">
        <v>20000</v>
      </c>
      <c r="AT86" s="245">
        <v>20000</v>
      </c>
      <c r="AU86" s="245">
        <v>20000</v>
      </c>
      <c r="AV86" s="245">
        <v>20000</v>
      </c>
      <c r="AW86" s="245">
        <v>20000</v>
      </c>
      <c r="AX86" s="245">
        <v>20000</v>
      </c>
      <c r="AY86" s="245">
        <v>20000</v>
      </c>
      <c r="AZ86" s="245">
        <v>20000</v>
      </c>
      <c r="BA86" s="245">
        <v>20000</v>
      </c>
      <c r="BB86" s="245">
        <v>20000</v>
      </c>
      <c r="BC86" s="361">
        <v>20000</v>
      </c>
    </row>
    <row r="87" spans="1:55" ht="12" customHeight="1" x14ac:dyDescent="0.2">
      <c r="A87" s="13"/>
      <c r="B87" s="9"/>
      <c r="C87" s="543"/>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543"/>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546"/>
      <c r="D89" s="105">
        <f t="shared" ref="D89:D97" si="45">SUM(F89:BC89)</f>
        <v>3000000</v>
      </c>
      <c r="E89" s="85"/>
      <c r="F89" s="277">
        <f>F90+F94</f>
        <v>60000</v>
      </c>
      <c r="G89" s="277">
        <f t="shared" ref="G89:BC89" si="46">G90+G94</f>
        <v>60000</v>
      </c>
      <c r="H89" s="277">
        <f t="shared" si="46"/>
        <v>60000</v>
      </c>
      <c r="I89" s="277">
        <f t="shared" si="46"/>
        <v>60000</v>
      </c>
      <c r="J89" s="277">
        <f t="shared" si="46"/>
        <v>60000</v>
      </c>
      <c r="K89" s="277">
        <f t="shared" si="46"/>
        <v>60000</v>
      </c>
      <c r="L89" s="277">
        <f t="shared" si="46"/>
        <v>60000</v>
      </c>
      <c r="M89" s="277">
        <f t="shared" si="46"/>
        <v>60000</v>
      </c>
      <c r="N89" s="277">
        <f t="shared" si="46"/>
        <v>60000</v>
      </c>
      <c r="O89" s="277">
        <f t="shared" si="46"/>
        <v>60000</v>
      </c>
      <c r="P89" s="277">
        <f t="shared" si="46"/>
        <v>60000</v>
      </c>
      <c r="Q89" s="277">
        <f t="shared" si="46"/>
        <v>60000</v>
      </c>
      <c r="R89" s="277">
        <f t="shared" si="46"/>
        <v>60000</v>
      </c>
      <c r="S89" s="277">
        <f t="shared" si="46"/>
        <v>60000</v>
      </c>
      <c r="T89" s="277">
        <f t="shared" si="46"/>
        <v>60000</v>
      </c>
      <c r="U89" s="277">
        <f t="shared" si="46"/>
        <v>60000</v>
      </c>
      <c r="V89" s="277">
        <f t="shared" si="46"/>
        <v>60000</v>
      </c>
      <c r="W89" s="277">
        <f t="shared" si="46"/>
        <v>60000</v>
      </c>
      <c r="X89" s="277">
        <f t="shared" si="46"/>
        <v>60000</v>
      </c>
      <c r="Y89" s="277">
        <f t="shared" si="46"/>
        <v>60000</v>
      </c>
      <c r="Z89" s="277">
        <f t="shared" si="46"/>
        <v>60000</v>
      </c>
      <c r="AA89" s="277">
        <f t="shared" si="46"/>
        <v>60000</v>
      </c>
      <c r="AB89" s="277">
        <f t="shared" si="46"/>
        <v>60000</v>
      </c>
      <c r="AC89" s="277">
        <f t="shared" si="46"/>
        <v>60000</v>
      </c>
      <c r="AD89" s="277">
        <f t="shared" si="46"/>
        <v>60000</v>
      </c>
      <c r="AE89" s="277">
        <f t="shared" si="46"/>
        <v>60000</v>
      </c>
      <c r="AF89" s="277">
        <f t="shared" ref="AF89:BB89" si="47">AF90+AF94</f>
        <v>60000</v>
      </c>
      <c r="AG89" s="277">
        <f t="shared" si="47"/>
        <v>60000</v>
      </c>
      <c r="AH89" s="277">
        <f t="shared" si="47"/>
        <v>60000</v>
      </c>
      <c r="AI89" s="277">
        <f t="shared" si="47"/>
        <v>60000</v>
      </c>
      <c r="AJ89" s="277">
        <f t="shared" si="47"/>
        <v>60000</v>
      </c>
      <c r="AK89" s="277">
        <f t="shared" si="47"/>
        <v>60000</v>
      </c>
      <c r="AL89" s="277">
        <f t="shared" si="47"/>
        <v>60000</v>
      </c>
      <c r="AM89" s="277">
        <f t="shared" si="47"/>
        <v>60000</v>
      </c>
      <c r="AN89" s="277">
        <f t="shared" si="47"/>
        <v>60000</v>
      </c>
      <c r="AO89" s="277">
        <f t="shared" si="47"/>
        <v>60000</v>
      </c>
      <c r="AP89" s="277">
        <f t="shared" si="47"/>
        <v>60000</v>
      </c>
      <c r="AQ89" s="277">
        <f t="shared" si="47"/>
        <v>60000</v>
      </c>
      <c r="AR89" s="277">
        <f t="shared" si="47"/>
        <v>60000</v>
      </c>
      <c r="AS89" s="277">
        <f t="shared" si="47"/>
        <v>60000</v>
      </c>
      <c r="AT89" s="277">
        <f t="shared" si="47"/>
        <v>60000</v>
      </c>
      <c r="AU89" s="277">
        <f t="shared" si="47"/>
        <v>60000</v>
      </c>
      <c r="AV89" s="277">
        <f t="shared" si="47"/>
        <v>60000</v>
      </c>
      <c r="AW89" s="277">
        <f t="shared" si="47"/>
        <v>60000</v>
      </c>
      <c r="AX89" s="277">
        <f t="shared" si="47"/>
        <v>60000</v>
      </c>
      <c r="AY89" s="277">
        <f t="shared" si="47"/>
        <v>60000</v>
      </c>
      <c r="AZ89" s="277">
        <f t="shared" si="47"/>
        <v>60000</v>
      </c>
      <c r="BA89" s="277">
        <f t="shared" si="47"/>
        <v>60000</v>
      </c>
      <c r="BB89" s="277">
        <f t="shared" si="47"/>
        <v>60000</v>
      </c>
      <c r="BC89" s="284">
        <f t="shared" si="46"/>
        <v>60000</v>
      </c>
    </row>
    <row r="90" spans="1:55" s="233" customFormat="1" ht="12" customHeight="1" x14ac:dyDescent="0.2">
      <c r="A90" s="71"/>
      <c r="B90" s="165" t="str">
        <f>'(0) Assumptions Net Flows (Der)'!B6</f>
        <v>Net contractual cash flows</v>
      </c>
      <c r="C90" s="543"/>
      <c r="D90" s="231">
        <f t="shared" si="45"/>
        <v>1500000</v>
      </c>
      <c r="E90" s="71"/>
      <c r="F90" s="273">
        <f>SUM(F91:F93)</f>
        <v>30000</v>
      </c>
      <c r="G90" s="273">
        <f t="shared" ref="G90:BC90" si="48">SUM(G91:G93)</f>
        <v>30000</v>
      </c>
      <c r="H90" s="273">
        <f t="shared" si="48"/>
        <v>30000</v>
      </c>
      <c r="I90" s="273">
        <f t="shared" si="48"/>
        <v>30000</v>
      </c>
      <c r="J90" s="273">
        <f t="shared" si="48"/>
        <v>30000</v>
      </c>
      <c r="K90" s="273">
        <f t="shared" si="48"/>
        <v>30000</v>
      </c>
      <c r="L90" s="273">
        <f t="shared" si="48"/>
        <v>30000</v>
      </c>
      <c r="M90" s="273">
        <f t="shared" si="48"/>
        <v>30000</v>
      </c>
      <c r="N90" s="273">
        <f t="shared" si="48"/>
        <v>30000</v>
      </c>
      <c r="O90" s="273">
        <f t="shared" si="48"/>
        <v>30000</v>
      </c>
      <c r="P90" s="273">
        <f t="shared" si="48"/>
        <v>30000</v>
      </c>
      <c r="Q90" s="273">
        <f t="shared" si="48"/>
        <v>30000</v>
      </c>
      <c r="R90" s="273">
        <f t="shared" si="48"/>
        <v>30000</v>
      </c>
      <c r="S90" s="273">
        <f t="shared" si="48"/>
        <v>30000</v>
      </c>
      <c r="T90" s="273">
        <f t="shared" si="48"/>
        <v>30000</v>
      </c>
      <c r="U90" s="273">
        <f t="shared" si="48"/>
        <v>30000</v>
      </c>
      <c r="V90" s="273">
        <f t="shared" si="48"/>
        <v>30000</v>
      </c>
      <c r="W90" s="273">
        <f t="shared" si="48"/>
        <v>30000</v>
      </c>
      <c r="X90" s="273">
        <f t="shared" si="48"/>
        <v>30000</v>
      </c>
      <c r="Y90" s="273">
        <f t="shared" si="48"/>
        <v>30000</v>
      </c>
      <c r="Z90" s="273">
        <f t="shared" si="48"/>
        <v>30000</v>
      </c>
      <c r="AA90" s="273">
        <f t="shared" si="48"/>
        <v>30000</v>
      </c>
      <c r="AB90" s="273">
        <f t="shared" si="48"/>
        <v>30000</v>
      </c>
      <c r="AC90" s="273">
        <f t="shared" si="48"/>
        <v>30000</v>
      </c>
      <c r="AD90" s="273">
        <f t="shared" si="48"/>
        <v>30000</v>
      </c>
      <c r="AE90" s="273">
        <f t="shared" si="48"/>
        <v>30000</v>
      </c>
      <c r="AF90" s="273">
        <f t="shared" ref="AF90:BB90" si="49">SUM(AF91:AF93)</f>
        <v>30000</v>
      </c>
      <c r="AG90" s="273">
        <f t="shared" si="49"/>
        <v>30000</v>
      </c>
      <c r="AH90" s="273">
        <f t="shared" si="49"/>
        <v>30000</v>
      </c>
      <c r="AI90" s="273">
        <f t="shared" si="49"/>
        <v>30000</v>
      </c>
      <c r="AJ90" s="273">
        <f t="shared" si="49"/>
        <v>30000</v>
      </c>
      <c r="AK90" s="273">
        <f t="shared" si="49"/>
        <v>30000</v>
      </c>
      <c r="AL90" s="273">
        <f t="shared" si="49"/>
        <v>30000</v>
      </c>
      <c r="AM90" s="273">
        <f t="shared" si="49"/>
        <v>30000</v>
      </c>
      <c r="AN90" s="273">
        <f t="shared" si="49"/>
        <v>30000</v>
      </c>
      <c r="AO90" s="273">
        <f t="shared" si="49"/>
        <v>30000</v>
      </c>
      <c r="AP90" s="273">
        <f t="shared" si="49"/>
        <v>30000</v>
      </c>
      <c r="AQ90" s="273">
        <f t="shared" si="49"/>
        <v>30000</v>
      </c>
      <c r="AR90" s="273">
        <f t="shared" si="49"/>
        <v>30000</v>
      </c>
      <c r="AS90" s="273">
        <f t="shared" si="49"/>
        <v>30000</v>
      </c>
      <c r="AT90" s="273">
        <f t="shared" si="49"/>
        <v>30000</v>
      </c>
      <c r="AU90" s="273">
        <f t="shared" si="49"/>
        <v>30000</v>
      </c>
      <c r="AV90" s="273">
        <f t="shared" si="49"/>
        <v>30000</v>
      </c>
      <c r="AW90" s="273">
        <f t="shared" si="49"/>
        <v>30000</v>
      </c>
      <c r="AX90" s="273">
        <f t="shared" si="49"/>
        <v>30000</v>
      </c>
      <c r="AY90" s="273">
        <f t="shared" si="49"/>
        <v>30000</v>
      </c>
      <c r="AZ90" s="273">
        <f t="shared" si="49"/>
        <v>30000</v>
      </c>
      <c r="BA90" s="273">
        <f t="shared" si="49"/>
        <v>30000</v>
      </c>
      <c r="BB90" s="273">
        <f t="shared" si="49"/>
        <v>30000</v>
      </c>
      <c r="BC90" s="366">
        <f t="shared" si="48"/>
        <v>30000</v>
      </c>
    </row>
    <row r="91" spans="1:55" s="233" customFormat="1" ht="12" customHeight="1" x14ac:dyDescent="0.2">
      <c r="A91" s="71"/>
      <c r="B91" s="165" t="str">
        <f>'(0) Assumptions Net Flows (Der)'!B7</f>
        <v xml:space="preserve">   currency derivatives</v>
      </c>
      <c r="C91" s="544"/>
      <c r="D91" s="231">
        <f t="shared" si="45"/>
        <v>500000</v>
      </c>
      <c r="E91" s="71"/>
      <c r="F91" s="239">
        <v>10000</v>
      </c>
      <c r="G91" s="239">
        <v>10000</v>
      </c>
      <c r="H91" s="239">
        <v>10000</v>
      </c>
      <c r="I91" s="239">
        <v>10000</v>
      </c>
      <c r="J91" s="239">
        <v>10000</v>
      </c>
      <c r="K91" s="239">
        <v>10000</v>
      </c>
      <c r="L91" s="239">
        <v>10000</v>
      </c>
      <c r="M91" s="239">
        <v>10000</v>
      </c>
      <c r="N91" s="239">
        <v>10000</v>
      </c>
      <c r="O91" s="239">
        <v>10000</v>
      </c>
      <c r="P91" s="239">
        <v>10000</v>
      </c>
      <c r="Q91" s="239">
        <v>10000</v>
      </c>
      <c r="R91" s="239">
        <v>10000</v>
      </c>
      <c r="S91" s="239">
        <v>10000</v>
      </c>
      <c r="T91" s="239">
        <v>10000</v>
      </c>
      <c r="U91" s="239">
        <v>10000</v>
      </c>
      <c r="V91" s="239">
        <v>10000</v>
      </c>
      <c r="W91" s="239">
        <v>10000</v>
      </c>
      <c r="X91" s="239">
        <v>10000</v>
      </c>
      <c r="Y91" s="239">
        <v>10000</v>
      </c>
      <c r="Z91" s="239">
        <v>10000</v>
      </c>
      <c r="AA91" s="239">
        <v>10000</v>
      </c>
      <c r="AB91" s="239">
        <v>10000</v>
      </c>
      <c r="AC91" s="239">
        <v>10000</v>
      </c>
      <c r="AD91" s="239">
        <v>10000</v>
      </c>
      <c r="AE91" s="239">
        <v>10000</v>
      </c>
      <c r="AF91" s="239">
        <v>10000</v>
      </c>
      <c r="AG91" s="239">
        <v>10000</v>
      </c>
      <c r="AH91" s="239">
        <v>10000</v>
      </c>
      <c r="AI91" s="239">
        <v>10000</v>
      </c>
      <c r="AJ91" s="239">
        <v>10000</v>
      </c>
      <c r="AK91" s="239">
        <v>10000</v>
      </c>
      <c r="AL91" s="239">
        <v>10000</v>
      </c>
      <c r="AM91" s="239">
        <v>10000</v>
      </c>
      <c r="AN91" s="239">
        <v>10000</v>
      </c>
      <c r="AO91" s="239">
        <v>10000</v>
      </c>
      <c r="AP91" s="239">
        <v>10000</v>
      </c>
      <c r="AQ91" s="239">
        <v>10000</v>
      </c>
      <c r="AR91" s="239">
        <v>10000</v>
      </c>
      <c r="AS91" s="239">
        <v>10000</v>
      </c>
      <c r="AT91" s="239">
        <v>10000</v>
      </c>
      <c r="AU91" s="239">
        <v>10000</v>
      </c>
      <c r="AV91" s="239">
        <v>10000</v>
      </c>
      <c r="AW91" s="239">
        <v>10000</v>
      </c>
      <c r="AX91" s="239">
        <v>10000</v>
      </c>
      <c r="AY91" s="239">
        <v>10000</v>
      </c>
      <c r="AZ91" s="239">
        <v>10000</v>
      </c>
      <c r="BA91" s="239">
        <v>10000</v>
      </c>
      <c r="BB91" s="239">
        <v>10000</v>
      </c>
      <c r="BC91" s="533">
        <v>10000</v>
      </c>
    </row>
    <row r="92" spans="1:55" s="233" customFormat="1" ht="12" customHeight="1" x14ac:dyDescent="0.2">
      <c r="A92" s="71"/>
      <c r="B92" s="165" t="str">
        <f>'(0) Assumptions Net Flows (Der)'!B8</f>
        <v xml:space="preserve">   interest rate derivatives</v>
      </c>
      <c r="C92" s="544"/>
      <c r="D92" s="231">
        <f t="shared" si="45"/>
        <v>500000</v>
      </c>
      <c r="E92" s="71"/>
      <c r="F92" s="239">
        <v>10000</v>
      </c>
      <c r="G92" s="239">
        <v>10000</v>
      </c>
      <c r="H92" s="239">
        <v>10000</v>
      </c>
      <c r="I92" s="239">
        <v>10000</v>
      </c>
      <c r="J92" s="239">
        <v>10000</v>
      </c>
      <c r="K92" s="239">
        <v>10000</v>
      </c>
      <c r="L92" s="239">
        <v>10000</v>
      </c>
      <c r="M92" s="239">
        <v>10000</v>
      </c>
      <c r="N92" s="239">
        <v>10000</v>
      </c>
      <c r="O92" s="239">
        <v>10000</v>
      </c>
      <c r="P92" s="239">
        <v>10000</v>
      </c>
      <c r="Q92" s="239">
        <v>10000</v>
      </c>
      <c r="R92" s="239">
        <v>10000</v>
      </c>
      <c r="S92" s="239">
        <v>10000</v>
      </c>
      <c r="T92" s="239">
        <v>10000</v>
      </c>
      <c r="U92" s="239">
        <v>10000</v>
      </c>
      <c r="V92" s="239">
        <v>10000</v>
      </c>
      <c r="W92" s="239">
        <v>10000</v>
      </c>
      <c r="X92" s="239">
        <v>10000</v>
      </c>
      <c r="Y92" s="239">
        <v>10000</v>
      </c>
      <c r="Z92" s="239">
        <v>10000</v>
      </c>
      <c r="AA92" s="239">
        <v>10000</v>
      </c>
      <c r="AB92" s="239">
        <v>10000</v>
      </c>
      <c r="AC92" s="239">
        <v>10000</v>
      </c>
      <c r="AD92" s="239">
        <v>10000</v>
      </c>
      <c r="AE92" s="239">
        <v>10000</v>
      </c>
      <c r="AF92" s="239">
        <v>10000</v>
      </c>
      <c r="AG92" s="239">
        <v>10000</v>
      </c>
      <c r="AH92" s="239">
        <v>10000</v>
      </c>
      <c r="AI92" s="239">
        <v>10000</v>
      </c>
      <c r="AJ92" s="239">
        <v>10000</v>
      </c>
      <c r="AK92" s="239">
        <v>10000</v>
      </c>
      <c r="AL92" s="239">
        <v>10000</v>
      </c>
      <c r="AM92" s="239">
        <v>10000</v>
      </c>
      <c r="AN92" s="239">
        <v>10000</v>
      </c>
      <c r="AO92" s="239">
        <v>10000</v>
      </c>
      <c r="AP92" s="239">
        <v>10000</v>
      </c>
      <c r="AQ92" s="239">
        <v>10000</v>
      </c>
      <c r="AR92" s="239">
        <v>10000</v>
      </c>
      <c r="AS92" s="239">
        <v>10000</v>
      </c>
      <c r="AT92" s="239">
        <v>10000</v>
      </c>
      <c r="AU92" s="239">
        <v>10000</v>
      </c>
      <c r="AV92" s="239">
        <v>10000</v>
      </c>
      <c r="AW92" s="239">
        <v>10000</v>
      </c>
      <c r="AX92" s="239">
        <v>10000</v>
      </c>
      <c r="AY92" s="239">
        <v>10000</v>
      </c>
      <c r="AZ92" s="239">
        <v>10000</v>
      </c>
      <c r="BA92" s="239">
        <v>10000</v>
      </c>
      <c r="BB92" s="239">
        <v>10000</v>
      </c>
      <c r="BC92" s="533">
        <v>10000</v>
      </c>
    </row>
    <row r="93" spans="1:55" s="233" customFormat="1" ht="12" customHeight="1" x14ac:dyDescent="0.2">
      <c r="A93" s="71"/>
      <c r="B93" s="165" t="str">
        <f>'(0) Assumptions Net Flows (Der)'!B9</f>
        <v xml:space="preserve">   other derivatives</v>
      </c>
      <c r="C93" s="544"/>
      <c r="D93" s="231">
        <f t="shared" si="45"/>
        <v>500000</v>
      </c>
      <c r="E93" s="71"/>
      <c r="F93" s="239">
        <v>10000</v>
      </c>
      <c r="G93" s="239">
        <v>10000</v>
      </c>
      <c r="H93" s="239">
        <v>10000</v>
      </c>
      <c r="I93" s="239">
        <v>10000</v>
      </c>
      <c r="J93" s="239">
        <v>10000</v>
      </c>
      <c r="K93" s="239">
        <v>10000</v>
      </c>
      <c r="L93" s="239">
        <v>10000</v>
      </c>
      <c r="M93" s="239">
        <v>10000</v>
      </c>
      <c r="N93" s="239">
        <v>10000</v>
      </c>
      <c r="O93" s="239">
        <v>10000</v>
      </c>
      <c r="P93" s="239">
        <v>10000</v>
      </c>
      <c r="Q93" s="239">
        <v>10000</v>
      </c>
      <c r="R93" s="239">
        <v>10000</v>
      </c>
      <c r="S93" s="239">
        <v>10000</v>
      </c>
      <c r="T93" s="239">
        <v>10000</v>
      </c>
      <c r="U93" s="239">
        <v>10000</v>
      </c>
      <c r="V93" s="239">
        <v>10000</v>
      </c>
      <c r="W93" s="239">
        <v>10000</v>
      </c>
      <c r="X93" s="239">
        <v>10000</v>
      </c>
      <c r="Y93" s="239">
        <v>10000</v>
      </c>
      <c r="Z93" s="239">
        <v>10000</v>
      </c>
      <c r="AA93" s="239">
        <v>10000</v>
      </c>
      <c r="AB93" s="239">
        <v>10000</v>
      </c>
      <c r="AC93" s="239">
        <v>10000</v>
      </c>
      <c r="AD93" s="239">
        <v>10000</v>
      </c>
      <c r="AE93" s="239">
        <v>10000</v>
      </c>
      <c r="AF93" s="239">
        <v>10000</v>
      </c>
      <c r="AG93" s="239">
        <v>10000</v>
      </c>
      <c r="AH93" s="239">
        <v>10000</v>
      </c>
      <c r="AI93" s="239">
        <v>10000</v>
      </c>
      <c r="AJ93" s="239">
        <v>10000</v>
      </c>
      <c r="AK93" s="239">
        <v>10000</v>
      </c>
      <c r="AL93" s="239">
        <v>10000</v>
      </c>
      <c r="AM93" s="239">
        <v>10000</v>
      </c>
      <c r="AN93" s="239">
        <v>10000</v>
      </c>
      <c r="AO93" s="239">
        <v>10000</v>
      </c>
      <c r="AP93" s="239">
        <v>10000</v>
      </c>
      <c r="AQ93" s="239">
        <v>10000</v>
      </c>
      <c r="AR93" s="239">
        <v>10000</v>
      </c>
      <c r="AS93" s="239">
        <v>10000</v>
      </c>
      <c r="AT93" s="239">
        <v>10000</v>
      </c>
      <c r="AU93" s="239">
        <v>10000</v>
      </c>
      <c r="AV93" s="239">
        <v>10000</v>
      </c>
      <c r="AW93" s="239">
        <v>10000</v>
      </c>
      <c r="AX93" s="239">
        <v>10000</v>
      </c>
      <c r="AY93" s="239">
        <v>10000</v>
      </c>
      <c r="AZ93" s="239">
        <v>10000</v>
      </c>
      <c r="BA93" s="239">
        <v>10000</v>
      </c>
      <c r="BB93" s="239">
        <v>10000</v>
      </c>
      <c r="BC93" s="533">
        <v>10000</v>
      </c>
    </row>
    <row r="94" spans="1:55" s="233" customFormat="1" ht="12" customHeight="1" x14ac:dyDescent="0.2">
      <c r="A94" s="71"/>
      <c r="B94" s="165" t="str">
        <f>'(0) Assumptions Net Flows (Der)'!B10</f>
        <v>Maximal additional net cash flows</v>
      </c>
      <c r="C94" s="539"/>
      <c r="D94" s="231">
        <f t="shared" si="45"/>
        <v>1500000</v>
      </c>
      <c r="E94" s="71"/>
      <c r="F94" s="273">
        <f>SUM(F95:F97)</f>
        <v>30000</v>
      </c>
      <c r="G94" s="273">
        <f t="shared" ref="G94:BC94" si="50">SUM(G95:G97)</f>
        <v>30000</v>
      </c>
      <c r="H94" s="273">
        <f t="shared" si="50"/>
        <v>30000</v>
      </c>
      <c r="I94" s="273">
        <f t="shared" si="50"/>
        <v>30000</v>
      </c>
      <c r="J94" s="273">
        <f t="shared" si="50"/>
        <v>30000</v>
      </c>
      <c r="K94" s="273">
        <f t="shared" si="50"/>
        <v>30000</v>
      </c>
      <c r="L94" s="273">
        <f t="shared" si="50"/>
        <v>30000</v>
      </c>
      <c r="M94" s="273">
        <f t="shared" si="50"/>
        <v>30000</v>
      </c>
      <c r="N94" s="273">
        <f t="shared" si="50"/>
        <v>30000</v>
      </c>
      <c r="O94" s="273">
        <f t="shared" si="50"/>
        <v>30000</v>
      </c>
      <c r="P94" s="273">
        <f t="shared" si="50"/>
        <v>30000</v>
      </c>
      <c r="Q94" s="273">
        <f t="shared" si="50"/>
        <v>30000</v>
      </c>
      <c r="R94" s="273">
        <f t="shared" si="50"/>
        <v>30000</v>
      </c>
      <c r="S94" s="273">
        <f t="shared" si="50"/>
        <v>30000</v>
      </c>
      <c r="T94" s="273">
        <f t="shared" si="50"/>
        <v>30000</v>
      </c>
      <c r="U94" s="273">
        <f t="shared" si="50"/>
        <v>30000</v>
      </c>
      <c r="V94" s="273">
        <f t="shared" si="50"/>
        <v>30000</v>
      </c>
      <c r="W94" s="273">
        <f t="shared" si="50"/>
        <v>30000</v>
      </c>
      <c r="X94" s="273">
        <f t="shared" si="50"/>
        <v>30000</v>
      </c>
      <c r="Y94" s="273">
        <f t="shared" si="50"/>
        <v>30000</v>
      </c>
      <c r="Z94" s="273">
        <f t="shared" si="50"/>
        <v>30000</v>
      </c>
      <c r="AA94" s="273">
        <f t="shared" si="50"/>
        <v>30000</v>
      </c>
      <c r="AB94" s="273">
        <f t="shared" si="50"/>
        <v>30000</v>
      </c>
      <c r="AC94" s="273">
        <f t="shared" si="50"/>
        <v>30000</v>
      </c>
      <c r="AD94" s="273">
        <f t="shared" si="50"/>
        <v>30000</v>
      </c>
      <c r="AE94" s="273">
        <f t="shared" si="50"/>
        <v>30000</v>
      </c>
      <c r="AF94" s="273">
        <f t="shared" ref="AF94:BB94" si="51">SUM(AF95:AF97)</f>
        <v>30000</v>
      </c>
      <c r="AG94" s="273">
        <f t="shared" si="51"/>
        <v>30000</v>
      </c>
      <c r="AH94" s="273">
        <f t="shared" si="51"/>
        <v>30000</v>
      </c>
      <c r="AI94" s="273">
        <f t="shared" si="51"/>
        <v>30000</v>
      </c>
      <c r="AJ94" s="273">
        <f t="shared" si="51"/>
        <v>30000</v>
      </c>
      <c r="AK94" s="273">
        <f t="shared" si="51"/>
        <v>30000</v>
      </c>
      <c r="AL94" s="273">
        <f t="shared" si="51"/>
        <v>30000</v>
      </c>
      <c r="AM94" s="273">
        <f t="shared" si="51"/>
        <v>30000</v>
      </c>
      <c r="AN94" s="273">
        <f t="shared" si="51"/>
        <v>30000</v>
      </c>
      <c r="AO94" s="273">
        <f t="shared" si="51"/>
        <v>30000</v>
      </c>
      <c r="AP94" s="273">
        <f t="shared" si="51"/>
        <v>30000</v>
      </c>
      <c r="AQ94" s="273">
        <f t="shared" si="51"/>
        <v>30000</v>
      </c>
      <c r="AR94" s="273">
        <f t="shared" si="51"/>
        <v>30000</v>
      </c>
      <c r="AS94" s="273">
        <f t="shared" si="51"/>
        <v>30000</v>
      </c>
      <c r="AT94" s="273">
        <f t="shared" si="51"/>
        <v>30000</v>
      </c>
      <c r="AU94" s="273">
        <f t="shared" si="51"/>
        <v>30000</v>
      </c>
      <c r="AV94" s="273">
        <f t="shared" si="51"/>
        <v>30000</v>
      </c>
      <c r="AW94" s="273">
        <f t="shared" si="51"/>
        <v>30000</v>
      </c>
      <c r="AX94" s="273">
        <f t="shared" si="51"/>
        <v>30000</v>
      </c>
      <c r="AY94" s="273">
        <f t="shared" si="51"/>
        <v>30000</v>
      </c>
      <c r="AZ94" s="273">
        <f t="shared" si="51"/>
        <v>30000</v>
      </c>
      <c r="BA94" s="273">
        <f t="shared" si="51"/>
        <v>30000</v>
      </c>
      <c r="BB94" s="273">
        <f t="shared" si="51"/>
        <v>30000</v>
      </c>
      <c r="BC94" s="366">
        <f t="shared" si="50"/>
        <v>30000</v>
      </c>
    </row>
    <row r="95" spans="1:55" s="238" customFormat="1" ht="12" customHeight="1" x14ac:dyDescent="0.2">
      <c r="A95" s="59"/>
      <c r="B95" s="165" t="str">
        <f>'(0) Assumptions Net Flows (Der)'!B11</f>
        <v xml:space="preserve">   currency derivatives</v>
      </c>
      <c r="C95" s="544"/>
      <c r="D95" s="231">
        <f t="shared" si="45"/>
        <v>500000</v>
      </c>
      <c r="E95" s="59"/>
      <c r="F95" s="239">
        <v>10000</v>
      </c>
      <c r="G95" s="239">
        <v>10000</v>
      </c>
      <c r="H95" s="239">
        <v>10000</v>
      </c>
      <c r="I95" s="239">
        <v>10000</v>
      </c>
      <c r="J95" s="239">
        <v>10000</v>
      </c>
      <c r="K95" s="239">
        <v>10000</v>
      </c>
      <c r="L95" s="239">
        <v>10000</v>
      </c>
      <c r="M95" s="239">
        <v>10000</v>
      </c>
      <c r="N95" s="239">
        <v>10000</v>
      </c>
      <c r="O95" s="239">
        <v>10000</v>
      </c>
      <c r="P95" s="239">
        <v>10000</v>
      </c>
      <c r="Q95" s="239">
        <v>10000</v>
      </c>
      <c r="R95" s="239">
        <v>10000</v>
      </c>
      <c r="S95" s="239">
        <v>10000</v>
      </c>
      <c r="T95" s="239">
        <v>10000</v>
      </c>
      <c r="U95" s="239">
        <v>10000</v>
      </c>
      <c r="V95" s="239">
        <v>10000</v>
      </c>
      <c r="W95" s="239">
        <v>10000</v>
      </c>
      <c r="X95" s="239">
        <v>10000</v>
      </c>
      <c r="Y95" s="239">
        <v>10000</v>
      </c>
      <c r="Z95" s="239">
        <v>10000</v>
      </c>
      <c r="AA95" s="239">
        <v>10000</v>
      </c>
      <c r="AB95" s="239">
        <v>10000</v>
      </c>
      <c r="AC95" s="239">
        <v>10000</v>
      </c>
      <c r="AD95" s="239">
        <v>10000</v>
      </c>
      <c r="AE95" s="239">
        <v>10000</v>
      </c>
      <c r="AF95" s="239">
        <v>10000</v>
      </c>
      <c r="AG95" s="239">
        <v>10000</v>
      </c>
      <c r="AH95" s="239">
        <v>10000</v>
      </c>
      <c r="AI95" s="239">
        <v>10000</v>
      </c>
      <c r="AJ95" s="239">
        <v>10000</v>
      </c>
      <c r="AK95" s="239">
        <v>10000</v>
      </c>
      <c r="AL95" s="239">
        <v>10000</v>
      </c>
      <c r="AM95" s="239">
        <v>10000</v>
      </c>
      <c r="AN95" s="239">
        <v>10000</v>
      </c>
      <c r="AO95" s="239">
        <v>10000</v>
      </c>
      <c r="AP95" s="239">
        <v>10000</v>
      </c>
      <c r="AQ95" s="239">
        <v>10000</v>
      </c>
      <c r="AR95" s="239">
        <v>10000</v>
      </c>
      <c r="AS95" s="239">
        <v>10000</v>
      </c>
      <c r="AT95" s="239">
        <v>10000</v>
      </c>
      <c r="AU95" s="239">
        <v>10000</v>
      </c>
      <c r="AV95" s="239">
        <v>10000</v>
      </c>
      <c r="AW95" s="239">
        <v>10000</v>
      </c>
      <c r="AX95" s="239">
        <v>10000</v>
      </c>
      <c r="AY95" s="239">
        <v>10000</v>
      </c>
      <c r="AZ95" s="239">
        <v>10000</v>
      </c>
      <c r="BA95" s="239">
        <v>10000</v>
      </c>
      <c r="BB95" s="239">
        <v>10000</v>
      </c>
      <c r="BC95" s="533">
        <v>10000</v>
      </c>
    </row>
    <row r="96" spans="1:55" s="233" customFormat="1" ht="12" customHeight="1" x14ac:dyDescent="0.2">
      <c r="A96" s="71"/>
      <c r="B96" s="165" t="str">
        <f>'(0) Assumptions Net Flows (Der)'!B12</f>
        <v xml:space="preserve">   interest rate derivatives</v>
      </c>
      <c r="C96" s="542"/>
      <c r="D96" s="231">
        <f t="shared" si="45"/>
        <v>500000</v>
      </c>
      <c r="E96" s="71"/>
      <c r="F96" s="239">
        <v>10000</v>
      </c>
      <c r="G96" s="239">
        <v>10000</v>
      </c>
      <c r="H96" s="239">
        <v>10000</v>
      </c>
      <c r="I96" s="239">
        <v>10000</v>
      </c>
      <c r="J96" s="239">
        <v>10000</v>
      </c>
      <c r="K96" s="239">
        <v>10000</v>
      </c>
      <c r="L96" s="239">
        <v>10000</v>
      </c>
      <c r="M96" s="239">
        <v>10000</v>
      </c>
      <c r="N96" s="239">
        <v>10000</v>
      </c>
      <c r="O96" s="239">
        <v>10000</v>
      </c>
      <c r="P96" s="239">
        <v>10000</v>
      </c>
      <c r="Q96" s="239">
        <v>10000</v>
      </c>
      <c r="R96" s="239">
        <v>10000</v>
      </c>
      <c r="S96" s="239">
        <v>10000</v>
      </c>
      <c r="T96" s="239">
        <v>10000</v>
      </c>
      <c r="U96" s="239">
        <v>10000</v>
      </c>
      <c r="V96" s="239">
        <v>10000</v>
      </c>
      <c r="W96" s="239">
        <v>10000</v>
      </c>
      <c r="X96" s="239">
        <v>10000</v>
      </c>
      <c r="Y96" s="239">
        <v>10000</v>
      </c>
      <c r="Z96" s="239">
        <v>10000</v>
      </c>
      <c r="AA96" s="239">
        <v>10000</v>
      </c>
      <c r="AB96" s="239">
        <v>10000</v>
      </c>
      <c r="AC96" s="239">
        <v>10000</v>
      </c>
      <c r="AD96" s="239">
        <v>10000</v>
      </c>
      <c r="AE96" s="239">
        <v>10000</v>
      </c>
      <c r="AF96" s="239">
        <v>10000</v>
      </c>
      <c r="AG96" s="239">
        <v>10000</v>
      </c>
      <c r="AH96" s="239">
        <v>10000</v>
      </c>
      <c r="AI96" s="239">
        <v>10000</v>
      </c>
      <c r="AJ96" s="239">
        <v>10000</v>
      </c>
      <c r="AK96" s="239">
        <v>10000</v>
      </c>
      <c r="AL96" s="239">
        <v>10000</v>
      </c>
      <c r="AM96" s="239">
        <v>10000</v>
      </c>
      <c r="AN96" s="239">
        <v>10000</v>
      </c>
      <c r="AO96" s="239">
        <v>10000</v>
      </c>
      <c r="AP96" s="239">
        <v>10000</v>
      </c>
      <c r="AQ96" s="239">
        <v>10000</v>
      </c>
      <c r="AR96" s="239">
        <v>10000</v>
      </c>
      <c r="AS96" s="239">
        <v>10000</v>
      </c>
      <c r="AT96" s="239">
        <v>10000</v>
      </c>
      <c r="AU96" s="239">
        <v>10000</v>
      </c>
      <c r="AV96" s="239">
        <v>10000</v>
      </c>
      <c r="AW96" s="239">
        <v>10000</v>
      </c>
      <c r="AX96" s="239">
        <v>10000</v>
      </c>
      <c r="AY96" s="239">
        <v>10000</v>
      </c>
      <c r="AZ96" s="239">
        <v>10000</v>
      </c>
      <c r="BA96" s="239">
        <v>10000</v>
      </c>
      <c r="BB96" s="239">
        <v>10000</v>
      </c>
      <c r="BC96" s="533">
        <v>10000</v>
      </c>
    </row>
    <row r="97" spans="1:55" s="233" customFormat="1" ht="12" customHeight="1" x14ac:dyDescent="0.2">
      <c r="A97" s="71"/>
      <c r="B97" s="172" t="str">
        <f>'(0) Assumptions Net Flows (Der)'!B13</f>
        <v xml:space="preserve">   other derivatives</v>
      </c>
      <c r="C97" s="544"/>
      <c r="D97" s="246">
        <f t="shared" si="45"/>
        <v>500000</v>
      </c>
      <c r="E97" s="71"/>
      <c r="F97" s="245">
        <v>10000</v>
      </c>
      <c r="G97" s="245">
        <v>10000</v>
      </c>
      <c r="H97" s="245">
        <v>10000</v>
      </c>
      <c r="I97" s="245">
        <v>10000</v>
      </c>
      <c r="J97" s="245">
        <v>10000</v>
      </c>
      <c r="K97" s="245">
        <v>10000</v>
      </c>
      <c r="L97" s="245">
        <v>10000</v>
      </c>
      <c r="M97" s="245">
        <v>10000</v>
      </c>
      <c r="N97" s="245">
        <v>10000</v>
      </c>
      <c r="O97" s="245">
        <v>10000</v>
      </c>
      <c r="P97" s="245">
        <v>10000</v>
      </c>
      <c r="Q97" s="245">
        <v>10000</v>
      </c>
      <c r="R97" s="245">
        <v>10000</v>
      </c>
      <c r="S97" s="245">
        <v>10000</v>
      </c>
      <c r="T97" s="245">
        <v>10000</v>
      </c>
      <c r="U97" s="245">
        <v>10000</v>
      </c>
      <c r="V97" s="245">
        <v>10000</v>
      </c>
      <c r="W97" s="245">
        <v>10000</v>
      </c>
      <c r="X97" s="245">
        <v>10000</v>
      </c>
      <c r="Y97" s="245">
        <v>10000</v>
      </c>
      <c r="Z97" s="245">
        <v>10000</v>
      </c>
      <c r="AA97" s="245">
        <v>10000</v>
      </c>
      <c r="AB97" s="245">
        <v>10000</v>
      </c>
      <c r="AC97" s="245">
        <v>10000</v>
      </c>
      <c r="AD97" s="245">
        <v>10000</v>
      </c>
      <c r="AE97" s="245">
        <v>10000</v>
      </c>
      <c r="AF97" s="245">
        <v>10000</v>
      </c>
      <c r="AG97" s="245">
        <v>10000</v>
      </c>
      <c r="AH97" s="245">
        <v>10000</v>
      </c>
      <c r="AI97" s="245">
        <v>10000</v>
      </c>
      <c r="AJ97" s="245">
        <v>10000</v>
      </c>
      <c r="AK97" s="245">
        <v>10000</v>
      </c>
      <c r="AL97" s="245">
        <v>10000</v>
      </c>
      <c r="AM97" s="245">
        <v>10000</v>
      </c>
      <c r="AN97" s="245">
        <v>10000</v>
      </c>
      <c r="AO97" s="245">
        <v>10000</v>
      </c>
      <c r="AP97" s="245">
        <v>10000</v>
      </c>
      <c r="AQ97" s="245">
        <v>10000</v>
      </c>
      <c r="AR97" s="245">
        <v>10000</v>
      </c>
      <c r="AS97" s="245">
        <v>10000</v>
      </c>
      <c r="AT97" s="245">
        <v>10000</v>
      </c>
      <c r="AU97" s="245">
        <v>10000</v>
      </c>
      <c r="AV97" s="245">
        <v>10000</v>
      </c>
      <c r="AW97" s="245">
        <v>10000</v>
      </c>
      <c r="AX97" s="245">
        <v>10000</v>
      </c>
      <c r="AY97" s="245">
        <v>10000</v>
      </c>
      <c r="AZ97" s="245">
        <v>10000</v>
      </c>
      <c r="BA97" s="245">
        <v>10000</v>
      </c>
      <c r="BB97" s="245">
        <v>10000</v>
      </c>
      <c r="BC97" s="361">
        <v>10000</v>
      </c>
    </row>
    <row r="98" spans="1:55" ht="12" customHeight="1" x14ac:dyDescent="0.2">
      <c r="A98" s="55"/>
      <c r="B98" s="15"/>
      <c r="C98" s="548"/>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xWindow="740" yWindow="259" count="2">
    <dataValidation allowBlank="1" showInputMessage="1" showErrorMessage="1" promptTitle="Please enter Bank name" sqref="F3:BC3"/>
    <dataValidation type="whole" allowBlank="1" showInputMessage="1" showErrorMessage="1" promptTitle="Please enter month  " prompt="Example: 12 for end December figures" sqref="F4:BC8">
      <formula1>1</formula1>
      <formula2>12</formula2>
    </dataValidation>
  </dataValidations>
  <pageMargins left="0.75" right="0.75" top="1" bottom="1" header="0.4921259845" footer="0.4921259845"/>
  <pageSetup paperSize="9" orientation="portrait" r:id="rId1"/>
  <headerFooter alignWithMargins="0"/>
  <ignoredErrors>
    <ignoredError sqref="F19:AE19 BC19 AF19:BB19"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Right="0"/>
  </sheetPr>
  <dimension ref="A1:BC98"/>
  <sheetViews>
    <sheetView zoomScale="60" zoomScaleNormal="60" workbookViewId="0">
      <selection activeCell="F17" sqref="F17"/>
    </sheetView>
  </sheetViews>
  <sheetFormatPr defaultColWidth="11.42578125" defaultRowHeight="12" customHeight="1" x14ac:dyDescent="0.2"/>
  <cols>
    <col min="1" max="1" width="2.7109375" style="5" customWidth="1"/>
    <col min="2" max="2" width="111.7109375" style="5" customWidth="1"/>
    <col min="3" max="3" width="19.28515625" style="554" customWidth="1"/>
    <col min="4" max="4" width="12.5703125"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5" ht="12" customHeight="1" x14ac:dyDescent="0.2">
      <c r="A1" s="21"/>
      <c r="B1" s="21"/>
      <c r="C1" s="535"/>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5" ht="12" customHeight="1" x14ac:dyDescent="0.2">
      <c r="A2" s="7"/>
      <c r="B2" s="7"/>
      <c r="C2" s="536"/>
      <c r="D2" s="8"/>
      <c r="E2" s="8"/>
      <c r="F2" s="16">
        <f>'(1) INPUT (General)'!F2</f>
        <v>1</v>
      </c>
      <c r="G2" s="16">
        <f>'(1) INPUT (General)'!G2</f>
        <v>2</v>
      </c>
      <c r="H2" s="16">
        <f>'(1) INPUT (General)'!H2</f>
        <v>3</v>
      </c>
      <c r="I2" s="16">
        <f>'(1) INPUT (General)'!I2</f>
        <v>4</v>
      </c>
      <c r="J2" s="16">
        <f>'(1) INPUT (General)'!J2</f>
        <v>5</v>
      </c>
      <c r="K2" s="16">
        <f>'(1) INPUT (General)'!K2</f>
        <v>6</v>
      </c>
      <c r="L2" s="16">
        <f>'(1) INPUT (General)'!L2</f>
        <v>7</v>
      </c>
      <c r="M2" s="16">
        <f>'(1) INPUT (General)'!M2</f>
        <v>8</v>
      </c>
      <c r="N2" s="16">
        <f>'(1) INPUT (General)'!N2</f>
        <v>9</v>
      </c>
      <c r="O2" s="16">
        <f>'(1) INPUT (General)'!O2</f>
        <v>10</v>
      </c>
      <c r="P2" s="16">
        <f>'(1) INPUT (General)'!P2</f>
        <v>11</v>
      </c>
      <c r="Q2" s="16">
        <f>'(1) INPUT (General)'!Q2</f>
        <v>12</v>
      </c>
      <c r="R2" s="16">
        <f>'(1) INPUT (General)'!R2</f>
        <v>13</v>
      </c>
      <c r="S2" s="16">
        <f>'(1) INPUT (General)'!S2</f>
        <v>14</v>
      </c>
      <c r="T2" s="16">
        <f>'(1) INPUT (General)'!T2</f>
        <v>15</v>
      </c>
      <c r="U2" s="16">
        <f>'(1) INPUT (General)'!U2</f>
        <v>16</v>
      </c>
      <c r="V2" s="16">
        <f>'(1) INPUT (General)'!V2</f>
        <v>17</v>
      </c>
      <c r="W2" s="16">
        <f>'(1) INPUT (General)'!W2</f>
        <v>18</v>
      </c>
      <c r="X2" s="16">
        <f>'(1) INPUT (General)'!X2</f>
        <v>19</v>
      </c>
      <c r="Y2" s="16">
        <f>'(1) INPUT (General)'!Y2</f>
        <v>20</v>
      </c>
      <c r="Z2" s="16">
        <f>'(1) INPUT (General)'!Z2</f>
        <v>21</v>
      </c>
      <c r="AA2" s="16">
        <f>'(1) INPUT (General)'!AA2</f>
        <v>22</v>
      </c>
      <c r="AB2" s="16">
        <f>'(1) INPUT (General)'!AB2</f>
        <v>23</v>
      </c>
      <c r="AC2" s="16">
        <f>'(1) INPUT (General)'!AC2</f>
        <v>24</v>
      </c>
      <c r="AD2" s="16">
        <f>'(1) INPUT (General)'!AD2</f>
        <v>25</v>
      </c>
      <c r="AE2" s="16">
        <f>'(1) INPUT (General)'!AE2</f>
        <v>26</v>
      </c>
      <c r="AF2" s="16">
        <f>'(1) INPUT (General)'!AF2</f>
        <v>27</v>
      </c>
      <c r="AG2" s="16">
        <f>'(1) INPUT (General)'!AG2</f>
        <v>28</v>
      </c>
      <c r="AH2" s="16">
        <f>'(1) INPUT (General)'!AH2</f>
        <v>29</v>
      </c>
      <c r="AI2" s="16">
        <f>'(1) INPUT (General)'!AI2</f>
        <v>30</v>
      </c>
      <c r="AJ2" s="16">
        <f>'(1) INPUT (General)'!AJ2</f>
        <v>31</v>
      </c>
      <c r="AK2" s="16">
        <f>'(1) INPUT (General)'!AK2</f>
        <v>32</v>
      </c>
      <c r="AL2" s="16">
        <f>'(1) INPUT (General)'!AL2</f>
        <v>33</v>
      </c>
      <c r="AM2" s="16">
        <f>'(1) INPUT (General)'!AM2</f>
        <v>34</v>
      </c>
      <c r="AN2" s="16">
        <f>'(1) INPUT (General)'!AN2</f>
        <v>35</v>
      </c>
      <c r="AO2" s="16">
        <f>'(1) INPUT (General)'!AO2</f>
        <v>36</v>
      </c>
      <c r="AP2" s="16">
        <f>'(1) INPUT (General)'!AP2</f>
        <v>37</v>
      </c>
      <c r="AQ2" s="16">
        <f>'(1) INPUT (General)'!AQ2</f>
        <v>38</v>
      </c>
      <c r="AR2" s="16">
        <f>'(1) INPUT (General)'!AR2</f>
        <v>39</v>
      </c>
      <c r="AS2" s="16">
        <f>'(1) INPUT (General)'!AS2</f>
        <v>40</v>
      </c>
      <c r="AT2" s="16">
        <f>'(1) INPUT (General)'!AT2</f>
        <v>41</v>
      </c>
      <c r="AU2" s="16">
        <f>'(1) INPUT (General)'!AU2</f>
        <v>42</v>
      </c>
      <c r="AV2" s="16">
        <f>'(1) INPUT (General)'!AV2</f>
        <v>43</v>
      </c>
      <c r="AW2" s="16">
        <f>'(1) INPUT (General)'!AW2</f>
        <v>44</v>
      </c>
      <c r="AX2" s="16">
        <f>'(1) INPUT (General)'!AX2</f>
        <v>45</v>
      </c>
      <c r="AY2" s="16">
        <f>'(1) INPUT (General)'!AY2</f>
        <v>46</v>
      </c>
      <c r="AZ2" s="16">
        <f>'(1) INPUT (General)'!AZ2</f>
        <v>47</v>
      </c>
      <c r="BA2" s="16">
        <f>'(1) INPUT (General)'!BA2</f>
        <v>48</v>
      </c>
      <c r="BB2" s="16">
        <f>'(1) INPUT (General)'!BB2</f>
        <v>49</v>
      </c>
      <c r="BC2" s="16">
        <f>'(1) INPUT (General)'!BC2</f>
        <v>50</v>
      </c>
    </row>
    <row r="3" spans="1:55" s="4" customFormat="1" ht="48" x14ac:dyDescent="0.2">
      <c r="A3" s="213" t="s">
        <v>2</v>
      </c>
      <c r="B3" s="214"/>
      <c r="C3" s="537" t="s">
        <v>302</v>
      </c>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5" s="3" customFormat="1" ht="12" customHeight="1" x14ac:dyDescent="0.2">
      <c r="A4" s="10" t="str">
        <f>'(1) INPUT (General)'!A4</f>
        <v>Month</v>
      </c>
      <c r="B4" s="10"/>
      <c r="C4" s="538"/>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5" s="3" customFormat="1" ht="12.75" x14ac:dyDescent="0.2">
      <c r="A5" s="10" t="str">
        <f>'(1) INPUT (General)'!A5</f>
        <v>Year</v>
      </c>
      <c r="B5" s="10"/>
      <c r="C5" s="538"/>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5" s="3" customFormat="1" ht="12" customHeight="1" x14ac:dyDescent="0.2">
      <c r="A6" s="10" t="str">
        <f>'(1) INPUT (General)'!A6</f>
        <v>Parent name</v>
      </c>
      <c r="B6" s="10"/>
      <c r="C6" s="538"/>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5" s="3" customFormat="1" ht="12" customHeight="1" x14ac:dyDescent="0.2">
      <c r="A7" s="10" t="str">
        <f>'(1) INPUT (General)'!A7</f>
        <v>Ownership by parent (In percent)</v>
      </c>
      <c r="B7" s="10"/>
      <c r="C7" s="538"/>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5" s="2" customFormat="1" ht="12" customHeight="1" x14ac:dyDescent="0.2">
      <c r="A8" s="268" t="str">
        <f>'(1) INPUT (General)'!A8</f>
        <v>Consolidated (="Yes"), Standalone (="No")</v>
      </c>
      <c r="B8" s="15"/>
      <c r="C8" s="563"/>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5" s="2" customFormat="1" ht="12" customHeight="1" x14ac:dyDescent="0.2">
      <c r="A9" s="11"/>
      <c r="B9" s="11"/>
      <c r="C9" s="539"/>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s="4" customFormat="1" ht="35.450000000000003" customHeight="1" x14ac:dyDescent="0.25">
      <c r="A10" s="617" t="s">
        <v>130</v>
      </c>
      <c r="B10" s="618"/>
      <c r="C10" s="535"/>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5" ht="12" customHeight="1" x14ac:dyDescent="0.2">
      <c r="A11" s="11"/>
      <c r="B11" s="11"/>
      <c r="C11" s="54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s="33" customFormat="1" ht="12" customHeight="1" x14ac:dyDescent="0.2">
      <c r="A12" s="9"/>
      <c r="B12" s="9" t="str">
        <f>'(0) Assumptions Outflows'!B3</f>
        <v>OUTFLOWS (cumulative)</v>
      </c>
      <c r="C12" s="546"/>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5" s="33" customFormat="1" ht="12.75" x14ac:dyDescent="0.2">
      <c r="A13" s="34"/>
      <c r="B13" s="171" t="str">
        <f>'(0) Assumptions Outflows'!B5</f>
        <v>Unsecured funding: cash outflows related to funding without liquid financial assets as collateral</v>
      </c>
      <c r="C13" s="546"/>
      <c r="D13" s="105">
        <f t="shared" ref="D13:D24" si="1">SUM(F13:BC13)</f>
        <v>8500000</v>
      </c>
      <c r="E13" s="34"/>
      <c r="F13" s="284">
        <f>F14+F24</f>
        <v>170000</v>
      </c>
      <c r="G13" s="284">
        <f t="shared" ref="G13:BC13" si="2">G14+G24</f>
        <v>170000</v>
      </c>
      <c r="H13" s="284">
        <f t="shared" si="2"/>
        <v>170000</v>
      </c>
      <c r="I13" s="284">
        <f t="shared" si="2"/>
        <v>170000</v>
      </c>
      <c r="J13" s="284">
        <f t="shared" si="2"/>
        <v>170000</v>
      </c>
      <c r="K13" s="284">
        <f t="shared" si="2"/>
        <v>170000</v>
      </c>
      <c r="L13" s="284">
        <f t="shared" si="2"/>
        <v>170000</v>
      </c>
      <c r="M13" s="284">
        <f t="shared" si="2"/>
        <v>170000</v>
      </c>
      <c r="N13" s="284">
        <f t="shared" si="2"/>
        <v>170000</v>
      </c>
      <c r="O13" s="284">
        <f t="shared" si="2"/>
        <v>170000</v>
      </c>
      <c r="P13" s="284">
        <f t="shared" si="2"/>
        <v>170000</v>
      </c>
      <c r="Q13" s="284">
        <f t="shared" si="2"/>
        <v>170000</v>
      </c>
      <c r="R13" s="284">
        <f t="shared" si="2"/>
        <v>170000</v>
      </c>
      <c r="S13" s="284">
        <f t="shared" si="2"/>
        <v>170000</v>
      </c>
      <c r="T13" s="284">
        <f t="shared" si="2"/>
        <v>170000</v>
      </c>
      <c r="U13" s="284">
        <f t="shared" si="2"/>
        <v>170000</v>
      </c>
      <c r="V13" s="284">
        <f t="shared" si="2"/>
        <v>170000</v>
      </c>
      <c r="W13" s="284">
        <f t="shared" si="2"/>
        <v>170000</v>
      </c>
      <c r="X13" s="284">
        <f t="shared" si="2"/>
        <v>170000</v>
      </c>
      <c r="Y13" s="284">
        <f t="shared" si="2"/>
        <v>170000</v>
      </c>
      <c r="Z13" s="284">
        <f t="shared" si="2"/>
        <v>170000</v>
      </c>
      <c r="AA13" s="284">
        <f t="shared" si="2"/>
        <v>170000</v>
      </c>
      <c r="AB13" s="284">
        <f t="shared" si="2"/>
        <v>170000</v>
      </c>
      <c r="AC13" s="284">
        <f t="shared" si="2"/>
        <v>170000</v>
      </c>
      <c r="AD13" s="284">
        <f t="shared" si="2"/>
        <v>170000</v>
      </c>
      <c r="AE13" s="284">
        <f t="shared" si="2"/>
        <v>170000</v>
      </c>
      <c r="AF13" s="284">
        <f t="shared" ref="AF13:BB13" si="3">AF14+AF24</f>
        <v>170000</v>
      </c>
      <c r="AG13" s="284">
        <f t="shared" si="3"/>
        <v>170000</v>
      </c>
      <c r="AH13" s="284">
        <f t="shared" si="3"/>
        <v>170000</v>
      </c>
      <c r="AI13" s="284">
        <f t="shared" si="3"/>
        <v>170000</v>
      </c>
      <c r="AJ13" s="284">
        <f t="shared" si="3"/>
        <v>170000</v>
      </c>
      <c r="AK13" s="284">
        <f t="shared" si="3"/>
        <v>170000</v>
      </c>
      <c r="AL13" s="284">
        <f t="shared" si="3"/>
        <v>170000</v>
      </c>
      <c r="AM13" s="284">
        <f t="shared" si="3"/>
        <v>170000</v>
      </c>
      <c r="AN13" s="284">
        <f t="shared" si="3"/>
        <v>170000</v>
      </c>
      <c r="AO13" s="284">
        <f t="shared" si="3"/>
        <v>170000</v>
      </c>
      <c r="AP13" s="284">
        <f t="shared" si="3"/>
        <v>170000</v>
      </c>
      <c r="AQ13" s="284">
        <f t="shared" si="3"/>
        <v>170000</v>
      </c>
      <c r="AR13" s="284">
        <f t="shared" si="3"/>
        <v>170000</v>
      </c>
      <c r="AS13" s="284">
        <f t="shared" si="3"/>
        <v>170000</v>
      </c>
      <c r="AT13" s="284">
        <f t="shared" si="3"/>
        <v>170000</v>
      </c>
      <c r="AU13" s="284">
        <f t="shared" si="3"/>
        <v>170000</v>
      </c>
      <c r="AV13" s="284">
        <f t="shared" si="3"/>
        <v>170000</v>
      </c>
      <c r="AW13" s="284">
        <f t="shared" si="3"/>
        <v>170000</v>
      </c>
      <c r="AX13" s="284">
        <f t="shared" si="3"/>
        <v>170000</v>
      </c>
      <c r="AY13" s="284">
        <f t="shared" si="3"/>
        <v>170000</v>
      </c>
      <c r="AZ13" s="284">
        <f t="shared" si="3"/>
        <v>170000</v>
      </c>
      <c r="BA13" s="284">
        <f t="shared" si="3"/>
        <v>170000</v>
      </c>
      <c r="BB13" s="284">
        <f t="shared" si="3"/>
        <v>170000</v>
      </c>
      <c r="BC13" s="284">
        <f t="shared" si="2"/>
        <v>170000</v>
      </c>
    </row>
    <row r="14" spans="1:55" s="233" customFormat="1" ht="12" customHeight="1" x14ac:dyDescent="0.2">
      <c r="A14" s="71"/>
      <c r="B14" s="165" t="str">
        <f>'(0) Assumptions Outflows'!B6</f>
        <v>Deposits and customer savings certificates</v>
      </c>
      <c r="C14" s="564"/>
      <c r="D14" s="231">
        <f t="shared" si="1"/>
        <v>7500000</v>
      </c>
      <c r="E14" s="71"/>
      <c r="F14" s="273">
        <f>SUM(F15:F19)</f>
        <v>150000</v>
      </c>
      <c r="G14" s="273">
        <f t="shared" ref="G14:BC14" si="4">SUM(G15:G19)</f>
        <v>150000</v>
      </c>
      <c r="H14" s="273">
        <f t="shared" si="4"/>
        <v>150000</v>
      </c>
      <c r="I14" s="273">
        <f t="shared" si="4"/>
        <v>150000</v>
      </c>
      <c r="J14" s="273">
        <f t="shared" si="4"/>
        <v>150000</v>
      </c>
      <c r="K14" s="273">
        <f t="shared" si="4"/>
        <v>150000</v>
      </c>
      <c r="L14" s="273">
        <f t="shared" si="4"/>
        <v>150000</v>
      </c>
      <c r="M14" s="273">
        <f t="shared" si="4"/>
        <v>150000</v>
      </c>
      <c r="N14" s="273">
        <f t="shared" si="4"/>
        <v>150000</v>
      </c>
      <c r="O14" s="273">
        <f t="shared" si="4"/>
        <v>150000</v>
      </c>
      <c r="P14" s="273">
        <f t="shared" si="4"/>
        <v>150000</v>
      </c>
      <c r="Q14" s="273">
        <f t="shared" si="4"/>
        <v>150000</v>
      </c>
      <c r="R14" s="273">
        <f t="shared" si="4"/>
        <v>150000</v>
      </c>
      <c r="S14" s="273">
        <f t="shared" si="4"/>
        <v>150000</v>
      </c>
      <c r="T14" s="273">
        <f t="shared" si="4"/>
        <v>150000</v>
      </c>
      <c r="U14" s="273">
        <f t="shared" si="4"/>
        <v>150000</v>
      </c>
      <c r="V14" s="273">
        <f t="shared" si="4"/>
        <v>150000</v>
      </c>
      <c r="W14" s="273">
        <f t="shared" si="4"/>
        <v>150000</v>
      </c>
      <c r="X14" s="273">
        <f t="shared" si="4"/>
        <v>150000</v>
      </c>
      <c r="Y14" s="273">
        <f t="shared" si="4"/>
        <v>150000</v>
      </c>
      <c r="Z14" s="273">
        <f t="shared" si="4"/>
        <v>150000</v>
      </c>
      <c r="AA14" s="273">
        <f t="shared" si="4"/>
        <v>150000</v>
      </c>
      <c r="AB14" s="273">
        <f t="shared" si="4"/>
        <v>150000</v>
      </c>
      <c r="AC14" s="273">
        <f t="shared" si="4"/>
        <v>150000</v>
      </c>
      <c r="AD14" s="273">
        <f t="shared" si="4"/>
        <v>150000</v>
      </c>
      <c r="AE14" s="273">
        <f t="shared" si="4"/>
        <v>150000</v>
      </c>
      <c r="AF14" s="273">
        <f t="shared" ref="AF14:BB14" si="5">SUM(AF15:AF19)</f>
        <v>150000</v>
      </c>
      <c r="AG14" s="273">
        <f t="shared" si="5"/>
        <v>150000</v>
      </c>
      <c r="AH14" s="273">
        <f t="shared" si="5"/>
        <v>150000</v>
      </c>
      <c r="AI14" s="273">
        <f t="shared" si="5"/>
        <v>150000</v>
      </c>
      <c r="AJ14" s="273">
        <f t="shared" si="5"/>
        <v>150000</v>
      </c>
      <c r="AK14" s="273">
        <f t="shared" si="5"/>
        <v>150000</v>
      </c>
      <c r="AL14" s="273">
        <f t="shared" si="5"/>
        <v>150000</v>
      </c>
      <c r="AM14" s="273">
        <f t="shared" si="5"/>
        <v>150000</v>
      </c>
      <c r="AN14" s="273">
        <f t="shared" si="5"/>
        <v>150000</v>
      </c>
      <c r="AO14" s="273">
        <f t="shared" si="5"/>
        <v>150000</v>
      </c>
      <c r="AP14" s="273">
        <f t="shared" si="5"/>
        <v>150000</v>
      </c>
      <c r="AQ14" s="273">
        <f t="shared" si="5"/>
        <v>150000</v>
      </c>
      <c r="AR14" s="273">
        <f t="shared" si="5"/>
        <v>150000</v>
      </c>
      <c r="AS14" s="273">
        <f t="shared" si="5"/>
        <v>150000</v>
      </c>
      <c r="AT14" s="273">
        <f t="shared" si="5"/>
        <v>150000</v>
      </c>
      <c r="AU14" s="273">
        <f t="shared" si="5"/>
        <v>150000</v>
      </c>
      <c r="AV14" s="273">
        <f t="shared" si="5"/>
        <v>150000</v>
      </c>
      <c r="AW14" s="273">
        <f t="shared" si="5"/>
        <v>150000</v>
      </c>
      <c r="AX14" s="273">
        <f t="shared" si="5"/>
        <v>150000</v>
      </c>
      <c r="AY14" s="273">
        <f t="shared" si="5"/>
        <v>150000</v>
      </c>
      <c r="AZ14" s="273">
        <f t="shared" si="5"/>
        <v>150000</v>
      </c>
      <c r="BA14" s="273">
        <f t="shared" si="5"/>
        <v>150000</v>
      </c>
      <c r="BB14" s="273">
        <f t="shared" si="5"/>
        <v>150000</v>
      </c>
      <c r="BC14" s="366">
        <f t="shared" si="4"/>
        <v>150000</v>
      </c>
    </row>
    <row r="15" spans="1:55" s="233" customFormat="1" ht="12" customHeight="1" x14ac:dyDescent="0.2">
      <c r="A15" s="71"/>
      <c r="B15" s="167" t="str">
        <f>'(0) Assumptions Outflows'!B7</f>
        <v>Public sector (assets qualifying for 0% risk-weighting)</v>
      </c>
      <c r="C15" s="542"/>
      <c r="D15" s="231">
        <f t="shared" si="1"/>
        <v>1000000</v>
      </c>
      <c r="E15" s="71"/>
      <c r="F15" s="239">
        <v>20000</v>
      </c>
      <c r="G15" s="239">
        <v>20000</v>
      </c>
      <c r="H15" s="239">
        <v>20000</v>
      </c>
      <c r="I15" s="239">
        <v>20000</v>
      </c>
      <c r="J15" s="239">
        <v>20000</v>
      </c>
      <c r="K15" s="239">
        <v>20000</v>
      </c>
      <c r="L15" s="239">
        <v>20000</v>
      </c>
      <c r="M15" s="239">
        <v>20000</v>
      </c>
      <c r="N15" s="239">
        <v>20000</v>
      </c>
      <c r="O15" s="239">
        <v>20000</v>
      </c>
      <c r="P15" s="239">
        <v>20000</v>
      </c>
      <c r="Q15" s="239">
        <v>20000</v>
      </c>
      <c r="R15" s="239">
        <v>20000</v>
      </c>
      <c r="S15" s="239">
        <v>20000</v>
      </c>
      <c r="T15" s="239">
        <v>20000</v>
      </c>
      <c r="U15" s="239">
        <v>20000</v>
      </c>
      <c r="V15" s="239">
        <v>20000</v>
      </c>
      <c r="W15" s="239">
        <v>20000</v>
      </c>
      <c r="X15" s="239">
        <v>20000</v>
      </c>
      <c r="Y15" s="239">
        <v>20000</v>
      </c>
      <c r="Z15" s="239">
        <v>20000</v>
      </c>
      <c r="AA15" s="239">
        <v>20000</v>
      </c>
      <c r="AB15" s="239">
        <v>20000</v>
      </c>
      <c r="AC15" s="239">
        <v>20000</v>
      </c>
      <c r="AD15" s="239">
        <v>20000</v>
      </c>
      <c r="AE15" s="239">
        <v>20000</v>
      </c>
      <c r="AF15" s="239">
        <v>20000</v>
      </c>
      <c r="AG15" s="239">
        <v>20000</v>
      </c>
      <c r="AH15" s="239">
        <v>20000</v>
      </c>
      <c r="AI15" s="239">
        <v>20000</v>
      </c>
      <c r="AJ15" s="239">
        <v>20000</v>
      </c>
      <c r="AK15" s="239">
        <v>20000</v>
      </c>
      <c r="AL15" s="239">
        <v>20000</v>
      </c>
      <c r="AM15" s="239">
        <v>20000</v>
      </c>
      <c r="AN15" s="239">
        <v>20000</v>
      </c>
      <c r="AO15" s="239">
        <v>20000</v>
      </c>
      <c r="AP15" s="239">
        <v>20000</v>
      </c>
      <c r="AQ15" s="239">
        <v>20000</v>
      </c>
      <c r="AR15" s="239">
        <v>20000</v>
      </c>
      <c r="AS15" s="239">
        <v>20000</v>
      </c>
      <c r="AT15" s="239">
        <v>20000</v>
      </c>
      <c r="AU15" s="239">
        <v>20000</v>
      </c>
      <c r="AV15" s="239">
        <v>20000</v>
      </c>
      <c r="AW15" s="239">
        <v>20000</v>
      </c>
      <c r="AX15" s="239">
        <v>20000</v>
      </c>
      <c r="AY15" s="239">
        <v>20000</v>
      </c>
      <c r="AZ15" s="239">
        <v>20000</v>
      </c>
      <c r="BA15" s="239">
        <v>20000</v>
      </c>
      <c r="BB15" s="239">
        <v>20000</v>
      </c>
      <c r="BC15" s="533">
        <v>20000</v>
      </c>
    </row>
    <row r="16" spans="1:55" s="233" customFormat="1" ht="12" customHeight="1" x14ac:dyDescent="0.2">
      <c r="A16" s="71"/>
      <c r="B16" s="167" t="str">
        <f>'(0) Assumptions Outflows'!B8</f>
        <v>Public sector (assets qualifying for 20% risk-weighting)</v>
      </c>
      <c r="C16" s="542"/>
      <c r="D16" s="231">
        <f t="shared" si="1"/>
        <v>1000000</v>
      </c>
      <c r="E16" s="72"/>
      <c r="F16" s="239">
        <v>20000</v>
      </c>
      <c r="G16" s="239">
        <v>20000</v>
      </c>
      <c r="H16" s="239">
        <v>20000</v>
      </c>
      <c r="I16" s="239">
        <v>20000</v>
      </c>
      <c r="J16" s="239">
        <v>20000</v>
      </c>
      <c r="K16" s="239">
        <v>20000</v>
      </c>
      <c r="L16" s="239">
        <v>20000</v>
      </c>
      <c r="M16" s="239">
        <v>20000</v>
      </c>
      <c r="N16" s="239">
        <v>20000</v>
      </c>
      <c r="O16" s="239">
        <v>20000</v>
      </c>
      <c r="P16" s="239">
        <v>20000</v>
      </c>
      <c r="Q16" s="239">
        <v>20000</v>
      </c>
      <c r="R16" s="239">
        <v>20000</v>
      </c>
      <c r="S16" s="239">
        <v>20000</v>
      </c>
      <c r="T16" s="239">
        <v>20000</v>
      </c>
      <c r="U16" s="239">
        <v>20000</v>
      </c>
      <c r="V16" s="239">
        <v>20000</v>
      </c>
      <c r="W16" s="239">
        <v>20000</v>
      </c>
      <c r="X16" s="239">
        <v>20000</v>
      </c>
      <c r="Y16" s="239">
        <v>20000</v>
      </c>
      <c r="Z16" s="239">
        <v>20000</v>
      </c>
      <c r="AA16" s="239">
        <v>20000</v>
      </c>
      <c r="AB16" s="239">
        <v>20000</v>
      </c>
      <c r="AC16" s="239">
        <v>20000</v>
      </c>
      <c r="AD16" s="239">
        <v>20000</v>
      </c>
      <c r="AE16" s="239">
        <v>20000</v>
      </c>
      <c r="AF16" s="239">
        <v>20000</v>
      </c>
      <c r="AG16" s="239">
        <v>20000</v>
      </c>
      <c r="AH16" s="239">
        <v>20000</v>
      </c>
      <c r="AI16" s="239">
        <v>20000</v>
      </c>
      <c r="AJ16" s="239">
        <v>20000</v>
      </c>
      <c r="AK16" s="239">
        <v>20000</v>
      </c>
      <c r="AL16" s="239">
        <v>20000</v>
      </c>
      <c r="AM16" s="239">
        <v>20000</v>
      </c>
      <c r="AN16" s="239">
        <v>20000</v>
      </c>
      <c r="AO16" s="239">
        <v>20000</v>
      </c>
      <c r="AP16" s="239">
        <v>20000</v>
      </c>
      <c r="AQ16" s="239">
        <v>20000</v>
      </c>
      <c r="AR16" s="239">
        <v>20000</v>
      </c>
      <c r="AS16" s="239">
        <v>20000</v>
      </c>
      <c r="AT16" s="239">
        <v>20000</v>
      </c>
      <c r="AU16" s="239">
        <v>20000</v>
      </c>
      <c r="AV16" s="239">
        <v>20000</v>
      </c>
      <c r="AW16" s="239">
        <v>20000</v>
      </c>
      <c r="AX16" s="239">
        <v>20000</v>
      </c>
      <c r="AY16" s="239">
        <v>20000</v>
      </c>
      <c r="AZ16" s="239">
        <v>20000</v>
      </c>
      <c r="BA16" s="239">
        <v>20000</v>
      </c>
      <c r="BB16" s="239">
        <v>20000</v>
      </c>
      <c r="BC16" s="533">
        <v>20000</v>
      </c>
    </row>
    <row r="17" spans="1:55" s="233" customFormat="1" ht="12" customHeight="1" x14ac:dyDescent="0.2">
      <c r="A17" s="71"/>
      <c r="B17" s="168" t="str">
        <f>'(0) Assumptions Outflows'!B9</f>
        <v>Financial (bank/non-bank) institutions</v>
      </c>
      <c r="C17" s="542"/>
      <c r="D17" s="231">
        <f t="shared" si="1"/>
        <v>1000000</v>
      </c>
      <c r="E17" s="72"/>
      <c r="F17" s="239">
        <v>20000</v>
      </c>
      <c r="G17" s="239">
        <v>20000</v>
      </c>
      <c r="H17" s="239">
        <v>20000</v>
      </c>
      <c r="I17" s="239">
        <v>20000</v>
      </c>
      <c r="J17" s="239">
        <v>20000</v>
      </c>
      <c r="K17" s="239">
        <v>20000</v>
      </c>
      <c r="L17" s="239">
        <v>20000</v>
      </c>
      <c r="M17" s="239">
        <v>20000</v>
      </c>
      <c r="N17" s="239">
        <v>20000</v>
      </c>
      <c r="O17" s="239">
        <v>20000</v>
      </c>
      <c r="P17" s="239">
        <v>20000</v>
      </c>
      <c r="Q17" s="239">
        <v>20000</v>
      </c>
      <c r="R17" s="239">
        <v>20000</v>
      </c>
      <c r="S17" s="239">
        <v>20000</v>
      </c>
      <c r="T17" s="239">
        <v>20000</v>
      </c>
      <c r="U17" s="239">
        <v>20000</v>
      </c>
      <c r="V17" s="239">
        <v>20000</v>
      </c>
      <c r="W17" s="239">
        <v>20000</v>
      </c>
      <c r="X17" s="239">
        <v>20000</v>
      </c>
      <c r="Y17" s="239">
        <v>20000</v>
      </c>
      <c r="Z17" s="239">
        <v>20000</v>
      </c>
      <c r="AA17" s="239">
        <v>20000</v>
      </c>
      <c r="AB17" s="239">
        <v>20000</v>
      </c>
      <c r="AC17" s="239">
        <v>20000</v>
      </c>
      <c r="AD17" s="239">
        <v>20000</v>
      </c>
      <c r="AE17" s="239">
        <v>20000</v>
      </c>
      <c r="AF17" s="239">
        <v>20000</v>
      </c>
      <c r="AG17" s="239">
        <v>20000</v>
      </c>
      <c r="AH17" s="239">
        <v>20000</v>
      </c>
      <c r="AI17" s="239">
        <v>20000</v>
      </c>
      <c r="AJ17" s="239">
        <v>20000</v>
      </c>
      <c r="AK17" s="239">
        <v>20000</v>
      </c>
      <c r="AL17" s="239">
        <v>20000</v>
      </c>
      <c r="AM17" s="239">
        <v>20000</v>
      </c>
      <c r="AN17" s="239">
        <v>20000</v>
      </c>
      <c r="AO17" s="239">
        <v>20000</v>
      </c>
      <c r="AP17" s="239">
        <v>20000</v>
      </c>
      <c r="AQ17" s="239">
        <v>20000</v>
      </c>
      <c r="AR17" s="239">
        <v>20000</v>
      </c>
      <c r="AS17" s="239">
        <v>20000</v>
      </c>
      <c r="AT17" s="239">
        <v>20000</v>
      </c>
      <c r="AU17" s="239">
        <v>20000</v>
      </c>
      <c r="AV17" s="239">
        <v>20000</v>
      </c>
      <c r="AW17" s="239">
        <v>20000</v>
      </c>
      <c r="AX17" s="239">
        <v>20000</v>
      </c>
      <c r="AY17" s="239">
        <v>20000</v>
      </c>
      <c r="AZ17" s="239">
        <v>20000</v>
      </c>
      <c r="BA17" s="239">
        <v>20000</v>
      </c>
      <c r="BB17" s="239">
        <v>20000</v>
      </c>
      <c r="BC17" s="533">
        <v>20000</v>
      </c>
    </row>
    <row r="18" spans="1:55" s="233" customFormat="1" ht="12" customHeight="1" x14ac:dyDescent="0.2">
      <c r="A18" s="71"/>
      <c r="B18" s="167" t="str">
        <f>'(0) Assumptions Outflows'!B10</f>
        <v>Private sector - wholesale (non-financial) corporate</v>
      </c>
      <c r="C18" s="542"/>
      <c r="D18" s="231">
        <f t="shared" si="1"/>
        <v>1000000</v>
      </c>
      <c r="E18" s="72"/>
      <c r="F18" s="239">
        <v>20000</v>
      </c>
      <c r="G18" s="239">
        <v>20000</v>
      </c>
      <c r="H18" s="239">
        <v>20000</v>
      </c>
      <c r="I18" s="239">
        <v>20000</v>
      </c>
      <c r="J18" s="239">
        <v>20000</v>
      </c>
      <c r="K18" s="239">
        <v>20000</v>
      </c>
      <c r="L18" s="239">
        <v>20000</v>
      </c>
      <c r="M18" s="239">
        <v>20000</v>
      </c>
      <c r="N18" s="239">
        <v>20000</v>
      </c>
      <c r="O18" s="239">
        <v>20000</v>
      </c>
      <c r="P18" s="239">
        <v>20000</v>
      </c>
      <c r="Q18" s="239">
        <v>20000</v>
      </c>
      <c r="R18" s="239">
        <v>20000</v>
      </c>
      <c r="S18" s="239">
        <v>20000</v>
      </c>
      <c r="T18" s="239">
        <v>20000</v>
      </c>
      <c r="U18" s="239">
        <v>20000</v>
      </c>
      <c r="V18" s="239">
        <v>20000</v>
      </c>
      <c r="W18" s="239">
        <v>20000</v>
      </c>
      <c r="X18" s="239">
        <v>20000</v>
      </c>
      <c r="Y18" s="239">
        <v>20000</v>
      </c>
      <c r="Z18" s="239">
        <v>20000</v>
      </c>
      <c r="AA18" s="239">
        <v>20000</v>
      </c>
      <c r="AB18" s="239">
        <v>20000</v>
      </c>
      <c r="AC18" s="239">
        <v>20000</v>
      </c>
      <c r="AD18" s="239">
        <v>20000</v>
      </c>
      <c r="AE18" s="239">
        <v>20000</v>
      </c>
      <c r="AF18" s="239">
        <v>20000</v>
      </c>
      <c r="AG18" s="239">
        <v>20000</v>
      </c>
      <c r="AH18" s="239">
        <v>20000</v>
      </c>
      <c r="AI18" s="239">
        <v>20000</v>
      </c>
      <c r="AJ18" s="239">
        <v>20000</v>
      </c>
      <c r="AK18" s="239">
        <v>20000</v>
      </c>
      <c r="AL18" s="239">
        <v>20000</v>
      </c>
      <c r="AM18" s="239">
        <v>20000</v>
      </c>
      <c r="AN18" s="239">
        <v>20000</v>
      </c>
      <c r="AO18" s="239">
        <v>20000</v>
      </c>
      <c r="AP18" s="239">
        <v>20000</v>
      </c>
      <c r="AQ18" s="239">
        <v>20000</v>
      </c>
      <c r="AR18" s="239">
        <v>20000</v>
      </c>
      <c r="AS18" s="239">
        <v>20000</v>
      </c>
      <c r="AT18" s="239">
        <v>20000</v>
      </c>
      <c r="AU18" s="239">
        <v>20000</v>
      </c>
      <c r="AV18" s="239">
        <v>20000</v>
      </c>
      <c r="AW18" s="239">
        <v>20000</v>
      </c>
      <c r="AX18" s="239">
        <v>20000</v>
      </c>
      <c r="AY18" s="239">
        <v>20000</v>
      </c>
      <c r="AZ18" s="239">
        <v>20000</v>
      </c>
      <c r="BA18" s="239">
        <v>20000</v>
      </c>
      <c r="BB18" s="239">
        <v>20000</v>
      </c>
      <c r="BC18" s="533">
        <v>20000</v>
      </c>
    </row>
    <row r="19" spans="1:55" s="233" customFormat="1" ht="12" customHeight="1" x14ac:dyDescent="0.2">
      <c r="A19" s="71"/>
      <c r="B19" s="167" t="str">
        <f>'(0) Assumptions Outflows'!B11</f>
        <v>Private sector - retail (incl. SMEs)</v>
      </c>
      <c r="C19" s="542"/>
      <c r="D19" s="231">
        <f t="shared" si="1"/>
        <v>3500000</v>
      </c>
      <c r="E19" s="72"/>
      <c r="F19" s="243">
        <f>SUM(F20:F23)</f>
        <v>70000</v>
      </c>
      <c r="G19" s="243">
        <f t="shared" ref="G19:BC19" si="6">SUM(G20:G23)</f>
        <v>70000</v>
      </c>
      <c r="H19" s="243">
        <f t="shared" si="6"/>
        <v>70000</v>
      </c>
      <c r="I19" s="243">
        <f t="shared" si="6"/>
        <v>70000</v>
      </c>
      <c r="J19" s="243">
        <f t="shared" si="6"/>
        <v>70000</v>
      </c>
      <c r="K19" s="243">
        <f t="shared" si="6"/>
        <v>70000</v>
      </c>
      <c r="L19" s="243">
        <f t="shared" si="6"/>
        <v>70000</v>
      </c>
      <c r="M19" s="243">
        <f t="shared" si="6"/>
        <v>70000</v>
      </c>
      <c r="N19" s="243">
        <f t="shared" si="6"/>
        <v>70000</v>
      </c>
      <c r="O19" s="243">
        <f t="shared" si="6"/>
        <v>70000</v>
      </c>
      <c r="P19" s="243">
        <f t="shared" si="6"/>
        <v>70000</v>
      </c>
      <c r="Q19" s="243">
        <f t="shared" si="6"/>
        <v>70000</v>
      </c>
      <c r="R19" s="243">
        <f t="shared" si="6"/>
        <v>70000</v>
      </c>
      <c r="S19" s="243">
        <f t="shared" si="6"/>
        <v>70000</v>
      </c>
      <c r="T19" s="243">
        <f t="shared" si="6"/>
        <v>70000</v>
      </c>
      <c r="U19" s="243">
        <f t="shared" si="6"/>
        <v>70000</v>
      </c>
      <c r="V19" s="243">
        <f t="shared" si="6"/>
        <v>70000</v>
      </c>
      <c r="W19" s="243">
        <f t="shared" si="6"/>
        <v>70000</v>
      </c>
      <c r="X19" s="243">
        <f t="shared" si="6"/>
        <v>70000</v>
      </c>
      <c r="Y19" s="243">
        <f t="shared" si="6"/>
        <v>70000</v>
      </c>
      <c r="Z19" s="243">
        <f t="shared" si="6"/>
        <v>70000</v>
      </c>
      <c r="AA19" s="243">
        <f t="shared" si="6"/>
        <v>70000</v>
      </c>
      <c r="AB19" s="243">
        <f t="shared" si="6"/>
        <v>70000</v>
      </c>
      <c r="AC19" s="243">
        <f t="shared" si="6"/>
        <v>70000</v>
      </c>
      <c r="AD19" s="243">
        <f t="shared" si="6"/>
        <v>70000</v>
      </c>
      <c r="AE19" s="243">
        <f t="shared" si="6"/>
        <v>70000</v>
      </c>
      <c r="AF19" s="243">
        <f t="shared" ref="AF19:BB19" si="7">SUM(AF20:AF23)</f>
        <v>70000</v>
      </c>
      <c r="AG19" s="243">
        <f t="shared" si="7"/>
        <v>70000</v>
      </c>
      <c r="AH19" s="243">
        <f t="shared" si="7"/>
        <v>70000</v>
      </c>
      <c r="AI19" s="243">
        <f t="shared" si="7"/>
        <v>70000</v>
      </c>
      <c r="AJ19" s="243">
        <f t="shared" si="7"/>
        <v>70000</v>
      </c>
      <c r="AK19" s="243">
        <f t="shared" si="7"/>
        <v>70000</v>
      </c>
      <c r="AL19" s="243">
        <f t="shared" si="7"/>
        <v>70000</v>
      </c>
      <c r="AM19" s="243">
        <f t="shared" si="7"/>
        <v>70000</v>
      </c>
      <c r="AN19" s="243">
        <f t="shared" si="7"/>
        <v>70000</v>
      </c>
      <c r="AO19" s="243">
        <f t="shared" si="7"/>
        <v>70000</v>
      </c>
      <c r="AP19" s="243">
        <f t="shared" si="7"/>
        <v>70000</v>
      </c>
      <c r="AQ19" s="243">
        <f t="shared" si="7"/>
        <v>70000</v>
      </c>
      <c r="AR19" s="243">
        <f t="shared" si="7"/>
        <v>70000</v>
      </c>
      <c r="AS19" s="243">
        <f t="shared" si="7"/>
        <v>70000</v>
      </c>
      <c r="AT19" s="243">
        <f t="shared" si="7"/>
        <v>70000</v>
      </c>
      <c r="AU19" s="243">
        <f t="shared" si="7"/>
        <v>70000</v>
      </c>
      <c r="AV19" s="243">
        <f t="shared" si="7"/>
        <v>70000</v>
      </c>
      <c r="AW19" s="243">
        <f t="shared" si="7"/>
        <v>70000</v>
      </c>
      <c r="AX19" s="243">
        <f t="shared" si="7"/>
        <v>70000</v>
      </c>
      <c r="AY19" s="243">
        <f t="shared" si="7"/>
        <v>70000</v>
      </c>
      <c r="AZ19" s="243">
        <f t="shared" si="7"/>
        <v>70000</v>
      </c>
      <c r="BA19" s="243">
        <f t="shared" si="7"/>
        <v>70000</v>
      </c>
      <c r="BB19" s="243">
        <f t="shared" si="7"/>
        <v>70000</v>
      </c>
      <c r="BC19" s="555">
        <f t="shared" si="6"/>
        <v>70000</v>
      </c>
    </row>
    <row r="20" spans="1:55" s="233" customFormat="1" ht="12" customHeight="1" x14ac:dyDescent="0.2">
      <c r="A20" s="71"/>
      <c r="B20" s="174" t="str">
        <f>'(0) Assumptions Outflows'!B12</f>
        <v>Sight/demand deposits</v>
      </c>
      <c r="C20" s="539"/>
      <c r="D20" s="285">
        <f t="shared" si="1"/>
        <v>0</v>
      </c>
      <c r="E20" s="72"/>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559"/>
    </row>
    <row r="21" spans="1:55" s="233" customFormat="1" ht="12" customHeight="1" x14ac:dyDescent="0.2">
      <c r="A21" s="71"/>
      <c r="B21" s="174" t="str">
        <f>'(0) Assumptions Outflows'!B13</f>
        <v>Savings/term deposits</v>
      </c>
      <c r="C21" s="542"/>
      <c r="D21" s="231">
        <f t="shared" si="1"/>
        <v>500000</v>
      </c>
      <c r="E21" s="72"/>
      <c r="F21" s="243">
        <v>10000</v>
      </c>
      <c r="G21" s="243">
        <v>10000</v>
      </c>
      <c r="H21" s="243">
        <v>10000</v>
      </c>
      <c r="I21" s="243">
        <v>10000</v>
      </c>
      <c r="J21" s="243">
        <v>10000</v>
      </c>
      <c r="K21" s="243">
        <v>10000</v>
      </c>
      <c r="L21" s="243">
        <v>10000</v>
      </c>
      <c r="M21" s="243">
        <v>10000</v>
      </c>
      <c r="N21" s="243">
        <v>10000</v>
      </c>
      <c r="O21" s="243">
        <v>10000</v>
      </c>
      <c r="P21" s="243">
        <v>10000</v>
      </c>
      <c r="Q21" s="243">
        <v>10000</v>
      </c>
      <c r="R21" s="243">
        <v>10000</v>
      </c>
      <c r="S21" s="243">
        <v>10000</v>
      </c>
      <c r="T21" s="243">
        <v>10000</v>
      </c>
      <c r="U21" s="243">
        <v>10000</v>
      </c>
      <c r="V21" s="243">
        <v>10000</v>
      </c>
      <c r="W21" s="243">
        <v>10000</v>
      </c>
      <c r="X21" s="243">
        <v>10000</v>
      </c>
      <c r="Y21" s="243">
        <v>10000</v>
      </c>
      <c r="Z21" s="243">
        <v>10000</v>
      </c>
      <c r="AA21" s="243">
        <v>10000</v>
      </c>
      <c r="AB21" s="243">
        <v>10000</v>
      </c>
      <c r="AC21" s="243">
        <v>10000</v>
      </c>
      <c r="AD21" s="243">
        <v>10000</v>
      </c>
      <c r="AE21" s="243">
        <v>10000</v>
      </c>
      <c r="AF21" s="243">
        <v>10000</v>
      </c>
      <c r="AG21" s="243">
        <v>10000</v>
      </c>
      <c r="AH21" s="243">
        <v>10000</v>
      </c>
      <c r="AI21" s="243">
        <v>10000</v>
      </c>
      <c r="AJ21" s="243">
        <v>10000</v>
      </c>
      <c r="AK21" s="243">
        <v>10000</v>
      </c>
      <c r="AL21" s="243">
        <v>10000</v>
      </c>
      <c r="AM21" s="243">
        <v>10000</v>
      </c>
      <c r="AN21" s="243">
        <v>10000</v>
      </c>
      <c r="AO21" s="243">
        <v>10000</v>
      </c>
      <c r="AP21" s="243">
        <v>10000</v>
      </c>
      <c r="AQ21" s="243">
        <v>10000</v>
      </c>
      <c r="AR21" s="243">
        <v>10000</v>
      </c>
      <c r="AS21" s="243">
        <v>10000</v>
      </c>
      <c r="AT21" s="243">
        <v>10000</v>
      </c>
      <c r="AU21" s="243">
        <v>10000</v>
      </c>
      <c r="AV21" s="243">
        <v>10000</v>
      </c>
      <c r="AW21" s="243">
        <v>10000</v>
      </c>
      <c r="AX21" s="243">
        <v>10000</v>
      </c>
      <c r="AY21" s="243">
        <v>10000</v>
      </c>
      <c r="AZ21" s="243">
        <v>10000</v>
      </c>
      <c r="BA21" s="243">
        <v>10000</v>
      </c>
      <c r="BB21" s="243">
        <v>10000</v>
      </c>
      <c r="BC21" s="243">
        <v>10000</v>
      </c>
    </row>
    <row r="22" spans="1:55" s="233" customFormat="1" ht="12" customHeight="1" x14ac:dyDescent="0.2">
      <c r="A22" s="71"/>
      <c r="B22" s="174" t="str">
        <f>'(0) Assumptions Outflows'!B14</f>
        <v>Other deposits</v>
      </c>
      <c r="C22" s="542"/>
      <c r="D22" s="231">
        <f t="shared" si="1"/>
        <v>1500000</v>
      </c>
      <c r="E22" s="72"/>
      <c r="F22" s="243">
        <v>30000</v>
      </c>
      <c r="G22" s="243">
        <v>30000</v>
      </c>
      <c r="H22" s="243">
        <v>30000</v>
      </c>
      <c r="I22" s="243">
        <v>30000</v>
      </c>
      <c r="J22" s="243">
        <v>30000</v>
      </c>
      <c r="K22" s="243">
        <v>30000</v>
      </c>
      <c r="L22" s="243">
        <v>30000</v>
      </c>
      <c r="M22" s="243">
        <v>30000</v>
      </c>
      <c r="N22" s="243">
        <v>30000</v>
      </c>
      <c r="O22" s="243">
        <v>30000</v>
      </c>
      <c r="P22" s="243">
        <v>30000</v>
      </c>
      <c r="Q22" s="243">
        <v>30000</v>
      </c>
      <c r="R22" s="243">
        <v>30000</v>
      </c>
      <c r="S22" s="243">
        <v>30000</v>
      </c>
      <c r="T22" s="243">
        <v>30000</v>
      </c>
      <c r="U22" s="243">
        <v>30000</v>
      </c>
      <c r="V22" s="243">
        <v>30000</v>
      </c>
      <c r="W22" s="243">
        <v>30000</v>
      </c>
      <c r="X22" s="243">
        <v>30000</v>
      </c>
      <c r="Y22" s="243">
        <v>30000</v>
      </c>
      <c r="Z22" s="243">
        <v>30000</v>
      </c>
      <c r="AA22" s="243">
        <v>30000</v>
      </c>
      <c r="AB22" s="243">
        <v>30000</v>
      </c>
      <c r="AC22" s="243">
        <v>30000</v>
      </c>
      <c r="AD22" s="243">
        <v>30000</v>
      </c>
      <c r="AE22" s="243">
        <v>30000</v>
      </c>
      <c r="AF22" s="243">
        <v>30000</v>
      </c>
      <c r="AG22" s="243">
        <v>30000</v>
      </c>
      <c r="AH22" s="243">
        <v>30000</v>
      </c>
      <c r="AI22" s="243">
        <v>30000</v>
      </c>
      <c r="AJ22" s="243">
        <v>30000</v>
      </c>
      <c r="AK22" s="243">
        <v>30000</v>
      </c>
      <c r="AL22" s="243">
        <v>30000</v>
      </c>
      <c r="AM22" s="243">
        <v>30000</v>
      </c>
      <c r="AN22" s="243">
        <v>30000</v>
      </c>
      <c r="AO22" s="243">
        <v>30000</v>
      </c>
      <c r="AP22" s="243">
        <v>30000</v>
      </c>
      <c r="AQ22" s="243">
        <v>30000</v>
      </c>
      <c r="AR22" s="243">
        <v>30000</v>
      </c>
      <c r="AS22" s="243">
        <v>30000</v>
      </c>
      <c r="AT22" s="243">
        <v>30000</v>
      </c>
      <c r="AU22" s="243">
        <v>30000</v>
      </c>
      <c r="AV22" s="243">
        <v>30000</v>
      </c>
      <c r="AW22" s="243">
        <v>30000</v>
      </c>
      <c r="AX22" s="243">
        <v>30000</v>
      </c>
      <c r="AY22" s="243">
        <v>30000</v>
      </c>
      <c r="AZ22" s="243">
        <v>30000</v>
      </c>
      <c r="BA22" s="243">
        <v>30000</v>
      </c>
      <c r="BB22" s="243">
        <v>30000</v>
      </c>
      <c r="BC22" s="555">
        <v>30000</v>
      </c>
    </row>
    <row r="23" spans="1:55" s="233" customFormat="1" ht="12" customHeight="1" x14ac:dyDescent="0.2">
      <c r="A23" s="71"/>
      <c r="B23" s="174" t="str">
        <f>'(0) Assumptions Outflows'!B15</f>
        <v>Certificates of deposit</v>
      </c>
      <c r="C23" s="542"/>
      <c r="D23" s="231">
        <f t="shared" si="1"/>
        <v>1500000</v>
      </c>
      <c r="E23" s="72"/>
      <c r="F23" s="243">
        <v>30000</v>
      </c>
      <c r="G23" s="243">
        <v>30000</v>
      </c>
      <c r="H23" s="243">
        <v>30000</v>
      </c>
      <c r="I23" s="243">
        <v>30000</v>
      </c>
      <c r="J23" s="243">
        <v>30000</v>
      </c>
      <c r="K23" s="243">
        <v>30000</v>
      </c>
      <c r="L23" s="243">
        <v>30000</v>
      </c>
      <c r="M23" s="243">
        <v>30000</v>
      </c>
      <c r="N23" s="243">
        <v>30000</v>
      </c>
      <c r="O23" s="243">
        <v>30000</v>
      </c>
      <c r="P23" s="243">
        <v>30000</v>
      </c>
      <c r="Q23" s="243">
        <v>30000</v>
      </c>
      <c r="R23" s="243">
        <v>30000</v>
      </c>
      <c r="S23" s="243">
        <v>30000</v>
      </c>
      <c r="T23" s="243">
        <v>30000</v>
      </c>
      <c r="U23" s="243">
        <v>30000</v>
      </c>
      <c r="V23" s="243">
        <v>30000</v>
      </c>
      <c r="W23" s="243">
        <v>30000</v>
      </c>
      <c r="X23" s="243">
        <v>30000</v>
      </c>
      <c r="Y23" s="243">
        <v>30000</v>
      </c>
      <c r="Z23" s="243">
        <v>30000</v>
      </c>
      <c r="AA23" s="243">
        <v>30000</v>
      </c>
      <c r="AB23" s="243">
        <v>30000</v>
      </c>
      <c r="AC23" s="243">
        <v>30000</v>
      </c>
      <c r="AD23" s="243">
        <v>30000</v>
      </c>
      <c r="AE23" s="243">
        <v>30000</v>
      </c>
      <c r="AF23" s="243">
        <v>30000</v>
      </c>
      <c r="AG23" s="243">
        <v>30000</v>
      </c>
      <c r="AH23" s="243">
        <v>30000</v>
      </c>
      <c r="AI23" s="243">
        <v>30000</v>
      </c>
      <c r="AJ23" s="243">
        <v>30000</v>
      </c>
      <c r="AK23" s="243">
        <v>30000</v>
      </c>
      <c r="AL23" s="243">
        <v>30000</v>
      </c>
      <c r="AM23" s="243">
        <v>30000</v>
      </c>
      <c r="AN23" s="243">
        <v>30000</v>
      </c>
      <c r="AO23" s="243">
        <v>30000</v>
      </c>
      <c r="AP23" s="243">
        <v>30000</v>
      </c>
      <c r="AQ23" s="243">
        <v>30000</v>
      </c>
      <c r="AR23" s="243">
        <v>30000</v>
      </c>
      <c r="AS23" s="243">
        <v>30000</v>
      </c>
      <c r="AT23" s="243">
        <v>30000</v>
      </c>
      <c r="AU23" s="243">
        <v>30000</v>
      </c>
      <c r="AV23" s="243">
        <v>30000</v>
      </c>
      <c r="AW23" s="243">
        <v>30000</v>
      </c>
      <c r="AX23" s="243">
        <v>30000</v>
      </c>
      <c r="AY23" s="243">
        <v>30000</v>
      </c>
      <c r="AZ23" s="243">
        <v>30000</v>
      </c>
      <c r="BA23" s="243">
        <v>30000</v>
      </c>
      <c r="BB23" s="243">
        <v>30000</v>
      </c>
      <c r="BC23" s="555">
        <v>30000</v>
      </c>
    </row>
    <row r="24" spans="1:55" s="233" customFormat="1" ht="12" customHeight="1" x14ac:dyDescent="0.2">
      <c r="A24" s="71"/>
      <c r="B24" s="166" t="str">
        <f>'(0) Assumptions Outflows'!B16</f>
        <v>Other short-term funding - maturing bonds (issued by the institution) and other sources</v>
      </c>
      <c r="C24" s="565"/>
      <c r="D24" s="246">
        <f t="shared" si="1"/>
        <v>1000000</v>
      </c>
      <c r="E24" s="72"/>
      <c r="F24" s="273">
        <v>20000</v>
      </c>
      <c r="G24" s="273">
        <v>20000</v>
      </c>
      <c r="H24" s="273">
        <v>20000</v>
      </c>
      <c r="I24" s="273">
        <v>20000</v>
      </c>
      <c r="J24" s="273">
        <v>20000</v>
      </c>
      <c r="K24" s="273">
        <v>20000</v>
      </c>
      <c r="L24" s="273">
        <v>20000</v>
      </c>
      <c r="M24" s="273">
        <v>20000</v>
      </c>
      <c r="N24" s="273">
        <v>20000</v>
      </c>
      <c r="O24" s="273">
        <v>20000</v>
      </c>
      <c r="P24" s="273">
        <v>20000</v>
      </c>
      <c r="Q24" s="273">
        <v>20000</v>
      </c>
      <c r="R24" s="273">
        <v>20000</v>
      </c>
      <c r="S24" s="273">
        <v>20000</v>
      </c>
      <c r="T24" s="273">
        <v>20000</v>
      </c>
      <c r="U24" s="273">
        <v>20000</v>
      </c>
      <c r="V24" s="273">
        <v>20000</v>
      </c>
      <c r="W24" s="273">
        <v>20000</v>
      </c>
      <c r="X24" s="273">
        <v>20000</v>
      </c>
      <c r="Y24" s="273">
        <v>20000</v>
      </c>
      <c r="Z24" s="273">
        <v>20000</v>
      </c>
      <c r="AA24" s="273">
        <v>20000</v>
      </c>
      <c r="AB24" s="273">
        <v>20000</v>
      </c>
      <c r="AC24" s="273">
        <v>20000</v>
      </c>
      <c r="AD24" s="273">
        <v>20000</v>
      </c>
      <c r="AE24" s="273">
        <v>20000</v>
      </c>
      <c r="AF24" s="273">
        <v>20000</v>
      </c>
      <c r="AG24" s="273">
        <v>20000</v>
      </c>
      <c r="AH24" s="273">
        <v>20000</v>
      </c>
      <c r="AI24" s="273">
        <v>20000</v>
      </c>
      <c r="AJ24" s="273">
        <v>20000</v>
      </c>
      <c r="AK24" s="273">
        <v>20000</v>
      </c>
      <c r="AL24" s="273">
        <v>20000</v>
      </c>
      <c r="AM24" s="273">
        <v>20000</v>
      </c>
      <c r="AN24" s="273">
        <v>20000</v>
      </c>
      <c r="AO24" s="273">
        <v>20000</v>
      </c>
      <c r="AP24" s="273">
        <v>20000</v>
      </c>
      <c r="AQ24" s="273">
        <v>20000</v>
      </c>
      <c r="AR24" s="273">
        <v>20000</v>
      </c>
      <c r="AS24" s="273">
        <v>20000</v>
      </c>
      <c r="AT24" s="273">
        <v>20000</v>
      </c>
      <c r="AU24" s="273">
        <v>20000</v>
      </c>
      <c r="AV24" s="273">
        <v>20000</v>
      </c>
      <c r="AW24" s="273">
        <v>20000</v>
      </c>
      <c r="AX24" s="273">
        <v>20000</v>
      </c>
      <c r="AY24" s="273">
        <v>20000</v>
      </c>
      <c r="AZ24" s="273">
        <v>20000</v>
      </c>
      <c r="BA24" s="273">
        <v>20000</v>
      </c>
      <c r="BB24" s="273">
        <v>20000</v>
      </c>
      <c r="BC24" s="366">
        <v>20000</v>
      </c>
    </row>
    <row r="25" spans="1:55" s="26" customFormat="1" ht="12" customHeight="1" x14ac:dyDescent="0.2">
      <c r="A25" s="23"/>
      <c r="B25" s="191"/>
      <c r="C25" s="539"/>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566"/>
      <c r="D26" s="105">
        <f t="shared" ref="D26:D32" si="8">SUM(F26:BC26)</f>
        <v>3000000</v>
      </c>
      <c r="E26" s="9"/>
      <c r="F26" s="277">
        <f>F27+F28</f>
        <v>60000</v>
      </c>
      <c r="G26" s="277">
        <f t="shared" ref="G26:BC26" si="9">G27+G28</f>
        <v>60000</v>
      </c>
      <c r="H26" s="277">
        <f t="shared" si="9"/>
        <v>60000</v>
      </c>
      <c r="I26" s="277">
        <f t="shared" si="9"/>
        <v>60000</v>
      </c>
      <c r="J26" s="277">
        <f t="shared" si="9"/>
        <v>60000</v>
      </c>
      <c r="K26" s="277">
        <f t="shared" si="9"/>
        <v>60000</v>
      </c>
      <c r="L26" s="277">
        <f t="shared" si="9"/>
        <v>60000</v>
      </c>
      <c r="M26" s="277">
        <f t="shared" si="9"/>
        <v>60000</v>
      </c>
      <c r="N26" s="277">
        <f t="shared" si="9"/>
        <v>60000</v>
      </c>
      <c r="O26" s="277">
        <f t="shared" si="9"/>
        <v>60000</v>
      </c>
      <c r="P26" s="277">
        <f t="shared" si="9"/>
        <v>60000</v>
      </c>
      <c r="Q26" s="277">
        <f t="shared" si="9"/>
        <v>60000</v>
      </c>
      <c r="R26" s="277">
        <f t="shared" si="9"/>
        <v>60000</v>
      </c>
      <c r="S26" s="277">
        <f t="shared" si="9"/>
        <v>60000</v>
      </c>
      <c r="T26" s="277">
        <f t="shared" si="9"/>
        <v>60000</v>
      </c>
      <c r="U26" s="277">
        <f t="shared" si="9"/>
        <v>60000</v>
      </c>
      <c r="V26" s="277">
        <f t="shared" si="9"/>
        <v>60000</v>
      </c>
      <c r="W26" s="277">
        <f t="shared" si="9"/>
        <v>60000</v>
      </c>
      <c r="X26" s="277">
        <f t="shared" si="9"/>
        <v>60000</v>
      </c>
      <c r="Y26" s="277">
        <f t="shared" si="9"/>
        <v>60000</v>
      </c>
      <c r="Z26" s="277">
        <f t="shared" si="9"/>
        <v>60000</v>
      </c>
      <c r="AA26" s="277">
        <f t="shared" si="9"/>
        <v>60000</v>
      </c>
      <c r="AB26" s="277">
        <f t="shared" si="9"/>
        <v>60000</v>
      </c>
      <c r="AC26" s="277">
        <f t="shared" si="9"/>
        <v>60000</v>
      </c>
      <c r="AD26" s="277">
        <f t="shared" si="9"/>
        <v>60000</v>
      </c>
      <c r="AE26" s="277">
        <f t="shared" si="9"/>
        <v>60000</v>
      </c>
      <c r="AF26" s="277">
        <f t="shared" ref="AF26:BB26" si="10">AF27+AF28</f>
        <v>60000</v>
      </c>
      <c r="AG26" s="277">
        <f t="shared" si="10"/>
        <v>60000</v>
      </c>
      <c r="AH26" s="277">
        <f t="shared" si="10"/>
        <v>60000</v>
      </c>
      <c r="AI26" s="277">
        <f t="shared" si="10"/>
        <v>60000</v>
      </c>
      <c r="AJ26" s="277">
        <f t="shared" si="10"/>
        <v>60000</v>
      </c>
      <c r="AK26" s="277">
        <f t="shared" si="10"/>
        <v>60000</v>
      </c>
      <c r="AL26" s="277">
        <f t="shared" si="10"/>
        <v>60000</v>
      </c>
      <c r="AM26" s="277">
        <f t="shared" si="10"/>
        <v>60000</v>
      </c>
      <c r="AN26" s="277">
        <f t="shared" si="10"/>
        <v>60000</v>
      </c>
      <c r="AO26" s="277">
        <f t="shared" si="10"/>
        <v>60000</v>
      </c>
      <c r="AP26" s="277">
        <f t="shared" si="10"/>
        <v>60000</v>
      </c>
      <c r="AQ26" s="277">
        <f t="shared" si="10"/>
        <v>60000</v>
      </c>
      <c r="AR26" s="277">
        <f t="shared" si="10"/>
        <v>60000</v>
      </c>
      <c r="AS26" s="277">
        <f t="shared" si="10"/>
        <v>60000</v>
      </c>
      <c r="AT26" s="277">
        <f t="shared" si="10"/>
        <v>60000</v>
      </c>
      <c r="AU26" s="277">
        <f t="shared" si="10"/>
        <v>60000</v>
      </c>
      <c r="AV26" s="277">
        <f t="shared" si="10"/>
        <v>60000</v>
      </c>
      <c r="AW26" s="277">
        <f t="shared" si="10"/>
        <v>60000</v>
      </c>
      <c r="AX26" s="277">
        <f t="shared" si="10"/>
        <v>60000</v>
      </c>
      <c r="AY26" s="277">
        <f t="shared" si="10"/>
        <v>60000</v>
      </c>
      <c r="AZ26" s="277">
        <f t="shared" si="10"/>
        <v>60000</v>
      </c>
      <c r="BA26" s="277">
        <f t="shared" si="10"/>
        <v>60000</v>
      </c>
      <c r="BB26" s="277">
        <f t="shared" si="10"/>
        <v>60000</v>
      </c>
      <c r="BC26" s="557">
        <f t="shared" si="9"/>
        <v>60000</v>
      </c>
    </row>
    <row r="27" spans="1:55" s="59" customFormat="1" ht="12" customHeight="1" x14ac:dyDescent="0.2">
      <c r="B27" s="165" t="str">
        <f>'(0) Assumptions Outflows'!B19</f>
        <v>Cash</v>
      </c>
      <c r="C27" s="542"/>
      <c r="D27" s="231">
        <f t="shared" si="8"/>
        <v>2000000</v>
      </c>
      <c r="E27" s="244"/>
      <c r="F27" s="239">
        <v>40000</v>
      </c>
      <c r="G27" s="239">
        <v>40000</v>
      </c>
      <c r="H27" s="239">
        <v>40000</v>
      </c>
      <c r="I27" s="239">
        <v>40000</v>
      </c>
      <c r="J27" s="239">
        <v>40000</v>
      </c>
      <c r="K27" s="239">
        <v>40000</v>
      </c>
      <c r="L27" s="239">
        <v>40000</v>
      </c>
      <c r="M27" s="239">
        <v>40000</v>
      </c>
      <c r="N27" s="239">
        <v>40000</v>
      </c>
      <c r="O27" s="239">
        <v>40000</v>
      </c>
      <c r="P27" s="239">
        <v>40000</v>
      </c>
      <c r="Q27" s="239">
        <v>40000</v>
      </c>
      <c r="R27" s="239">
        <v>40000</v>
      </c>
      <c r="S27" s="239">
        <v>40000</v>
      </c>
      <c r="T27" s="239">
        <v>40000</v>
      </c>
      <c r="U27" s="239">
        <v>40000</v>
      </c>
      <c r="V27" s="239">
        <v>40000</v>
      </c>
      <c r="W27" s="239">
        <v>40000</v>
      </c>
      <c r="X27" s="239">
        <v>40000</v>
      </c>
      <c r="Y27" s="239">
        <v>40000</v>
      </c>
      <c r="Z27" s="239">
        <v>40000</v>
      </c>
      <c r="AA27" s="239">
        <v>40000</v>
      </c>
      <c r="AB27" s="239">
        <v>40000</v>
      </c>
      <c r="AC27" s="239">
        <v>40000</v>
      </c>
      <c r="AD27" s="239">
        <v>40000</v>
      </c>
      <c r="AE27" s="239">
        <v>40000</v>
      </c>
      <c r="AF27" s="239">
        <v>40000</v>
      </c>
      <c r="AG27" s="239">
        <v>40000</v>
      </c>
      <c r="AH27" s="239">
        <v>40000</v>
      </c>
      <c r="AI27" s="239">
        <v>40000</v>
      </c>
      <c r="AJ27" s="239">
        <v>40000</v>
      </c>
      <c r="AK27" s="239">
        <v>40000</v>
      </c>
      <c r="AL27" s="239">
        <v>40000</v>
      </c>
      <c r="AM27" s="239">
        <v>40000</v>
      </c>
      <c r="AN27" s="239">
        <v>40000</v>
      </c>
      <c r="AO27" s="239">
        <v>40000</v>
      </c>
      <c r="AP27" s="239">
        <v>40000</v>
      </c>
      <c r="AQ27" s="239">
        <v>40000</v>
      </c>
      <c r="AR27" s="239">
        <v>40000</v>
      </c>
      <c r="AS27" s="239">
        <v>40000</v>
      </c>
      <c r="AT27" s="239">
        <v>40000</v>
      </c>
      <c r="AU27" s="239">
        <v>40000</v>
      </c>
      <c r="AV27" s="239">
        <v>40000</v>
      </c>
      <c r="AW27" s="239">
        <v>40000</v>
      </c>
      <c r="AX27" s="239">
        <v>40000</v>
      </c>
      <c r="AY27" s="239">
        <v>40000</v>
      </c>
      <c r="AZ27" s="239">
        <v>40000</v>
      </c>
      <c r="BA27" s="239">
        <v>40000</v>
      </c>
      <c r="BB27" s="239">
        <v>40000</v>
      </c>
      <c r="BC27" s="533">
        <v>40000</v>
      </c>
    </row>
    <row r="28" spans="1:55" s="233" customFormat="1" ht="12" customHeight="1" x14ac:dyDescent="0.2">
      <c r="A28" s="71"/>
      <c r="B28" s="166" t="str">
        <f>'(0) Assumptions Outflows'!B20</f>
        <v>Liquid securities and bank loans</v>
      </c>
      <c r="C28" s="564"/>
      <c r="D28" s="231">
        <f t="shared" si="8"/>
        <v>1000000</v>
      </c>
      <c r="E28" s="71"/>
      <c r="F28" s="273">
        <f>SUM(F29:F32)</f>
        <v>20000</v>
      </c>
      <c r="G28" s="273">
        <f t="shared" ref="G28:BC28" si="11">SUM(G29:G32)</f>
        <v>20000</v>
      </c>
      <c r="H28" s="273">
        <f t="shared" si="11"/>
        <v>20000</v>
      </c>
      <c r="I28" s="273">
        <f t="shared" si="11"/>
        <v>20000</v>
      </c>
      <c r="J28" s="273">
        <f t="shared" si="11"/>
        <v>20000</v>
      </c>
      <c r="K28" s="273">
        <f t="shared" si="11"/>
        <v>20000</v>
      </c>
      <c r="L28" s="273">
        <f t="shared" si="11"/>
        <v>20000</v>
      </c>
      <c r="M28" s="273">
        <f t="shared" si="11"/>
        <v>20000</v>
      </c>
      <c r="N28" s="273">
        <f t="shared" si="11"/>
        <v>20000</v>
      </c>
      <c r="O28" s="273">
        <f t="shared" si="11"/>
        <v>20000</v>
      </c>
      <c r="P28" s="273">
        <f t="shared" si="11"/>
        <v>20000</v>
      </c>
      <c r="Q28" s="273">
        <f t="shared" si="11"/>
        <v>20000</v>
      </c>
      <c r="R28" s="273">
        <f t="shared" si="11"/>
        <v>20000</v>
      </c>
      <c r="S28" s="273">
        <f t="shared" si="11"/>
        <v>20000</v>
      </c>
      <c r="T28" s="273">
        <f t="shared" si="11"/>
        <v>20000</v>
      </c>
      <c r="U28" s="273">
        <f t="shared" si="11"/>
        <v>20000</v>
      </c>
      <c r="V28" s="273">
        <f t="shared" si="11"/>
        <v>20000</v>
      </c>
      <c r="W28" s="273">
        <f t="shared" si="11"/>
        <v>20000</v>
      </c>
      <c r="X28" s="273">
        <f t="shared" si="11"/>
        <v>20000</v>
      </c>
      <c r="Y28" s="273">
        <f t="shared" si="11"/>
        <v>20000</v>
      </c>
      <c r="Z28" s="273">
        <f t="shared" si="11"/>
        <v>20000</v>
      </c>
      <c r="AA28" s="273">
        <f t="shared" si="11"/>
        <v>20000</v>
      </c>
      <c r="AB28" s="273">
        <f t="shared" si="11"/>
        <v>20000</v>
      </c>
      <c r="AC28" s="273">
        <f t="shared" si="11"/>
        <v>20000</v>
      </c>
      <c r="AD28" s="273">
        <f t="shared" si="11"/>
        <v>20000</v>
      </c>
      <c r="AE28" s="273">
        <f t="shared" si="11"/>
        <v>20000</v>
      </c>
      <c r="AF28" s="273">
        <f t="shared" ref="AF28:BB28" si="12">SUM(AF29:AF32)</f>
        <v>20000</v>
      </c>
      <c r="AG28" s="273">
        <f t="shared" si="12"/>
        <v>20000</v>
      </c>
      <c r="AH28" s="273">
        <f t="shared" si="12"/>
        <v>20000</v>
      </c>
      <c r="AI28" s="273">
        <f t="shared" si="12"/>
        <v>20000</v>
      </c>
      <c r="AJ28" s="273">
        <f t="shared" si="12"/>
        <v>20000</v>
      </c>
      <c r="AK28" s="273">
        <f t="shared" si="12"/>
        <v>20000</v>
      </c>
      <c r="AL28" s="273">
        <f t="shared" si="12"/>
        <v>20000</v>
      </c>
      <c r="AM28" s="273">
        <f t="shared" si="12"/>
        <v>20000</v>
      </c>
      <c r="AN28" s="273">
        <f t="shared" si="12"/>
        <v>20000</v>
      </c>
      <c r="AO28" s="273">
        <f t="shared" si="12"/>
        <v>20000</v>
      </c>
      <c r="AP28" s="273">
        <f t="shared" si="12"/>
        <v>20000</v>
      </c>
      <c r="AQ28" s="273">
        <f t="shared" si="12"/>
        <v>20000</v>
      </c>
      <c r="AR28" s="273">
        <f t="shared" si="12"/>
        <v>20000</v>
      </c>
      <c r="AS28" s="273">
        <f t="shared" si="12"/>
        <v>20000</v>
      </c>
      <c r="AT28" s="273">
        <f t="shared" si="12"/>
        <v>20000</v>
      </c>
      <c r="AU28" s="273">
        <f t="shared" si="12"/>
        <v>20000</v>
      </c>
      <c r="AV28" s="273">
        <f t="shared" si="12"/>
        <v>20000</v>
      </c>
      <c r="AW28" s="273">
        <f t="shared" si="12"/>
        <v>20000</v>
      </c>
      <c r="AX28" s="273">
        <f t="shared" si="12"/>
        <v>20000</v>
      </c>
      <c r="AY28" s="273">
        <f t="shared" si="12"/>
        <v>20000</v>
      </c>
      <c r="AZ28" s="273">
        <f t="shared" si="12"/>
        <v>20000</v>
      </c>
      <c r="BA28" s="273">
        <f t="shared" si="12"/>
        <v>20000</v>
      </c>
      <c r="BB28" s="273">
        <f t="shared" si="12"/>
        <v>20000</v>
      </c>
      <c r="BC28" s="366">
        <f t="shared" si="11"/>
        <v>20000</v>
      </c>
    </row>
    <row r="29" spans="1:55" s="233" customFormat="1" ht="12" customHeight="1" x14ac:dyDescent="0.2">
      <c r="A29" s="71"/>
      <c r="B29" s="168" t="str">
        <f>'(0) Assumptions Outflows'!B21</f>
        <v>Securities and bank loans eligible for collateralized borrowing from relevant central banks</v>
      </c>
      <c r="C29" s="567"/>
      <c r="D29" s="231">
        <f t="shared" si="8"/>
        <v>250000</v>
      </c>
      <c r="E29" s="71"/>
      <c r="F29" s="239">
        <v>5000</v>
      </c>
      <c r="G29" s="239">
        <v>5000</v>
      </c>
      <c r="H29" s="239">
        <v>5000</v>
      </c>
      <c r="I29" s="239">
        <v>5000</v>
      </c>
      <c r="J29" s="239">
        <v>5000</v>
      </c>
      <c r="K29" s="239">
        <v>5000</v>
      </c>
      <c r="L29" s="239">
        <v>5000</v>
      </c>
      <c r="M29" s="239">
        <v>5000</v>
      </c>
      <c r="N29" s="239">
        <v>5000</v>
      </c>
      <c r="O29" s="239">
        <v>5000</v>
      </c>
      <c r="P29" s="239">
        <v>5000</v>
      </c>
      <c r="Q29" s="239">
        <v>5000</v>
      </c>
      <c r="R29" s="239">
        <v>5000</v>
      </c>
      <c r="S29" s="239">
        <v>5000</v>
      </c>
      <c r="T29" s="239">
        <v>5000</v>
      </c>
      <c r="U29" s="239">
        <v>5000</v>
      </c>
      <c r="V29" s="239">
        <v>5000</v>
      </c>
      <c r="W29" s="239">
        <v>5000</v>
      </c>
      <c r="X29" s="239">
        <v>5000</v>
      </c>
      <c r="Y29" s="239">
        <v>5000</v>
      </c>
      <c r="Z29" s="239">
        <v>5000</v>
      </c>
      <c r="AA29" s="239">
        <v>5000</v>
      </c>
      <c r="AB29" s="239">
        <v>5000</v>
      </c>
      <c r="AC29" s="239">
        <v>5000</v>
      </c>
      <c r="AD29" s="239">
        <v>5000</v>
      </c>
      <c r="AE29" s="239">
        <v>5000</v>
      </c>
      <c r="AF29" s="239">
        <v>5000</v>
      </c>
      <c r="AG29" s="239">
        <v>5000</v>
      </c>
      <c r="AH29" s="239">
        <v>5000</v>
      </c>
      <c r="AI29" s="239">
        <v>5000</v>
      </c>
      <c r="AJ29" s="239">
        <v>5000</v>
      </c>
      <c r="AK29" s="239">
        <v>5000</v>
      </c>
      <c r="AL29" s="239">
        <v>5000</v>
      </c>
      <c r="AM29" s="239">
        <v>5000</v>
      </c>
      <c r="AN29" s="239">
        <v>5000</v>
      </c>
      <c r="AO29" s="239">
        <v>5000</v>
      </c>
      <c r="AP29" s="239">
        <v>5000</v>
      </c>
      <c r="AQ29" s="239">
        <v>5000</v>
      </c>
      <c r="AR29" s="239">
        <v>5000</v>
      </c>
      <c r="AS29" s="239">
        <v>5000</v>
      </c>
      <c r="AT29" s="239">
        <v>5000</v>
      </c>
      <c r="AU29" s="239">
        <v>5000</v>
      </c>
      <c r="AV29" s="239">
        <v>5000</v>
      </c>
      <c r="AW29" s="239">
        <v>5000</v>
      </c>
      <c r="AX29" s="239">
        <v>5000</v>
      </c>
      <c r="AY29" s="239">
        <v>5000</v>
      </c>
      <c r="AZ29" s="239">
        <v>5000</v>
      </c>
      <c r="BA29" s="239">
        <v>5000</v>
      </c>
      <c r="BB29" s="239">
        <v>5000</v>
      </c>
      <c r="BC29" s="533">
        <v>5000</v>
      </c>
    </row>
    <row r="30" spans="1:55" s="233" customFormat="1" ht="12" customHeight="1" x14ac:dyDescent="0.2">
      <c r="A30" s="71"/>
      <c r="B30" s="168" t="str">
        <f>'(0) Assumptions Outflows'!B22</f>
        <v>Securities and loans that can be mobilized for secured funding (e.g., repo)</v>
      </c>
      <c r="C30" s="542"/>
      <c r="D30" s="231">
        <f t="shared" si="8"/>
        <v>250000</v>
      </c>
      <c r="E30" s="71"/>
      <c r="F30" s="239">
        <v>5000</v>
      </c>
      <c r="G30" s="239">
        <v>5000</v>
      </c>
      <c r="H30" s="239">
        <v>5000</v>
      </c>
      <c r="I30" s="239">
        <v>5000</v>
      </c>
      <c r="J30" s="239">
        <v>5000</v>
      </c>
      <c r="K30" s="239">
        <v>5000</v>
      </c>
      <c r="L30" s="239">
        <v>5000</v>
      </c>
      <c r="M30" s="239">
        <v>5000</v>
      </c>
      <c r="N30" s="239">
        <v>5000</v>
      </c>
      <c r="O30" s="239">
        <v>5000</v>
      </c>
      <c r="P30" s="239">
        <v>5000</v>
      </c>
      <c r="Q30" s="239">
        <v>5000</v>
      </c>
      <c r="R30" s="239">
        <v>5000</v>
      </c>
      <c r="S30" s="239">
        <v>5000</v>
      </c>
      <c r="T30" s="239">
        <v>5000</v>
      </c>
      <c r="U30" s="239">
        <v>5000</v>
      </c>
      <c r="V30" s="239">
        <v>5000</v>
      </c>
      <c r="W30" s="239">
        <v>5000</v>
      </c>
      <c r="X30" s="239">
        <v>5000</v>
      </c>
      <c r="Y30" s="239">
        <v>5000</v>
      </c>
      <c r="Z30" s="239">
        <v>5000</v>
      </c>
      <c r="AA30" s="239">
        <v>5000</v>
      </c>
      <c r="AB30" s="239">
        <v>5000</v>
      </c>
      <c r="AC30" s="239">
        <v>5000</v>
      </c>
      <c r="AD30" s="239">
        <v>5000</v>
      </c>
      <c r="AE30" s="239">
        <v>5000</v>
      </c>
      <c r="AF30" s="239">
        <v>5000</v>
      </c>
      <c r="AG30" s="239">
        <v>5000</v>
      </c>
      <c r="AH30" s="239">
        <v>5000</v>
      </c>
      <c r="AI30" s="239">
        <v>5000</v>
      </c>
      <c r="AJ30" s="239">
        <v>5000</v>
      </c>
      <c r="AK30" s="239">
        <v>5000</v>
      </c>
      <c r="AL30" s="239">
        <v>5000</v>
      </c>
      <c r="AM30" s="239">
        <v>5000</v>
      </c>
      <c r="AN30" s="239">
        <v>5000</v>
      </c>
      <c r="AO30" s="239">
        <v>5000</v>
      </c>
      <c r="AP30" s="239">
        <v>5000</v>
      </c>
      <c r="AQ30" s="239">
        <v>5000</v>
      </c>
      <c r="AR30" s="239">
        <v>5000</v>
      </c>
      <c r="AS30" s="239">
        <v>5000</v>
      </c>
      <c r="AT30" s="239">
        <v>5000</v>
      </c>
      <c r="AU30" s="239">
        <v>5000</v>
      </c>
      <c r="AV30" s="239">
        <v>5000</v>
      </c>
      <c r="AW30" s="239">
        <v>5000</v>
      </c>
      <c r="AX30" s="239">
        <v>5000</v>
      </c>
      <c r="AY30" s="239">
        <v>5000</v>
      </c>
      <c r="AZ30" s="239">
        <v>5000</v>
      </c>
      <c r="BA30" s="239">
        <v>5000</v>
      </c>
      <c r="BB30" s="239">
        <v>5000</v>
      </c>
      <c r="BC30" s="533">
        <v>5000</v>
      </c>
    </row>
    <row r="31" spans="1:55" s="233" customFormat="1" ht="12" customHeight="1" x14ac:dyDescent="0.2">
      <c r="A31" s="71"/>
      <c r="B31" s="167" t="str">
        <f>'(0) Assumptions Outflows'!B23</f>
        <v>Marketable securities</v>
      </c>
      <c r="C31" s="542"/>
      <c r="D31" s="231">
        <f t="shared" si="8"/>
        <v>250000</v>
      </c>
      <c r="E31" s="71"/>
      <c r="F31" s="239">
        <v>5000</v>
      </c>
      <c r="G31" s="239">
        <v>5000</v>
      </c>
      <c r="H31" s="239">
        <v>5000</v>
      </c>
      <c r="I31" s="239">
        <v>5000</v>
      </c>
      <c r="J31" s="239">
        <v>5000</v>
      </c>
      <c r="K31" s="239">
        <v>5000</v>
      </c>
      <c r="L31" s="239">
        <v>5000</v>
      </c>
      <c r="M31" s="239">
        <v>5000</v>
      </c>
      <c r="N31" s="239">
        <v>5000</v>
      </c>
      <c r="O31" s="239">
        <v>5000</v>
      </c>
      <c r="P31" s="239">
        <v>5000</v>
      </c>
      <c r="Q31" s="239">
        <v>5000</v>
      </c>
      <c r="R31" s="239">
        <v>5000</v>
      </c>
      <c r="S31" s="239">
        <v>5000</v>
      </c>
      <c r="T31" s="239">
        <v>5000</v>
      </c>
      <c r="U31" s="239">
        <v>5000</v>
      </c>
      <c r="V31" s="239">
        <v>5000</v>
      </c>
      <c r="W31" s="239">
        <v>5000</v>
      </c>
      <c r="X31" s="239">
        <v>5000</v>
      </c>
      <c r="Y31" s="239">
        <v>5000</v>
      </c>
      <c r="Z31" s="239">
        <v>5000</v>
      </c>
      <c r="AA31" s="239">
        <v>5000</v>
      </c>
      <c r="AB31" s="239">
        <v>5000</v>
      </c>
      <c r="AC31" s="239">
        <v>5000</v>
      </c>
      <c r="AD31" s="239">
        <v>5000</v>
      </c>
      <c r="AE31" s="239">
        <v>5000</v>
      </c>
      <c r="AF31" s="239">
        <v>5000</v>
      </c>
      <c r="AG31" s="239">
        <v>5000</v>
      </c>
      <c r="AH31" s="239">
        <v>5000</v>
      </c>
      <c r="AI31" s="239">
        <v>5000</v>
      </c>
      <c r="AJ31" s="239">
        <v>5000</v>
      </c>
      <c r="AK31" s="239">
        <v>5000</v>
      </c>
      <c r="AL31" s="239">
        <v>5000</v>
      </c>
      <c r="AM31" s="239">
        <v>5000</v>
      </c>
      <c r="AN31" s="239">
        <v>5000</v>
      </c>
      <c r="AO31" s="239">
        <v>5000</v>
      </c>
      <c r="AP31" s="239">
        <v>5000</v>
      </c>
      <c r="AQ31" s="239">
        <v>5000</v>
      </c>
      <c r="AR31" s="239">
        <v>5000</v>
      </c>
      <c r="AS31" s="239">
        <v>5000</v>
      </c>
      <c r="AT31" s="239">
        <v>5000</v>
      </c>
      <c r="AU31" s="239">
        <v>5000</v>
      </c>
      <c r="AV31" s="239">
        <v>5000</v>
      </c>
      <c r="AW31" s="239">
        <v>5000</v>
      </c>
      <c r="AX31" s="239">
        <v>5000</v>
      </c>
      <c r="AY31" s="239">
        <v>5000</v>
      </c>
      <c r="AZ31" s="239">
        <v>5000</v>
      </c>
      <c r="BA31" s="239">
        <v>5000</v>
      </c>
      <c r="BB31" s="239">
        <v>5000</v>
      </c>
      <c r="BC31" s="533">
        <v>5000</v>
      </c>
    </row>
    <row r="32" spans="1:55" s="233" customFormat="1" ht="12" customHeight="1" x14ac:dyDescent="0.2">
      <c r="A32" s="71"/>
      <c r="B32" s="167" t="str">
        <f>'(0) Assumptions Outflows'!B24</f>
        <v>Potentially re-usable securities received as collateral</v>
      </c>
      <c r="C32" s="544"/>
      <c r="D32" s="246">
        <f t="shared" si="8"/>
        <v>250000</v>
      </c>
      <c r="E32" s="71"/>
      <c r="F32" s="239">
        <v>5000</v>
      </c>
      <c r="G32" s="239">
        <v>5000</v>
      </c>
      <c r="H32" s="239">
        <v>5000</v>
      </c>
      <c r="I32" s="239">
        <v>5000</v>
      </c>
      <c r="J32" s="239">
        <v>5000</v>
      </c>
      <c r="K32" s="239">
        <v>5000</v>
      </c>
      <c r="L32" s="239">
        <v>5000</v>
      </c>
      <c r="M32" s="239">
        <v>5000</v>
      </c>
      <c r="N32" s="239">
        <v>5000</v>
      </c>
      <c r="O32" s="239">
        <v>5000</v>
      </c>
      <c r="P32" s="239">
        <v>5000</v>
      </c>
      <c r="Q32" s="239">
        <v>5000</v>
      </c>
      <c r="R32" s="239">
        <v>5000</v>
      </c>
      <c r="S32" s="239">
        <v>5000</v>
      </c>
      <c r="T32" s="239">
        <v>5000</v>
      </c>
      <c r="U32" s="239">
        <v>5000</v>
      </c>
      <c r="V32" s="239">
        <v>5000</v>
      </c>
      <c r="W32" s="239">
        <v>5000</v>
      </c>
      <c r="X32" s="239">
        <v>5000</v>
      </c>
      <c r="Y32" s="239">
        <v>5000</v>
      </c>
      <c r="Z32" s="239">
        <v>5000</v>
      </c>
      <c r="AA32" s="239">
        <v>5000</v>
      </c>
      <c r="AB32" s="239">
        <v>5000</v>
      </c>
      <c r="AC32" s="239">
        <v>5000</v>
      </c>
      <c r="AD32" s="239">
        <v>5000</v>
      </c>
      <c r="AE32" s="239">
        <v>5000</v>
      </c>
      <c r="AF32" s="239">
        <v>5000</v>
      </c>
      <c r="AG32" s="239">
        <v>5000</v>
      </c>
      <c r="AH32" s="239">
        <v>5000</v>
      </c>
      <c r="AI32" s="239">
        <v>5000</v>
      </c>
      <c r="AJ32" s="239">
        <v>5000</v>
      </c>
      <c r="AK32" s="239">
        <v>5000</v>
      </c>
      <c r="AL32" s="239">
        <v>5000</v>
      </c>
      <c r="AM32" s="239">
        <v>5000</v>
      </c>
      <c r="AN32" s="239">
        <v>5000</v>
      </c>
      <c r="AO32" s="239">
        <v>5000</v>
      </c>
      <c r="AP32" s="239">
        <v>5000</v>
      </c>
      <c r="AQ32" s="239">
        <v>5000</v>
      </c>
      <c r="AR32" s="239">
        <v>5000</v>
      </c>
      <c r="AS32" s="239">
        <v>5000</v>
      </c>
      <c r="AT32" s="239">
        <v>5000</v>
      </c>
      <c r="AU32" s="239">
        <v>5000</v>
      </c>
      <c r="AV32" s="239">
        <v>5000</v>
      </c>
      <c r="AW32" s="239">
        <v>5000</v>
      </c>
      <c r="AX32" s="239">
        <v>5000</v>
      </c>
      <c r="AY32" s="239">
        <v>5000</v>
      </c>
      <c r="AZ32" s="239">
        <v>5000</v>
      </c>
      <c r="BA32" s="239">
        <v>5000</v>
      </c>
      <c r="BB32" s="239">
        <v>5000</v>
      </c>
      <c r="BC32" s="533">
        <v>5000</v>
      </c>
    </row>
    <row r="33" spans="1:55" ht="12" customHeight="1" x14ac:dyDescent="0.2">
      <c r="A33" s="13"/>
      <c r="B33" s="191"/>
      <c r="C33" s="539"/>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539"/>
      <c r="D34" s="105">
        <f t="shared" ref="D34:D40" si="13">SUM(F34:BC34)</f>
        <v>5000000</v>
      </c>
      <c r="E34" s="13"/>
      <c r="F34" s="277">
        <f>F35+F36</f>
        <v>100000</v>
      </c>
      <c r="G34" s="277">
        <f t="shared" ref="G34:BC34" si="14">G35+G36</f>
        <v>100000</v>
      </c>
      <c r="H34" s="277">
        <f t="shared" si="14"/>
        <v>100000</v>
      </c>
      <c r="I34" s="277">
        <f t="shared" si="14"/>
        <v>100000</v>
      </c>
      <c r="J34" s="277">
        <f t="shared" si="14"/>
        <v>100000</v>
      </c>
      <c r="K34" s="277">
        <f t="shared" si="14"/>
        <v>100000</v>
      </c>
      <c r="L34" s="277">
        <f t="shared" si="14"/>
        <v>100000</v>
      </c>
      <c r="M34" s="277">
        <f t="shared" si="14"/>
        <v>100000</v>
      </c>
      <c r="N34" s="277">
        <f t="shared" si="14"/>
        <v>100000</v>
      </c>
      <c r="O34" s="277">
        <f t="shared" si="14"/>
        <v>100000</v>
      </c>
      <c r="P34" s="277">
        <f t="shared" si="14"/>
        <v>100000</v>
      </c>
      <c r="Q34" s="277">
        <f t="shared" si="14"/>
        <v>100000</v>
      </c>
      <c r="R34" s="277">
        <f t="shared" si="14"/>
        <v>100000</v>
      </c>
      <c r="S34" s="277">
        <f t="shared" si="14"/>
        <v>100000</v>
      </c>
      <c r="T34" s="277">
        <f t="shared" si="14"/>
        <v>100000</v>
      </c>
      <c r="U34" s="277">
        <f t="shared" si="14"/>
        <v>100000</v>
      </c>
      <c r="V34" s="277">
        <f t="shared" si="14"/>
        <v>100000</v>
      </c>
      <c r="W34" s="277">
        <f t="shared" si="14"/>
        <v>100000</v>
      </c>
      <c r="X34" s="277">
        <f t="shared" si="14"/>
        <v>100000</v>
      </c>
      <c r="Y34" s="277">
        <f t="shared" si="14"/>
        <v>100000</v>
      </c>
      <c r="Z34" s="277">
        <f t="shared" si="14"/>
        <v>100000</v>
      </c>
      <c r="AA34" s="277">
        <f t="shared" si="14"/>
        <v>100000</v>
      </c>
      <c r="AB34" s="277">
        <f t="shared" si="14"/>
        <v>100000</v>
      </c>
      <c r="AC34" s="277">
        <f t="shared" si="14"/>
        <v>100000</v>
      </c>
      <c r="AD34" s="277">
        <f t="shared" si="14"/>
        <v>100000</v>
      </c>
      <c r="AE34" s="277">
        <f t="shared" si="14"/>
        <v>100000</v>
      </c>
      <c r="AF34" s="277">
        <f t="shared" ref="AF34:BB34" si="15">AF35+AF36</f>
        <v>100000</v>
      </c>
      <c r="AG34" s="277">
        <f t="shared" si="15"/>
        <v>100000</v>
      </c>
      <c r="AH34" s="277">
        <f t="shared" si="15"/>
        <v>100000</v>
      </c>
      <c r="AI34" s="277">
        <f t="shared" si="15"/>
        <v>100000</v>
      </c>
      <c r="AJ34" s="277">
        <f t="shared" si="15"/>
        <v>100000</v>
      </c>
      <c r="AK34" s="277">
        <f t="shared" si="15"/>
        <v>100000</v>
      </c>
      <c r="AL34" s="277">
        <f t="shared" si="15"/>
        <v>100000</v>
      </c>
      <c r="AM34" s="277">
        <f t="shared" si="15"/>
        <v>100000</v>
      </c>
      <c r="AN34" s="277">
        <f t="shared" si="15"/>
        <v>100000</v>
      </c>
      <c r="AO34" s="277">
        <f t="shared" si="15"/>
        <v>100000</v>
      </c>
      <c r="AP34" s="277">
        <f t="shared" si="15"/>
        <v>100000</v>
      </c>
      <c r="AQ34" s="277">
        <f t="shared" si="15"/>
        <v>100000</v>
      </c>
      <c r="AR34" s="277">
        <f t="shared" si="15"/>
        <v>100000</v>
      </c>
      <c r="AS34" s="277">
        <f t="shared" si="15"/>
        <v>100000</v>
      </c>
      <c r="AT34" s="277">
        <f t="shared" si="15"/>
        <v>100000</v>
      </c>
      <c r="AU34" s="277">
        <f t="shared" si="15"/>
        <v>100000</v>
      </c>
      <c r="AV34" s="277">
        <f t="shared" si="15"/>
        <v>100000</v>
      </c>
      <c r="AW34" s="277">
        <f t="shared" si="15"/>
        <v>100000</v>
      </c>
      <c r="AX34" s="277">
        <f t="shared" si="15"/>
        <v>100000</v>
      </c>
      <c r="AY34" s="277">
        <f t="shared" si="15"/>
        <v>100000</v>
      </c>
      <c r="AZ34" s="277">
        <f t="shared" si="15"/>
        <v>100000</v>
      </c>
      <c r="BA34" s="277">
        <f t="shared" si="15"/>
        <v>100000</v>
      </c>
      <c r="BB34" s="277">
        <f t="shared" si="15"/>
        <v>100000</v>
      </c>
      <c r="BC34" s="557">
        <f t="shared" si="14"/>
        <v>100000</v>
      </c>
    </row>
    <row r="35" spans="1:55" s="233" customFormat="1" ht="12" customHeight="1" x14ac:dyDescent="0.2">
      <c r="A35" s="71"/>
      <c r="B35" s="165" t="str">
        <f>'(0) Assumptions Outflows'!B27</f>
        <v>Cash</v>
      </c>
      <c r="C35" s="542"/>
      <c r="D35" s="231">
        <f t="shared" si="13"/>
        <v>1000000</v>
      </c>
      <c r="E35" s="71"/>
      <c r="F35" s="239">
        <v>20000</v>
      </c>
      <c r="G35" s="239">
        <v>20000</v>
      </c>
      <c r="H35" s="239">
        <v>20000</v>
      </c>
      <c r="I35" s="239">
        <v>20000</v>
      </c>
      <c r="J35" s="239">
        <v>20000</v>
      </c>
      <c r="K35" s="239">
        <v>20000</v>
      </c>
      <c r="L35" s="239">
        <v>20000</v>
      </c>
      <c r="M35" s="239">
        <v>20000</v>
      </c>
      <c r="N35" s="239">
        <v>20000</v>
      </c>
      <c r="O35" s="239">
        <v>20000</v>
      </c>
      <c r="P35" s="239">
        <v>20000</v>
      </c>
      <c r="Q35" s="239">
        <v>20000</v>
      </c>
      <c r="R35" s="239">
        <v>20000</v>
      </c>
      <c r="S35" s="239">
        <v>20000</v>
      </c>
      <c r="T35" s="239">
        <v>20000</v>
      </c>
      <c r="U35" s="239">
        <v>20000</v>
      </c>
      <c r="V35" s="239">
        <v>20000</v>
      </c>
      <c r="W35" s="239">
        <v>20000</v>
      </c>
      <c r="X35" s="239">
        <v>20000</v>
      </c>
      <c r="Y35" s="239">
        <v>20000</v>
      </c>
      <c r="Z35" s="239">
        <v>20000</v>
      </c>
      <c r="AA35" s="239">
        <v>20000</v>
      </c>
      <c r="AB35" s="239">
        <v>20000</v>
      </c>
      <c r="AC35" s="239">
        <v>20000</v>
      </c>
      <c r="AD35" s="239">
        <v>20000</v>
      </c>
      <c r="AE35" s="239">
        <v>20000</v>
      </c>
      <c r="AF35" s="239">
        <v>20000</v>
      </c>
      <c r="AG35" s="239">
        <v>20000</v>
      </c>
      <c r="AH35" s="239">
        <v>20000</v>
      </c>
      <c r="AI35" s="239">
        <v>20000</v>
      </c>
      <c r="AJ35" s="239">
        <v>20000</v>
      </c>
      <c r="AK35" s="239">
        <v>20000</v>
      </c>
      <c r="AL35" s="239">
        <v>20000</v>
      </c>
      <c r="AM35" s="239">
        <v>20000</v>
      </c>
      <c r="AN35" s="239">
        <v>20000</v>
      </c>
      <c r="AO35" s="239">
        <v>20000</v>
      </c>
      <c r="AP35" s="239">
        <v>20000</v>
      </c>
      <c r="AQ35" s="239">
        <v>20000</v>
      </c>
      <c r="AR35" s="239">
        <v>20000</v>
      </c>
      <c r="AS35" s="239">
        <v>20000</v>
      </c>
      <c r="AT35" s="239">
        <v>20000</v>
      </c>
      <c r="AU35" s="239">
        <v>20000</v>
      </c>
      <c r="AV35" s="239">
        <v>20000</v>
      </c>
      <c r="AW35" s="239">
        <v>20000</v>
      </c>
      <c r="AX35" s="239">
        <v>20000</v>
      </c>
      <c r="AY35" s="239">
        <v>20000</v>
      </c>
      <c r="AZ35" s="239">
        <v>20000</v>
      </c>
      <c r="BA35" s="239">
        <v>20000</v>
      </c>
      <c r="BB35" s="239">
        <v>20000</v>
      </c>
      <c r="BC35" s="533">
        <v>20000</v>
      </c>
    </row>
    <row r="36" spans="1:55" s="233" customFormat="1" ht="12" customHeight="1" x14ac:dyDescent="0.2">
      <c r="A36" s="71"/>
      <c r="B36" s="166" t="str">
        <f>'(0) Assumptions Outflows'!B28</f>
        <v>Liquid securities and bank loans</v>
      </c>
      <c r="C36" s="539"/>
      <c r="D36" s="231">
        <f t="shared" si="13"/>
        <v>4000000</v>
      </c>
      <c r="E36" s="71"/>
      <c r="F36" s="273">
        <f>SUM(F37:F40)</f>
        <v>80000</v>
      </c>
      <c r="G36" s="273">
        <f t="shared" ref="G36:BC36" si="16">SUM(G37:G40)</f>
        <v>80000</v>
      </c>
      <c r="H36" s="273">
        <f t="shared" si="16"/>
        <v>80000</v>
      </c>
      <c r="I36" s="273">
        <f t="shared" si="16"/>
        <v>80000</v>
      </c>
      <c r="J36" s="273">
        <f t="shared" si="16"/>
        <v>80000</v>
      </c>
      <c r="K36" s="273">
        <f t="shared" si="16"/>
        <v>80000</v>
      </c>
      <c r="L36" s="273">
        <f t="shared" si="16"/>
        <v>80000</v>
      </c>
      <c r="M36" s="273">
        <f t="shared" si="16"/>
        <v>80000</v>
      </c>
      <c r="N36" s="273">
        <f t="shared" si="16"/>
        <v>80000</v>
      </c>
      <c r="O36" s="273">
        <f t="shared" si="16"/>
        <v>80000</v>
      </c>
      <c r="P36" s="273">
        <f t="shared" si="16"/>
        <v>80000</v>
      </c>
      <c r="Q36" s="273">
        <f t="shared" si="16"/>
        <v>80000</v>
      </c>
      <c r="R36" s="273">
        <f t="shared" si="16"/>
        <v>80000</v>
      </c>
      <c r="S36" s="273">
        <f t="shared" si="16"/>
        <v>80000</v>
      </c>
      <c r="T36" s="273">
        <f t="shared" si="16"/>
        <v>80000</v>
      </c>
      <c r="U36" s="273">
        <f t="shared" si="16"/>
        <v>80000</v>
      </c>
      <c r="V36" s="273">
        <f t="shared" si="16"/>
        <v>80000</v>
      </c>
      <c r="W36" s="273">
        <f t="shared" si="16"/>
        <v>80000</v>
      </c>
      <c r="X36" s="273">
        <f t="shared" si="16"/>
        <v>80000</v>
      </c>
      <c r="Y36" s="273">
        <f t="shared" si="16"/>
        <v>80000</v>
      </c>
      <c r="Z36" s="273">
        <f t="shared" si="16"/>
        <v>80000</v>
      </c>
      <c r="AA36" s="273">
        <f t="shared" si="16"/>
        <v>80000</v>
      </c>
      <c r="AB36" s="273">
        <f t="shared" si="16"/>
        <v>80000</v>
      </c>
      <c r="AC36" s="273">
        <f t="shared" si="16"/>
        <v>80000</v>
      </c>
      <c r="AD36" s="273">
        <f t="shared" si="16"/>
        <v>80000</v>
      </c>
      <c r="AE36" s="273">
        <f t="shared" si="16"/>
        <v>80000</v>
      </c>
      <c r="AF36" s="273">
        <f t="shared" ref="AF36:BB36" si="17">SUM(AF37:AF40)</f>
        <v>80000</v>
      </c>
      <c r="AG36" s="273">
        <f t="shared" si="17"/>
        <v>80000</v>
      </c>
      <c r="AH36" s="273">
        <f t="shared" si="17"/>
        <v>80000</v>
      </c>
      <c r="AI36" s="273">
        <f t="shared" si="17"/>
        <v>80000</v>
      </c>
      <c r="AJ36" s="273">
        <f t="shared" si="17"/>
        <v>80000</v>
      </c>
      <c r="AK36" s="273">
        <f t="shared" si="17"/>
        <v>80000</v>
      </c>
      <c r="AL36" s="273">
        <f t="shared" si="17"/>
        <v>80000</v>
      </c>
      <c r="AM36" s="273">
        <f t="shared" si="17"/>
        <v>80000</v>
      </c>
      <c r="AN36" s="273">
        <f t="shared" si="17"/>
        <v>80000</v>
      </c>
      <c r="AO36" s="273">
        <f t="shared" si="17"/>
        <v>80000</v>
      </c>
      <c r="AP36" s="273">
        <f t="shared" si="17"/>
        <v>80000</v>
      </c>
      <c r="AQ36" s="273">
        <f t="shared" si="17"/>
        <v>80000</v>
      </c>
      <c r="AR36" s="273">
        <f t="shared" si="17"/>
        <v>80000</v>
      </c>
      <c r="AS36" s="273">
        <f t="shared" si="17"/>
        <v>80000</v>
      </c>
      <c r="AT36" s="273">
        <f t="shared" si="17"/>
        <v>80000</v>
      </c>
      <c r="AU36" s="273">
        <f t="shared" si="17"/>
        <v>80000</v>
      </c>
      <c r="AV36" s="273">
        <f t="shared" si="17"/>
        <v>80000</v>
      </c>
      <c r="AW36" s="273">
        <f t="shared" si="17"/>
        <v>80000</v>
      </c>
      <c r="AX36" s="273">
        <f t="shared" si="17"/>
        <v>80000</v>
      </c>
      <c r="AY36" s="273">
        <f t="shared" si="17"/>
        <v>80000</v>
      </c>
      <c r="AZ36" s="273">
        <f t="shared" si="17"/>
        <v>80000</v>
      </c>
      <c r="BA36" s="273">
        <f t="shared" si="17"/>
        <v>80000</v>
      </c>
      <c r="BB36" s="273">
        <f t="shared" si="17"/>
        <v>80000</v>
      </c>
      <c r="BC36" s="366">
        <f t="shared" si="16"/>
        <v>80000</v>
      </c>
    </row>
    <row r="37" spans="1:55" s="233" customFormat="1" ht="12" customHeight="1" x14ac:dyDescent="0.2">
      <c r="A37" s="71"/>
      <c r="B37" s="168" t="str">
        <f>'(0) Assumptions Outflows'!B29</f>
        <v>Securities and bank loans eligible for collateralized borrowing from relevant central banks</v>
      </c>
      <c r="C37" s="542"/>
      <c r="D37" s="231">
        <f t="shared" si="13"/>
        <v>1000000</v>
      </c>
      <c r="E37" s="71"/>
      <c r="F37" s="239">
        <v>20000</v>
      </c>
      <c r="G37" s="239">
        <v>20000</v>
      </c>
      <c r="H37" s="239">
        <v>20000</v>
      </c>
      <c r="I37" s="239">
        <v>20000</v>
      </c>
      <c r="J37" s="239">
        <v>20000</v>
      </c>
      <c r="K37" s="239">
        <v>20000</v>
      </c>
      <c r="L37" s="239">
        <v>20000</v>
      </c>
      <c r="M37" s="239">
        <v>20000</v>
      </c>
      <c r="N37" s="239">
        <v>20000</v>
      </c>
      <c r="O37" s="239">
        <v>20000</v>
      </c>
      <c r="P37" s="239">
        <v>20000</v>
      </c>
      <c r="Q37" s="239">
        <v>20000</v>
      </c>
      <c r="R37" s="239">
        <v>20000</v>
      </c>
      <c r="S37" s="239">
        <v>20000</v>
      </c>
      <c r="T37" s="239">
        <v>20000</v>
      </c>
      <c r="U37" s="239">
        <v>20000</v>
      </c>
      <c r="V37" s="239">
        <v>20000</v>
      </c>
      <c r="W37" s="239">
        <v>20000</v>
      </c>
      <c r="X37" s="239">
        <v>20000</v>
      </c>
      <c r="Y37" s="239">
        <v>20000</v>
      </c>
      <c r="Z37" s="239">
        <v>20000</v>
      </c>
      <c r="AA37" s="239">
        <v>20000</v>
      </c>
      <c r="AB37" s="239">
        <v>20000</v>
      </c>
      <c r="AC37" s="239">
        <v>20000</v>
      </c>
      <c r="AD37" s="239">
        <v>20000</v>
      </c>
      <c r="AE37" s="239">
        <v>20000</v>
      </c>
      <c r="AF37" s="239">
        <v>20000</v>
      </c>
      <c r="AG37" s="239">
        <v>20000</v>
      </c>
      <c r="AH37" s="239">
        <v>20000</v>
      </c>
      <c r="AI37" s="239">
        <v>20000</v>
      </c>
      <c r="AJ37" s="239">
        <v>20000</v>
      </c>
      <c r="AK37" s="239">
        <v>20000</v>
      </c>
      <c r="AL37" s="239">
        <v>20000</v>
      </c>
      <c r="AM37" s="239">
        <v>20000</v>
      </c>
      <c r="AN37" s="239">
        <v>20000</v>
      </c>
      <c r="AO37" s="239">
        <v>20000</v>
      </c>
      <c r="AP37" s="239">
        <v>20000</v>
      </c>
      <c r="AQ37" s="239">
        <v>20000</v>
      </c>
      <c r="AR37" s="239">
        <v>20000</v>
      </c>
      <c r="AS37" s="239">
        <v>20000</v>
      </c>
      <c r="AT37" s="239">
        <v>20000</v>
      </c>
      <c r="AU37" s="239">
        <v>20000</v>
      </c>
      <c r="AV37" s="239">
        <v>20000</v>
      </c>
      <c r="AW37" s="239">
        <v>20000</v>
      </c>
      <c r="AX37" s="239">
        <v>20000</v>
      </c>
      <c r="AY37" s="239">
        <v>20000</v>
      </c>
      <c r="AZ37" s="239">
        <v>20000</v>
      </c>
      <c r="BA37" s="239">
        <v>20000</v>
      </c>
      <c r="BB37" s="239">
        <v>20000</v>
      </c>
      <c r="BC37" s="533">
        <v>20000</v>
      </c>
    </row>
    <row r="38" spans="1:55" s="233" customFormat="1" ht="12" customHeight="1" x14ac:dyDescent="0.2">
      <c r="A38" s="71"/>
      <c r="B38" s="168" t="str">
        <f>'(0) Assumptions Outflows'!B30</f>
        <v>Securities and loans that can be mobilized for secured funding (e.g., repo)</v>
      </c>
      <c r="C38" s="568"/>
      <c r="D38" s="231">
        <f t="shared" si="13"/>
        <v>1000000</v>
      </c>
      <c r="E38" s="71"/>
      <c r="F38" s="239">
        <v>20000</v>
      </c>
      <c r="G38" s="239">
        <v>20000</v>
      </c>
      <c r="H38" s="239">
        <v>20000</v>
      </c>
      <c r="I38" s="239">
        <v>20000</v>
      </c>
      <c r="J38" s="239">
        <v>20000</v>
      </c>
      <c r="K38" s="239">
        <v>20000</v>
      </c>
      <c r="L38" s="239">
        <v>20000</v>
      </c>
      <c r="M38" s="239">
        <v>20000</v>
      </c>
      <c r="N38" s="239">
        <v>20000</v>
      </c>
      <c r="O38" s="239">
        <v>20000</v>
      </c>
      <c r="P38" s="239">
        <v>20000</v>
      </c>
      <c r="Q38" s="239">
        <v>20000</v>
      </c>
      <c r="R38" s="239">
        <v>20000</v>
      </c>
      <c r="S38" s="239">
        <v>20000</v>
      </c>
      <c r="T38" s="239">
        <v>20000</v>
      </c>
      <c r="U38" s="239">
        <v>20000</v>
      </c>
      <c r="V38" s="239">
        <v>20000</v>
      </c>
      <c r="W38" s="239">
        <v>20000</v>
      </c>
      <c r="X38" s="239">
        <v>20000</v>
      </c>
      <c r="Y38" s="239">
        <v>20000</v>
      </c>
      <c r="Z38" s="239">
        <v>20000</v>
      </c>
      <c r="AA38" s="239">
        <v>20000</v>
      </c>
      <c r="AB38" s="239">
        <v>20000</v>
      </c>
      <c r="AC38" s="239">
        <v>20000</v>
      </c>
      <c r="AD38" s="239">
        <v>20000</v>
      </c>
      <c r="AE38" s="239">
        <v>20000</v>
      </c>
      <c r="AF38" s="239">
        <v>20000</v>
      </c>
      <c r="AG38" s="239">
        <v>20000</v>
      </c>
      <c r="AH38" s="239">
        <v>20000</v>
      </c>
      <c r="AI38" s="239">
        <v>20000</v>
      </c>
      <c r="AJ38" s="239">
        <v>20000</v>
      </c>
      <c r="AK38" s="239">
        <v>20000</v>
      </c>
      <c r="AL38" s="239">
        <v>20000</v>
      </c>
      <c r="AM38" s="239">
        <v>20000</v>
      </c>
      <c r="AN38" s="239">
        <v>20000</v>
      </c>
      <c r="AO38" s="239">
        <v>20000</v>
      </c>
      <c r="AP38" s="239">
        <v>20000</v>
      </c>
      <c r="AQ38" s="239">
        <v>20000</v>
      </c>
      <c r="AR38" s="239">
        <v>20000</v>
      </c>
      <c r="AS38" s="239">
        <v>20000</v>
      </c>
      <c r="AT38" s="239">
        <v>20000</v>
      </c>
      <c r="AU38" s="239">
        <v>20000</v>
      </c>
      <c r="AV38" s="239">
        <v>20000</v>
      </c>
      <c r="AW38" s="239">
        <v>20000</v>
      </c>
      <c r="AX38" s="239">
        <v>20000</v>
      </c>
      <c r="AY38" s="239">
        <v>20000</v>
      </c>
      <c r="AZ38" s="239">
        <v>20000</v>
      </c>
      <c r="BA38" s="239">
        <v>20000</v>
      </c>
      <c r="BB38" s="239">
        <v>20000</v>
      </c>
      <c r="BC38" s="533">
        <v>20000</v>
      </c>
    </row>
    <row r="39" spans="1:55" s="233" customFormat="1" ht="12" customHeight="1" x14ac:dyDescent="0.2">
      <c r="A39" s="71"/>
      <c r="B39" s="167" t="str">
        <f>'(0) Assumptions Outflows'!B31</f>
        <v>Marketable securities</v>
      </c>
      <c r="C39" s="542"/>
      <c r="D39" s="231">
        <f t="shared" si="13"/>
        <v>1000000</v>
      </c>
      <c r="E39" s="71"/>
      <c r="F39" s="239">
        <v>20000</v>
      </c>
      <c r="G39" s="239">
        <v>20000</v>
      </c>
      <c r="H39" s="239">
        <v>20000</v>
      </c>
      <c r="I39" s="239">
        <v>20000</v>
      </c>
      <c r="J39" s="239">
        <v>20000</v>
      </c>
      <c r="K39" s="239">
        <v>20000</v>
      </c>
      <c r="L39" s="239">
        <v>20000</v>
      </c>
      <c r="M39" s="239">
        <v>20000</v>
      </c>
      <c r="N39" s="239">
        <v>20000</v>
      </c>
      <c r="O39" s="239">
        <v>20000</v>
      </c>
      <c r="P39" s="239">
        <v>20000</v>
      </c>
      <c r="Q39" s="239">
        <v>20000</v>
      </c>
      <c r="R39" s="239">
        <v>20000</v>
      </c>
      <c r="S39" s="239">
        <v>20000</v>
      </c>
      <c r="T39" s="239">
        <v>20000</v>
      </c>
      <c r="U39" s="239">
        <v>20000</v>
      </c>
      <c r="V39" s="239">
        <v>20000</v>
      </c>
      <c r="W39" s="239">
        <v>20000</v>
      </c>
      <c r="X39" s="239">
        <v>20000</v>
      </c>
      <c r="Y39" s="239">
        <v>20000</v>
      </c>
      <c r="Z39" s="239">
        <v>20000</v>
      </c>
      <c r="AA39" s="239">
        <v>20000</v>
      </c>
      <c r="AB39" s="239">
        <v>20000</v>
      </c>
      <c r="AC39" s="239">
        <v>20000</v>
      </c>
      <c r="AD39" s="239">
        <v>20000</v>
      </c>
      <c r="AE39" s="239">
        <v>20000</v>
      </c>
      <c r="AF39" s="239">
        <v>20000</v>
      </c>
      <c r="AG39" s="239">
        <v>20000</v>
      </c>
      <c r="AH39" s="239">
        <v>20000</v>
      </c>
      <c r="AI39" s="239">
        <v>20000</v>
      </c>
      <c r="AJ39" s="239">
        <v>20000</v>
      </c>
      <c r="AK39" s="239">
        <v>20000</v>
      </c>
      <c r="AL39" s="239">
        <v>20000</v>
      </c>
      <c r="AM39" s="239">
        <v>20000</v>
      </c>
      <c r="AN39" s="239">
        <v>20000</v>
      </c>
      <c r="AO39" s="239">
        <v>20000</v>
      </c>
      <c r="AP39" s="239">
        <v>20000</v>
      </c>
      <c r="AQ39" s="239">
        <v>20000</v>
      </c>
      <c r="AR39" s="239">
        <v>20000</v>
      </c>
      <c r="AS39" s="239">
        <v>20000</v>
      </c>
      <c r="AT39" s="239">
        <v>20000</v>
      </c>
      <c r="AU39" s="239">
        <v>20000</v>
      </c>
      <c r="AV39" s="239">
        <v>20000</v>
      </c>
      <c r="AW39" s="239">
        <v>20000</v>
      </c>
      <c r="AX39" s="239">
        <v>20000</v>
      </c>
      <c r="AY39" s="239">
        <v>20000</v>
      </c>
      <c r="AZ39" s="239">
        <v>20000</v>
      </c>
      <c r="BA39" s="239">
        <v>20000</v>
      </c>
      <c r="BB39" s="239">
        <v>20000</v>
      </c>
      <c r="BC39" s="533">
        <v>20000</v>
      </c>
    </row>
    <row r="40" spans="1:55" s="233" customFormat="1" ht="12" customHeight="1" x14ac:dyDescent="0.2">
      <c r="A40" s="71"/>
      <c r="B40" s="167" t="str">
        <f>'(0) Assumptions Outflows'!B32</f>
        <v>Potentially re-usable securities received as collateral</v>
      </c>
      <c r="C40" s="542"/>
      <c r="D40" s="246">
        <f t="shared" si="13"/>
        <v>1000000</v>
      </c>
      <c r="E40" s="71"/>
      <c r="F40" s="239">
        <v>20000</v>
      </c>
      <c r="G40" s="239">
        <v>20000</v>
      </c>
      <c r="H40" s="239">
        <v>20000</v>
      </c>
      <c r="I40" s="239">
        <v>20000</v>
      </c>
      <c r="J40" s="239">
        <v>20000</v>
      </c>
      <c r="K40" s="239">
        <v>20000</v>
      </c>
      <c r="L40" s="239">
        <v>20000</v>
      </c>
      <c r="M40" s="239">
        <v>20000</v>
      </c>
      <c r="N40" s="239">
        <v>20000</v>
      </c>
      <c r="O40" s="239">
        <v>20000</v>
      </c>
      <c r="P40" s="239">
        <v>20000</v>
      </c>
      <c r="Q40" s="239">
        <v>20000</v>
      </c>
      <c r="R40" s="239">
        <v>20000</v>
      </c>
      <c r="S40" s="239">
        <v>20000</v>
      </c>
      <c r="T40" s="239">
        <v>20000</v>
      </c>
      <c r="U40" s="239">
        <v>20000</v>
      </c>
      <c r="V40" s="239">
        <v>20000</v>
      </c>
      <c r="W40" s="239">
        <v>20000</v>
      </c>
      <c r="X40" s="239">
        <v>20000</v>
      </c>
      <c r="Y40" s="239">
        <v>20000</v>
      </c>
      <c r="Z40" s="239">
        <v>20000</v>
      </c>
      <c r="AA40" s="239">
        <v>20000</v>
      </c>
      <c r="AB40" s="239">
        <v>20000</v>
      </c>
      <c r="AC40" s="239">
        <v>20000</v>
      </c>
      <c r="AD40" s="239">
        <v>20000</v>
      </c>
      <c r="AE40" s="239">
        <v>20000</v>
      </c>
      <c r="AF40" s="239">
        <v>20000</v>
      </c>
      <c r="AG40" s="239">
        <v>20000</v>
      </c>
      <c r="AH40" s="239">
        <v>20000</v>
      </c>
      <c r="AI40" s="239">
        <v>20000</v>
      </c>
      <c r="AJ40" s="239">
        <v>20000</v>
      </c>
      <c r="AK40" s="239">
        <v>20000</v>
      </c>
      <c r="AL40" s="239">
        <v>20000</v>
      </c>
      <c r="AM40" s="239">
        <v>20000</v>
      </c>
      <c r="AN40" s="239">
        <v>20000</v>
      </c>
      <c r="AO40" s="239">
        <v>20000</v>
      </c>
      <c r="AP40" s="239">
        <v>20000</v>
      </c>
      <c r="AQ40" s="239">
        <v>20000</v>
      </c>
      <c r="AR40" s="239">
        <v>20000</v>
      </c>
      <c r="AS40" s="239">
        <v>20000</v>
      </c>
      <c r="AT40" s="239">
        <v>20000</v>
      </c>
      <c r="AU40" s="239">
        <v>20000</v>
      </c>
      <c r="AV40" s="239">
        <v>20000</v>
      </c>
      <c r="AW40" s="239">
        <v>20000</v>
      </c>
      <c r="AX40" s="239">
        <v>20000</v>
      </c>
      <c r="AY40" s="239">
        <v>20000</v>
      </c>
      <c r="AZ40" s="239">
        <v>20000</v>
      </c>
      <c r="BA40" s="239">
        <v>20000</v>
      </c>
      <c r="BB40" s="239">
        <v>20000</v>
      </c>
      <c r="BC40" s="533">
        <v>20000</v>
      </c>
    </row>
    <row r="41" spans="1:55" ht="12" customHeight="1" x14ac:dyDescent="0.2">
      <c r="A41" s="13"/>
      <c r="B41" s="181"/>
      <c r="C41" s="543"/>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566"/>
      <c r="D42" s="287">
        <f t="shared" ref="D42:D52" si="18">SUM(F42:BC42)</f>
        <v>0</v>
      </c>
      <c r="E42" s="13"/>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c r="AZ42" s="289"/>
      <c r="BA42" s="289"/>
      <c r="BB42" s="289"/>
      <c r="BC42" s="560"/>
    </row>
    <row r="43" spans="1:55" s="233" customFormat="1" ht="12" customHeight="1" x14ac:dyDescent="0.2">
      <c r="A43" s="72"/>
      <c r="B43" s="165" t="str">
        <f>'(0) Assumptions Outflows'!B35</f>
        <v>Related parties (excluded from the scope of this reporting)</v>
      </c>
      <c r="C43" s="543"/>
      <c r="D43" s="288">
        <f t="shared" si="18"/>
        <v>0</v>
      </c>
      <c r="E43" s="71"/>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c r="AZ43" s="290"/>
      <c r="BA43" s="290"/>
      <c r="BB43" s="290"/>
      <c r="BC43" s="561"/>
    </row>
    <row r="44" spans="1:55" s="233" customFormat="1" ht="12" customHeight="1" x14ac:dyDescent="0.2">
      <c r="A44" s="72"/>
      <c r="B44" s="167" t="str">
        <f>'(0) Assumptions Outflows'!B36</f>
        <v>Committed credit lines</v>
      </c>
      <c r="C44" s="543"/>
      <c r="D44" s="288">
        <f t="shared" si="18"/>
        <v>0</v>
      </c>
      <c r="E44" s="71"/>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c r="AZ44" s="290"/>
      <c r="BA44" s="290"/>
      <c r="BB44" s="290"/>
      <c r="BC44" s="561"/>
    </row>
    <row r="45" spans="1:55" s="233" customFormat="1" ht="12" customHeight="1" x14ac:dyDescent="0.2">
      <c r="A45" s="72"/>
      <c r="B45" s="167" t="str">
        <f>'(0) Assumptions Outflows'!B37</f>
        <v>Uncommitted credit lines</v>
      </c>
      <c r="C45" s="543"/>
      <c r="D45" s="288">
        <f t="shared" si="18"/>
        <v>0</v>
      </c>
      <c r="E45" s="71"/>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c r="AZ45" s="290"/>
      <c r="BA45" s="290"/>
      <c r="BB45" s="290"/>
      <c r="BC45" s="561"/>
    </row>
    <row r="46" spans="1:55" s="233" customFormat="1" ht="12" customHeight="1" x14ac:dyDescent="0.2">
      <c r="A46" s="72"/>
      <c r="B46" s="167" t="str">
        <f>'(0) Assumptions Outflows'!B38</f>
        <v>Potential transfer of liquid securities and bank loans</v>
      </c>
      <c r="C46" s="543"/>
      <c r="D46" s="288">
        <f t="shared" si="18"/>
        <v>0</v>
      </c>
      <c r="E46" s="71"/>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c r="AZ46" s="290"/>
      <c r="BA46" s="290"/>
      <c r="BB46" s="290"/>
      <c r="BC46" s="561"/>
    </row>
    <row r="47" spans="1:55" s="233" customFormat="1" ht="12" customHeight="1" x14ac:dyDescent="0.2">
      <c r="A47" s="72"/>
      <c r="B47" s="167" t="str">
        <f>'(0) Assumptions Outflows'!B39</f>
        <v xml:space="preserve">Other contingent claims (guarantees provided, credit derivatives etc.) </v>
      </c>
      <c r="C47" s="543"/>
      <c r="D47" s="288">
        <f t="shared" si="18"/>
        <v>0</v>
      </c>
      <c r="E47" s="71"/>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c r="BC47" s="561"/>
    </row>
    <row r="48" spans="1:55" s="233" customFormat="1" ht="12" customHeight="1" x14ac:dyDescent="0.2">
      <c r="A48" s="72"/>
      <c r="B48" s="167" t="str">
        <f>'(0) Assumptions Outflows'!B40</f>
        <v>Unlimited blanket guarantee(s) provided</v>
      </c>
      <c r="C48" s="543"/>
      <c r="D48" s="288">
        <f t="shared" si="18"/>
        <v>0</v>
      </c>
      <c r="E48" s="71"/>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c r="BC48" s="561"/>
    </row>
    <row r="49" spans="1:55" s="233" customFormat="1" ht="12" customHeight="1" x14ac:dyDescent="0.2">
      <c r="A49" s="71"/>
      <c r="B49" s="165" t="str">
        <f>'(0) Assumptions Outflows'!B41</f>
        <v>Third parties</v>
      </c>
      <c r="C49" s="543"/>
      <c r="D49" s="288">
        <f t="shared" si="18"/>
        <v>0</v>
      </c>
      <c r="E49" s="71"/>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c r="BB49" s="290"/>
      <c r="BC49" s="561"/>
    </row>
    <row r="50" spans="1:55" s="233" customFormat="1" ht="12" customHeight="1" x14ac:dyDescent="0.2">
      <c r="A50" s="71"/>
      <c r="B50" s="167" t="str">
        <f>'(0) Assumptions Outflows'!B42</f>
        <v>Committed credit lines</v>
      </c>
      <c r="C50" s="543"/>
      <c r="D50" s="288">
        <f t="shared" si="18"/>
        <v>0</v>
      </c>
      <c r="E50" s="71"/>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c r="AW50" s="290"/>
      <c r="AX50" s="290"/>
      <c r="AY50" s="290"/>
      <c r="AZ50" s="290"/>
      <c r="BA50" s="290"/>
      <c r="BB50" s="290"/>
      <c r="BC50" s="561"/>
    </row>
    <row r="51" spans="1:55" s="233" customFormat="1" ht="12" customHeight="1" x14ac:dyDescent="0.2">
      <c r="A51" s="71"/>
      <c r="B51" s="167" t="str">
        <f>'(0) Assumptions Outflows'!B43</f>
        <v>Uncommitted credit lines</v>
      </c>
      <c r="C51" s="543"/>
      <c r="D51" s="288">
        <f t="shared" si="18"/>
        <v>0</v>
      </c>
      <c r="E51" s="71"/>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c r="AW51" s="290"/>
      <c r="AX51" s="290"/>
      <c r="AY51" s="290"/>
      <c r="AZ51" s="290"/>
      <c r="BA51" s="290"/>
      <c r="BB51" s="290"/>
      <c r="BC51" s="561"/>
    </row>
    <row r="52" spans="1:55" s="233" customFormat="1" ht="12" customHeight="1" x14ac:dyDescent="0.2">
      <c r="A52" s="71"/>
      <c r="B52" s="170" t="str">
        <f>'(0) Assumptions Outflows'!B44</f>
        <v xml:space="preserve">Other contingent claims (guarantees provided, credit derivatives etc.) </v>
      </c>
      <c r="C52" s="543"/>
      <c r="D52" s="288">
        <f t="shared" si="18"/>
        <v>0</v>
      </c>
      <c r="E52" s="7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562"/>
    </row>
    <row r="53" spans="1:55" s="14" customFormat="1" ht="12" customHeight="1" x14ac:dyDescent="0.2">
      <c r="A53" s="13"/>
      <c r="B53" s="9"/>
      <c r="C53" s="543"/>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543"/>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543"/>
      <c r="D55" s="105">
        <f t="shared" ref="D55:D60" si="19">SUM(F55:BC55)</f>
        <v>2500000</v>
      </c>
      <c r="E55" s="13"/>
      <c r="F55" s="277">
        <f>SUM(F56:F60)</f>
        <v>50000</v>
      </c>
      <c r="G55" s="277">
        <f t="shared" ref="G55:BC55" si="20">SUM(G56:G60)</f>
        <v>50000</v>
      </c>
      <c r="H55" s="277">
        <f t="shared" si="20"/>
        <v>50000</v>
      </c>
      <c r="I55" s="277">
        <f t="shared" si="20"/>
        <v>50000</v>
      </c>
      <c r="J55" s="277">
        <f t="shared" si="20"/>
        <v>50000</v>
      </c>
      <c r="K55" s="277">
        <f t="shared" si="20"/>
        <v>50000</v>
      </c>
      <c r="L55" s="277">
        <f t="shared" si="20"/>
        <v>50000</v>
      </c>
      <c r="M55" s="277">
        <f t="shared" si="20"/>
        <v>50000</v>
      </c>
      <c r="N55" s="277">
        <f t="shared" si="20"/>
        <v>50000</v>
      </c>
      <c r="O55" s="277">
        <f t="shared" si="20"/>
        <v>50000</v>
      </c>
      <c r="P55" s="277">
        <f t="shared" si="20"/>
        <v>50000</v>
      </c>
      <c r="Q55" s="277">
        <f t="shared" si="20"/>
        <v>50000</v>
      </c>
      <c r="R55" s="277">
        <f t="shared" si="20"/>
        <v>50000</v>
      </c>
      <c r="S55" s="277">
        <f t="shared" si="20"/>
        <v>50000</v>
      </c>
      <c r="T55" s="277">
        <f t="shared" si="20"/>
        <v>50000</v>
      </c>
      <c r="U55" s="277">
        <f t="shared" si="20"/>
        <v>50000</v>
      </c>
      <c r="V55" s="277">
        <f t="shared" si="20"/>
        <v>50000</v>
      </c>
      <c r="W55" s="277">
        <f t="shared" si="20"/>
        <v>50000</v>
      </c>
      <c r="X55" s="277">
        <f t="shared" si="20"/>
        <v>50000</v>
      </c>
      <c r="Y55" s="277">
        <f t="shared" si="20"/>
        <v>50000</v>
      </c>
      <c r="Z55" s="277">
        <f t="shared" si="20"/>
        <v>50000</v>
      </c>
      <c r="AA55" s="277">
        <f t="shared" si="20"/>
        <v>50000</v>
      </c>
      <c r="AB55" s="277">
        <f t="shared" si="20"/>
        <v>50000</v>
      </c>
      <c r="AC55" s="277">
        <f t="shared" si="20"/>
        <v>50000</v>
      </c>
      <c r="AD55" s="277">
        <f t="shared" si="20"/>
        <v>50000</v>
      </c>
      <c r="AE55" s="277">
        <f t="shared" si="20"/>
        <v>50000</v>
      </c>
      <c r="AF55" s="277">
        <f t="shared" ref="AF55:BB55" si="21">SUM(AF56:AF60)</f>
        <v>50000</v>
      </c>
      <c r="AG55" s="277">
        <f t="shared" si="21"/>
        <v>50000</v>
      </c>
      <c r="AH55" s="277">
        <f t="shared" si="21"/>
        <v>50000</v>
      </c>
      <c r="AI55" s="277">
        <f t="shared" si="21"/>
        <v>50000</v>
      </c>
      <c r="AJ55" s="277">
        <f t="shared" si="21"/>
        <v>50000</v>
      </c>
      <c r="AK55" s="277">
        <f t="shared" si="21"/>
        <v>50000</v>
      </c>
      <c r="AL55" s="277">
        <f t="shared" si="21"/>
        <v>50000</v>
      </c>
      <c r="AM55" s="277">
        <f t="shared" si="21"/>
        <v>50000</v>
      </c>
      <c r="AN55" s="277">
        <f t="shared" si="21"/>
        <v>50000</v>
      </c>
      <c r="AO55" s="277">
        <f t="shared" si="21"/>
        <v>50000</v>
      </c>
      <c r="AP55" s="277">
        <f t="shared" si="21"/>
        <v>50000</v>
      </c>
      <c r="AQ55" s="277">
        <f t="shared" si="21"/>
        <v>50000</v>
      </c>
      <c r="AR55" s="277">
        <f t="shared" si="21"/>
        <v>50000</v>
      </c>
      <c r="AS55" s="277">
        <f t="shared" si="21"/>
        <v>50000</v>
      </c>
      <c r="AT55" s="277">
        <f t="shared" si="21"/>
        <v>50000</v>
      </c>
      <c r="AU55" s="277">
        <f t="shared" si="21"/>
        <v>50000</v>
      </c>
      <c r="AV55" s="277">
        <f t="shared" si="21"/>
        <v>50000</v>
      </c>
      <c r="AW55" s="277">
        <f t="shared" si="21"/>
        <v>50000</v>
      </c>
      <c r="AX55" s="277">
        <f t="shared" si="21"/>
        <v>50000</v>
      </c>
      <c r="AY55" s="277">
        <f t="shared" si="21"/>
        <v>50000</v>
      </c>
      <c r="AZ55" s="277">
        <f t="shared" si="21"/>
        <v>50000</v>
      </c>
      <c r="BA55" s="277">
        <f t="shared" si="21"/>
        <v>50000</v>
      </c>
      <c r="BB55" s="277">
        <f t="shared" si="21"/>
        <v>50000</v>
      </c>
      <c r="BC55" s="284">
        <f t="shared" si="20"/>
        <v>50000</v>
      </c>
    </row>
    <row r="56" spans="1:55" s="233" customFormat="1" ht="12" customHeight="1" x14ac:dyDescent="0.2">
      <c r="A56" s="71"/>
      <c r="B56" s="165" t="str">
        <f>'(0) Assumptions Inflows'!B6</f>
        <v>Public sector (assets qualifying for 0% risk-weighting)</v>
      </c>
      <c r="C56" s="544"/>
      <c r="D56" s="231">
        <f t="shared" si="19"/>
        <v>500000</v>
      </c>
      <c r="E56" s="71"/>
      <c r="F56" s="239">
        <v>10000</v>
      </c>
      <c r="G56" s="239">
        <v>10000</v>
      </c>
      <c r="H56" s="239">
        <v>10000</v>
      </c>
      <c r="I56" s="239">
        <v>10000</v>
      </c>
      <c r="J56" s="239">
        <v>10000</v>
      </c>
      <c r="K56" s="239">
        <v>10000</v>
      </c>
      <c r="L56" s="239">
        <v>10000</v>
      </c>
      <c r="M56" s="239">
        <v>10000</v>
      </c>
      <c r="N56" s="239">
        <v>10000</v>
      </c>
      <c r="O56" s="239">
        <v>10000</v>
      </c>
      <c r="P56" s="239">
        <v>10000</v>
      </c>
      <c r="Q56" s="239">
        <v>10000</v>
      </c>
      <c r="R56" s="239">
        <v>10000</v>
      </c>
      <c r="S56" s="239">
        <v>10000</v>
      </c>
      <c r="T56" s="239">
        <v>10000</v>
      </c>
      <c r="U56" s="239">
        <v>10000</v>
      </c>
      <c r="V56" s="239">
        <v>10000</v>
      </c>
      <c r="W56" s="239">
        <v>10000</v>
      </c>
      <c r="X56" s="239">
        <v>10000</v>
      </c>
      <c r="Y56" s="239">
        <v>10000</v>
      </c>
      <c r="Z56" s="239">
        <v>10000</v>
      </c>
      <c r="AA56" s="239">
        <v>10000</v>
      </c>
      <c r="AB56" s="239">
        <v>10000</v>
      </c>
      <c r="AC56" s="239">
        <v>10000</v>
      </c>
      <c r="AD56" s="239">
        <v>10000</v>
      </c>
      <c r="AE56" s="239">
        <v>10000</v>
      </c>
      <c r="AF56" s="239">
        <v>10000</v>
      </c>
      <c r="AG56" s="239">
        <v>10000</v>
      </c>
      <c r="AH56" s="239">
        <v>10000</v>
      </c>
      <c r="AI56" s="239">
        <v>10000</v>
      </c>
      <c r="AJ56" s="239">
        <v>10000</v>
      </c>
      <c r="AK56" s="239">
        <v>10000</v>
      </c>
      <c r="AL56" s="239">
        <v>10000</v>
      </c>
      <c r="AM56" s="239">
        <v>10000</v>
      </c>
      <c r="AN56" s="239">
        <v>10000</v>
      </c>
      <c r="AO56" s="239">
        <v>10000</v>
      </c>
      <c r="AP56" s="239">
        <v>10000</v>
      </c>
      <c r="AQ56" s="239">
        <v>10000</v>
      </c>
      <c r="AR56" s="239">
        <v>10000</v>
      </c>
      <c r="AS56" s="239">
        <v>10000</v>
      </c>
      <c r="AT56" s="239">
        <v>10000</v>
      </c>
      <c r="AU56" s="239">
        <v>10000</v>
      </c>
      <c r="AV56" s="239">
        <v>10000</v>
      </c>
      <c r="AW56" s="239">
        <v>10000</v>
      </c>
      <c r="AX56" s="239">
        <v>10000</v>
      </c>
      <c r="AY56" s="239">
        <v>10000</v>
      </c>
      <c r="AZ56" s="239">
        <v>10000</v>
      </c>
      <c r="BA56" s="239">
        <v>10000</v>
      </c>
      <c r="BB56" s="239">
        <v>10000</v>
      </c>
      <c r="BC56" s="533">
        <v>10000</v>
      </c>
    </row>
    <row r="57" spans="1:55" s="233" customFormat="1" ht="12" customHeight="1" x14ac:dyDescent="0.2">
      <c r="A57" s="71"/>
      <c r="B57" s="165" t="str">
        <f>'(0) Assumptions Inflows'!B7</f>
        <v>Public sector (assets qualifying for 20% risk-weighting)</v>
      </c>
      <c r="C57" s="544"/>
      <c r="D57" s="231">
        <f t="shared" si="19"/>
        <v>500000</v>
      </c>
      <c r="E57" s="71"/>
      <c r="F57" s="239">
        <v>10000</v>
      </c>
      <c r="G57" s="239">
        <v>10000</v>
      </c>
      <c r="H57" s="239">
        <v>10000</v>
      </c>
      <c r="I57" s="239">
        <v>10000</v>
      </c>
      <c r="J57" s="239">
        <v>10000</v>
      </c>
      <c r="K57" s="239">
        <v>10000</v>
      </c>
      <c r="L57" s="239">
        <v>10000</v>
      </c>
      <c r="M57" s="239">
        <v>10000</v>
      </c>
      <c r="N57" s="239">
        <v>10000</v>
      </c>
      <c r="O57" s="239">
        <v>10000</v>
      </c>
      <c r="P57" s="239">
        <v>10000</v>
      </c>
      <c r="Q57" s="239">
        <v>10000</v>
      </c>
      <c r="R57" s="239">
        <v>10000</v>
      </c>
      <c r="S57" s="239">
        <v>10000</v>
      </c>
      <c r="T57" s="239">
        <v>10000</v>
      </c>
      <c r="U57" s="239">
        <v>10000</v>
      </c>
      <c r="V57" s="239">
        <v>10000</v>
      </c>
      <c r="W57" s="239">
        <v>10000</v>
      </c>
      <c r="X57" s="239">
        <v>10000</v>
      </c>
      <c r="Y57" s="239">
        <v>10000</v>
      </c>
      <c r="Z57" s="239">
        <v>10000</v>
      </c>
      <c r="AA57" s="239">
        <v>10000</v>
      </c>
      <c r="AB57" s="239">
        <v>10000</v>
      </c>
      <c r="AC57" s="239">
        <v>10000</v>
      </c>
      <c r="AD57" s="239">
        <v>10000</v>
      </c>
      <c r="AE57" s="239">
        <v>10000</v>
      </c>
      <c r="AF57" s="239">
        <v>10000</v>
      </c>
      <c r="AG57" s="239">
        <v>10000</v>
      </c>
      <c r="AH57" s="239">
        <v>10000</v>
      </c>
      <c r="AI57" s="239">
        <v>10000</v>
      </c>
      <c r="AJ57" s="239">
        <v>10000</v>
      </c>
      <c r="AK57" s="239">
        <v>10000</v>
      </c>
      <c r="AL57" s="239">
        <v>10000</v>
      </c>
      <c r="AM57" s="239">
        <v>10000</v>
      </c>
      <c r="AN57" s="239">
        <v>10000</v>
      </c>
      <c r="AO57" s="239">
        <v>10000</v>
      </c>
      <c r="AP57" s="239">
        <v>10000</v>
      </c>
      <c r="AQ57" s="239">
        <v>10000</v>
      </c>
      <c r="AR57" s="239">
        <v>10000</v>
      </c>
      <c r="AS57" s="239">
        <v>10000</v>
      </c>
      <c r="AT57" s="239">
        <v>10000</v>
      </c>
      <c r="AU57" s="239">
        <v>10000</v>
      </c>
      <c r="AV57" s="239">
        <v>10000</v>
      </c>
      <c r="AW57" s="239">
        <v>10000</v>
      </c>
      <c r="AX57" s="239">
        <v>10000</v>
      </c>
      <c r="AY57" s="239">
        <v>10000</v>
      </c>
      <c r="AZ57" s="239">
        <v>10000</v>
      </c>
      <c r="BA57" s="239">
        <v>10000</v>
      </c>
      <c r="BB57" s="239">
        <v>10000</v>
      </c>
      <c r="BC57" s="533">
        <v>10000</v>
      </c>
    </row>
    <row r="58" spans="1:55" s="233" customFormat="1" ht="12" customHeight="1" x14ac:dyDescent="0.2">
      <c r="A58" s="71"/>
      <c r="B58" s="166" t="str">
        <f>'(0) Assumptions Inflows'!B8</f>
        <v>Financial (bank/non-bank) institutions</v>
      </c>
      <c r="C58" s="544"/>
      <c r="D58" s="231">
        <f t="shared" si="19"/>
        <v>500000</v>
      </c>
      <c r="E58" s="71"/>
      <c r="F58" s="239">
        <v>10000</v>
      </c>
      <c r="G58" s="239">
        <v>10000</v>
      </c>
      <c r="H58" s="239">
        <v>10000</v>
      </c>
      <c r="I58" s="239">
        <v>10000</v>
      </c>
      <c r="J58" s="239">
        <v>10000</v>
      </c>
      <c r="K58" s="239">
        <v>10000</v>
      </c>
      <c r="L58" s="239">
        <v>10000</v>
      </c>
      <c r="M58" s="239">
        <v>10000</v>
      </c>
      <c r="N58" s="239">
        <v>10000</v>
      </c>
      <c r="O58" s="239">
        <v>10000</v>
      </c>
      <c r="P58" s="239">
        <v>10000</v>
      </c>
      <c r="Q58" s="239">
        <v>10000</v>
      </c>
      <c r="R58" s="239">
        <v>10000</v>
      </c>
      <c r="S58" s="239">
        <v>10000</v>
      </c>
      <c r="T58" s="239">
        <v>10000</v>
      </c>
      <c r="U58" s="239">
        <v>10000</v>
      </c>
      <c r="V58" s="239">
        <v>10000</v>
      </c>
      <c r="W58" s="239">
        <v>10000</v>
      </c>
      <c r="X58" s="239">
        <v>10000</v>
      </c>
      <c r="Y58" s="239">
        <v>10000</v>
      </c>
      <c r="Z58" s="239">
        <v>10000</v>
      </c>
      <c r="AA58" s="239">
        <v>10000</v>
      </c>
      <c r="AB58" s="239">
        <v>10000</v>
      </c>
      <c r="AC58" s="239">
        <v>10000</v>
      </c>
      <c r="AD58" s="239">
        <v>10000</v>
      </c>
      <c r="AE58" s="239">
        <v>10000</v>
      </c>
      <c r="AF58" s="239">
        <v>10000</v>
      </c>
      <c r="AG58" s="239">
        <v>10000</v>
      </c>
      <c r="AH58" s="239">
        <v>10000</v>
      </c>
      <c r="AI58" s="239">
        <v>10000</v>
      </c>
      <c r="AJ58" s="239">
        <v>10000</v>
      </c>
      <c r="AK58" s="239">
        <v>10000</v>
      </c>
      <c r="AL58" s="239">
        <v>10000</v>
      </c>
      <c r="AM58" s="239">
        <v>10000</v>
      </c>
      <c r="AN58" s="239">
        <v>10000</v>
      </c>
      <c r="AO58" s="239">
        <v>10000</v>
      </c>
      <c r="AP58" s="239">
        <v>10000</v>
      </c>
      <c r="AQ58" s="239">
        <v>10000</v>
      </c>
      <c r="AR58" s="239">
        <v>10000</v>
      </c>
      <c r="AS58" s="239">
        <v>10000</v>
      </c>
      <c r="AT58" s="239">
        <v>10000</v>
      </c>
      <c r="AU58" s="239">
        <v>10000</v>
      </c>
      <c r="AV58" s="239">
        <v>10000</v>
      </c>
      <c r="AW58" s="239">
        <v>10000</v>
      </c>
      <c r="AX58" s="239">
        <v>10000</v>
      </c>
      <c r="AY58" s="239">
        <v>10000</v>
      </c>
      <c r="AZ58" s="239">
        <v>10000</v>
      </c>
      <c r="BA58" s="239">
        <v>10000</v>
      </c>
      <c r="BB58" s="239">
        <v>10000</v>
      </c>
      <c r="BC58" s="533">
        <v>10000</v>
      </c>
    </row>
    <row r="59" spans="1:55" s="233" customFormat="1" ht="12" customHeight="1" x14ac:dyDescent="0.2">
      <c r="A59" s="71"/>
      <c r="B59" s="165" t="str">
        <f>'(0) Assumptions Inflows'!B9</f>
        <v>Private sector - wholesale (non-financial) corporate</v>
      </c>
      <c r="C59" s="544"/>
      <c r="D59" s="231">
        <f t="shared" si="19"/>
        <v>500000</v>
      </c>
      <c r="E59" s="71"/>
      <c r="F59" s="239">
        <v>10000</v>
      </c>
      <c r="G59" s="239">
        <v>10000</v>
      </c>
      <c r="H59" s="239">
        <v>10000</v>
      </c>
      <c r="I59" s="239">
        <v>10000</v>
      </c>
      <c r="J59" s="239">
        <v>10000</v>
      </c>
      <c r="K59" s="239">
        <v>10000</v>
      </c>
      <c r="L59" s="239">
        <v>10000</v>
      </c>
      <c r="M59" s="239">
        <v>10000</v>
      </c>
      <c r="N59" s="239">
        <v>10000</v>
      </c>
      <c r="O59" s="239">
        <v>10000</v>
      </c>
      <c r="P59" s="239">
        <v>10000</v>
      </c>
      <c r="Q59" s="239">
        <v>10000</v>
      </c>
      <c r="R59" s="239">
        <v>10000</v>
      </c>
      <c r="S59" s="239">
        <v>10000</v>
      </c>
      <c r="T59" s="239">
        <v>10000</v>
      </c>
      <c r="U59" s="239">
        <v>10000</v>
      </c>
      <c r="V59" s="239">
        <v>10000</v>
      </c>
      <c r="W59" s="239">
        <v>10000</v>
      </c>
      <c r="X59" s="239">
        <v>10000</v>
      </c>
      <c r="Y59" s="239">
        <v>10000</v>
      </c>
      <c r="Z59" s="239">
        <v>10000</v>
      </c>
      <c r="AA59" s="239">
        <v>10000</v>
      </c>
      <c r="AB59" s="239">
        <v>10000</v>
      </c>
      <c r="AC59" s="239">
        <v>10000</v>
      </c>
      <c r="AD59" s="239">
        <v>10000</v>
      </c>
      <c r="AE59" s="239">
        <v>10000</v>
      </c>
      <c r="AF59" s="239">
        <v>10000</v>
      </c>
      <c r="AG59" s="239">
        <v>10000</v>
      </c>
      <c r="AH59" s="239">
        <v>10000</v>
      </c>
      <c r="AI59" s="239">
        <v>10000</v>
      </c>
      <c r="AJ59" s="239">
        <v>10000</v>
      </c>
      <c r="AK59" s="239">
        <v>10000</v>
      </c>
      <c r="AL59" s="239">
        <v>10000</v>
      </c>
      <c r="AM59" s="239">
        <v>10000</v>
      </c>
      <c r="AN59" s="239">
        <v>10000</v>
      </c>
      <c r="AO59" s="239">
        <v>10000</v>
      </c>
      <c r="AP59" s="239">
        <v>10000</v>
      </c>
      <c r="AQ59" s="239">
        <v>10000</v>
      </c>
      <c r="AR59" s="239">
        <v>10000</v>
      </c>
      <c r="AS59" s="239">
        <v>10000</v>
      </c>
      <c r="AT59" s="239">
        <v>10000</v>
      </c>
      <c r="AU59" s="239">
        <v>10000</v>
      </c>
      <c r="AV59" s="239">
        <v>10000</v>
      </c>
      <c r="AW59" s="239">
        <v>10000</v>
      </c>
      <c r="AX59" s="239">
        <v>10000</v>
      </c>
      <c r="AY59" s="239">
        <v>10000</v>
      </c>
      <c r="AZ59" s="239">
        <v>10000</v>
      </c>
      <c r="BA59" s="239">
        <v>10000</v>
      </c>
      <c r="BB59" s="239">
        <v>10000</v>
      </c>
      <c r="BC59" s="533">
        <v>10000</v>
      </c>
    </row>
    <row r="60" spans="1:55" s="233" customFormat="1" ht="12" customHeight="1" x14ac:dyDescent="0.2">
      <c r="A60" s="71"/>
      <c r="B60" s="165" t="str">
        <f>'(0) Assumptions Inflows'!B10</f>
        <v>Private sector - retail (incl. SMEs)</v>
      </c>
      <c r="C60" s="544"/>
      <c r="D60" s="246">
        <f t="shared" si="19"/>
        <v>500000</v>
      </c>
      <c r="E60" s="71"/>
      <c r="F60" s="239">
        <v>10000</v>
      </c>
      <c r="G60" s="239">
        <v>10000</v>
      </c>
      <c r="H60" s="239">
        <v>10000</v>
      </c>
      <c r="I60" s="239">
        <v>10000</v>
      </c>
      <c r="J60" s="239">
        <v>10000</v>
      </c>
      <c r="K60" s="239">
        <v>10000</v>
      </c>
      <c r="L60" s="239">
        <v>10000</v>
      </c>
      <c r="M60" s="239">
        <v>10000</v>
      </c>
      <c r="N60" s="239">
        <v>10000</v>
      </c>
      <c r="O60" s="239">
        <v>10000</v>
      </c>
      <c r="P60" s="239">
        <v>10000</v>
      </c>
      <c r="Q60" s="239">
        <v>10000</v>
      </c>
      <c r="R60" s="239">
        <v>10000</v>
      </c>
      <c r="S60" s="239">
        <v>10000</v>
      </c>
      <c r="T60" s="239">
        <v>10000</v>
      </c>
      <c r="U60" s="239">
        <v>10000</v>
      </c>
      <c r="V60" s="239">
        <v>10000</v>
      </c>
      <c r="W60" s="239">
        <v>10000</v>
      </c>
      <c r="X60" s="239">
        <v>10000</v>
      </c>
      <c r="Y60" s="239">
        <v>10000</v>
      </c>
      <c r="Z60" s="239">
        <v>10000</v>
      </c>
      <c r="AA60" s="239">
        <v>10000</v>
      </c>
      <c r="AB60" s="239">
        <v>10000</v>
      </c>
      <c r="AC60" s="239">
        <v>10000</v>
      </c>
      <c r="AD60" s="239">
        <v>10000</v>
      </c>
      <c r="AE60" s="239">
        <v>10000</v>
      </c>
      <c r="AF60" s="239">
        <v>10000</v>
      </c>
      <c r="AG60" s="239">
        <v>10000</v>
      </c>
      <c r="AH60" s="239">
        <v>10000</v>
      </c>
      <c r="AI60" s="239">
        <v>10000</v>
      </c>
      <c r="AJ60" s="239">
        <v>10000</v>
      </c>
      <c r="AK60" s="239">
        <v>10000</v>
      </c>
      <c r="AL60" s="239">
        <v>10000</v>
      </c>
      <c r="AM60" s="239">
        <v>10000</v>
      </c>
      <c r="AN60" s="239">
        <v>10000</v>
      </c>
      <c r="AO60" s="239">
        <v>10000</v>
      </c>
      <c r="AP60" s="239">
        <v>10000</v>
      </c>
      <c r="AQ60" s="239">
        <v>10000</v>
      </c>
      <c r="AR60" s="239">
        <v>10000</v>
      </c>
      <c r="AS60" s="239">
        <v>10000</v>
      </c>
      <c r="AT60" s="239">
        <v>10000</v>
      </c>
      <c r="AU60" s="239">
        <v>10000</v>
      </c>
      <c r="AV60" s="239">
        <v>10000</v>
      </c>
      <c r="AW60" s="239">
        <v>10000</v>
      </c>
      <c r="AX60" s="239">
        <v>10000</v>
      </c>
      <c r="AY60" s="239">
        <v>10000</v>
      </c>
      <c r="AZ60" s="239">
        <v>10000</v>
      </c>
      <c r="BA60" s="239">
        <v>10000</v>
      </c>
      <c r="BB60" s="239">
        <v>10000</v>
      </c>
      <c r="BC60" s="533">
        <v>10000</v>
      </c>
    </row>
    <row r="61" spans="1:55" ht="12.75" x14ac:dyDescent="0.2">
      <c r="A61" s="13"/>
      <c r="B61" s="181"/>
      <c r="C61" s="543"/>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40.9" customHeight="1"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543"/>
      <c r="D62" s="105">
        <f t="shared" ref="D62:D68" si="22">SUM(F62:BC62)</f>
        <v>3000000</v>
      </c>
      <c r="E62" s="13"/>
      <c r="F62" s="277">
        <f>F63+F64</f>
        <v>60000</v>
      </c>
      <c r="G62" s="277">
        <f t="shared" ref="G62:BC62" si="23">G63+G64</f>
        <v>60000</v>
      </c>
      <c r="H62" s="277">
        <f t="shared" si="23"/>
        <v>60000</v>
      </c>
      <c r="I62" s="277">
        <f t="shared" si="23"/>
        <v>60000</v>
      </c>
      <c r="J62" s="277">
        <f t="shared" si="23"/>
        <v>60000</v>
      </c>
      <c r="K62" s="277">
        <f t="shared" si="23"/>
        <v>60000</v>
      </c>
      <c r="L62" s="277">
        <f t="shared" si="23"/>
        <v>60000</v>
      </c>
      <c r="M62" s="277">
        <f t="shared" si="23"/>
        <v>60000</v>
      </c>
      <c r="N62" s="277">
        <f t="shared" si="23"/>
        <v>60000</v>
      </c>
      <c r="O62" s="277">
        <f t="shared" si="23"/>
        <v>60000</v>
      </c>
      <c r="P62" s="277">
        <f t="shared" si="23"/>
        <v>60000</v>
      </c>
      <c r="Q62" s="277">
        <f t="shared" si="23"/>
        <v>60000</v>
      </c>
      <c r="R62" s="277">
        <f t="shared" si="23"/>
        <v>60000</v>
      </c>
      <c r="S62" s="277">
        <f t="shared" si="23"/>
        <v>60000</v>
      </c>
      <c r="T62" s="277">
        <f t="shared" si="23"/>
        <v>60000</v>
      </c>
      <c r="U62" s="277">
        <f t="shared" si="23"/>
        <v>60000</v>
      </c>
      <c r="V62" s="277">
        <f t="shared" si="23"/>
        <v>60000</v>
      </c>
      <c r="W62" s="277">
        <f t="shared" si="23"/>
        <v>60000</v>
      </c>
      <c r="X62" s="277">
        <f t="shared" si="23"/>
        <v>60000</v>
      </c>
      <c r="Y62" s="277">
        <f t="shared" si="23"/>
        <v>60000</v>
      </c>
      <c r="Z62" s="277">
        <f t="shared" si="23"/>
        <v>60000</v>
      </c>
      <c r="AA62" s="277">
        <f t="shared" si="23"/>
        <v>60000</v>
      </c>
      <c r="AB62" s="277">
        <f t="shared" si="23"/>
        <v>60000</v>
      </c>
      <c r="AC62" s="277">
        <f t="shared" si="23"/>
        <v>60000</v>
      </c>
      <c r="AD62" s="277">
        <f t="shared" si="23"/>
        <v>60000</v>
      </c>
      <c r="AE62" s="277">
        <f t="shared" si="23"/>
        <v>60000</v>
      </c>
      <c r="AF62" s="277">
        <f t="shared" ref="AF62:BB62" si="24">AF63+AF64</f>
        <v>60000</v>
      </c>
      <c r="AG62" s="277">
        <f t="shared" si="24"/>
        <v>60000</v>
      </c>
      <c r="AH62" s="277">
        <f t="shared" si="24"/>
        <v>60000</v>
      </c>
      <c r="AI62" s="277">
        <f t="shared" si="24"/>
        <v>60000</v>
      </c>
      <c r="AJ62" s="277">
        <f t="shared" si="24"/>
        <v>60000</v>
      </c>
      <c r="AK62" s="277">
        <f t="shared" si="24"/>
        <v>60000</v>
      </c>
      <c r="AL62" s="277">
        <f t="shared" si="24"/>
        <v>60000</v>
      </c>
      <c r="AM62" s="277">
        <f t="shared" si="24"/>
        <v>60000</v>
      </c>
      <c r="AN62" s="277">
        <f t="shared" si="24"/>
        <v>60000</v>
      </c>
      <c r="AO62" s="277">
        <f t="shared" si="24"/>
        <v>60000</v>
      </c>
      <c r="AP62" s="277">
        <f t="shared" si="24"/>
        <v>60000</v>
      </c>
      <c r="AQ62" s="277">
        <f t="shared" si="24"/>
        <v>60000</v>
      </c>
      <c r="AR62" s="277">
        <f t="shared" si="24"/>
        <v>60000</v>
      </c>
      <c r="AS62" s="277">
        <f t="shared" si="24"/>
        <v>60000</v>
      </c>
      <c r="AT62" s="277">
        <f t="shared" si="24"/>
        <v>60000</v>
      </c>
      <c r="AU62" s="277">
        <f t="shared" si="24"/>
        <v>60000</v>
      </c>
      <c r="AV62" s="277">
        <f t="shared" si="24"/>
        <v>60000</v>
      </c>
      <c r="AW62" s="277">
        <f t="shared" si="24"/>
        <v>60000</v>
      </c>
      <c r="AX62" s="277">
        <f t="shared" si="24"/>
        <v>60000</v>
      </c>
      <c r="AY62" s="277">
        <f t="shared" si="24"/>
        <v>60000</v>
      </c>
      <c r="AZ62" s="277">
        <f t="shared" si="24"/>
        <v>60000</v>
      </c>
      <c r="BA62" s="277">
        <f t="shared" si="24"/>
        <v>60000</v>
      </c>
      <c r="BB62" s="277">
        <f t="shared" si="24"/>
        <v>60000</v>
      </c>
      <c r="BC62" s="557">
        <f t="shared" si="23"/>
        <v>60000</v>
      </c>
    </row>
    <row r="63" spans="1:55" s="233" customFormat="1" ht="12" customHeight="1" x14ac:dyDescent="0.2">
      <c r="A63" s="71"/>
      <c r="B63" s="165" t="str">
        <f>'(0) Assumptions Inflows'!B13</f>
        <v>Cash</v>
      </c>
      <c r="C63" s="544"/>
      <c r="D63" s="231">
        <f t="shared" si="22"/>
        <v>1000000</v>
      </c>
      <c r="E63" s="71"/>
      <c r="F63" s="239">
        <v>20000</v>
      </c>
      <c r="G63" s="239">
        <v>20000</v>
      </c>
      <c r="H63" s="239">
        <v>20000</v>
      </c>
      <c r="I63" s="239">
        <v>20000</v>
      </c>
      <c r="J63" s="239">
        <v>20000</v>
      </c>
      <c r="K63" s="239">
        <v>20000</v>
      </c>
      <c r="L63" s="239">
        <v>20000</v>
      </c>
      <c r="M63" s="239">
        <v>20000</v>
      </c>
      <c r="N63" s="239">
        <v>20000</v>
      </c>
      <c r="O63" s="239">
        <v>20000</v>
      </c>
      <c r="P63" s="239">
        <v>20000</v>
      </c>
      <c r="Q63" s="239">
        <v>20000</v>
      </c>
      <c r="R63" s="239">
        <v>20000</v>
      </c>
      <c r="S63" s="239">
        <v>20000</v>
      </c>
      <c r="T63" s="239">
        <v>20000</v>
      </c>
      <c r="U63" s="239">
        <v>20000</v>
      </c>
      <c r="V63" s="239">
        <v>20000</v>
      </c>
      <c r="W63" s="239">
        <v>20000</v>
      </c>
      <c r="X63" s="239">
        <v>20000</v>
      </c>
      <c r="Y63" s="239">
        <v>20000</v>
      </c>
      <c r="Z63" s="239">
        <v>20000</v>
      </c>
      <c r="AA63" s="239">
        <v>20000</v>
      </c>
      <c r="AB63" s="239">
        <v>20000</v>
      </c>
      <c r="AC63" s="239">
        <v>20000</v>
      </c>
      <c r="AD63" s="239">
        <v>20000</v>
      </c>
      <c r="AE63" s="239">
        <v>20000</v>
      </c>
      <c r="AF63" s="239">
        <v>20000</v>
      </c>
      <c r="AG63" s="239">
        <v>20000</v>
      </c>
      <c r="AH63" s="239">
        <v>20000</v>
      </c>
      <c r="AI63" s="239">
        <v>20000</v>
      </c>
      <c r="AJ63" s="239">
        <v>20000</v>
      </c>
      <c r="AK63" s="239">
        <v>20000</v>
      </c>
      <c r="AL63" s="239">
        <v>20000</v>
      </c>
      <c r="AM63" s="239">
        <v>20000</v>
      </c>
      <c r="AN63" s="239">
        <v>20000</v>
      </c>
      <c r="AO63" s="239">
        <v>20000</v>
      </c>
      <c r="AP63" s="239">
        <v>20000</v>
      </c>
      <c r="AQ63" s="239">
        <v>20000</v>
      </c>
      <c r="AR63" s="239">
        <v>20000</v>
      </c>
      <c r="AS63" s="239">
        <v>20000</v>
      </c>
      <c r="AT63" s="239">
        <v>20000</v>
      </c>
      <c r="AU63" s="239">
        <v>20000</v>
      </c>
      <c r="AV63" s="239">
        <v>20000</v>
      </c>
      <c r="AW63" s="239">
        <v>20000</v>
      </c>
      <c r="AX63" s="239">
        <v>20000</v>
      </c>
      <c r="AY63" s="239">
        <v>20000</v>
      </c>
      <c r="AZ63" s="239">
        <v>20000</v>
      </c>
      <c r="BA63" s="239">
        <v>20000</v>
      </c>
      <c r="BB63" s="239">
        <v>20000</v>
      </c>
      <c r="BC63" s="533">
        <v>20000</v>
      </c>
    </row>
    <row r="64" spans="1:55" s="233" customFormat="1" ht="12" customHeight="1" x14ac:dyDescent="0.2">
      <c r="A64" s="71"/>
      <c r="B64" s="166" t="str">
        <f>'(0) Assumptions Inflows'!B14</f>
        <v>Liquid securities and bank loans</v>
      </c>
      <c r="C64" s="543"/>
      <c r="D64" s="231">
        <f t="shared" si="22"/>
        <v>2000000</v>
      </c>
      <c r="E64" s="71"/>
      <c r="F64" s="273">
        <f>SUM(F65:F68)</f>
        <v>40000</v>
      </c>
      <c r="G64" s="273">
        <f t="shared" ref="G64:BC64" si="25">SUM(G65:G68)</f>
        <v>40000</v>
      </c>
      <c r="H64" s="273">
        <f t="shared" si="25"/>
        <v>40000</v>
      </c>
      <c r="I64" s="273">
        <f t="shared" si="25"/>
        <v>40000</v>
      </c>
      <c r="J64" s="273">
        <f t="shared" si="25"/>
        <v>40000</v>
      </c>
      <c r="K64" s="273">
        <f t="shared" si="25"/>
        <v>40000</v>
      </c>
      <c r="L64" s="273">
        <f t="shared" si="25"/>
        <v>40000</v>
      </c>
      <c r="M64" s="273">
        <f t="shared" si="25"/>
        <v>40000</v>
      </c>
      <c r="N64" s="273">
        <f t="shared" si="25"/>
        <v>40000</v>
      </c>
      <c r="O64" s="273">
        <f t="shared" si="25"/>
        <v>40000</v>
      </c>
      <c r="P64" s="273">
        <f t="shared" si="25"/>
        <v>40000</v>
      </c>
      <c r="Q64" s="273">
        <f t="shared" si="25"/>
        <v>40000</v>
      </c>
      <c r="R64" s="273">
        <f t="shared" si="25"/>
        <v>40000</v>
      </c>
      <c r="S64" s="273">
        <f t="shared" si="25"/>
        <v>40000</v>
      </c>
      <c r="T64" s="273">
        <f t="shared" si="25"/>
        <v>40000</v>
      </c>
      <c r="U64" s="273">
        <f t="shared" si="25"/>
        <v>40000</v>
      </c>
      <c r="V64" s="273">
        <f t="shared" si="25"/>
        <v>40000</v>
      </c>
      <c r="W64" s="273">
        <f t="shared" si="25"/>
        <v>40000</v>
      </c>
      <c r="X64" s="273">
        <f t="shared" si="25"/>
        <v>40000</v>
      </c>
      <c r="Y64" s="273">
        <f t="shared" si="25"/>
        <v>40000</v>
      </c>
      <c r="Z64" s="273">
        <f t="shared" si="25"/>
        <v>40000</v>
      </c>
      <c r="AA64" s="273">
        <f t="shared" si="25"/>
        <v>40000</v>
      </c>
      <c r="AB64" s="273">
        <f t="shared" si="25"/>
        <v>40000</v>
      </c>
      <c r="AC64" s="273">
        <f t="shared" si="25"/>
        <v>40000</v>
      </c>
      <c r="AD64" s="273">
        <f t="shared" si="25"/>
        <v>40000</v>
      </c>
      <c r="AE64" s="273">
        <f t="shared" si="25"/>
        <v>40000</v>
      </c>
      <c r="AF64" s="273">
        <f t="shared" ref="AF64:BB64" si="26">SUM(AF65:AF68)</f>
        <v>40000</v>
      </c>
      <c r="AG64" s="273">
        <f t="shared" si="26"/>
        <v>40000</v>
      </c>
      <c r="AH64" s="273">
        <f t="shared" si="26"/>
        <v>40000</v>
      </c>
      <c r="AI64" s="273">
        <f t="shared" si="26"/>
        <v>40000</v>
      </c>
      <c r="AJ64" s="273">
        <f t="shared" si="26"/>
        <v>40000</v>
      </c>
      <c r="AK64" s="273">
        <f t="shared" si="26"/>
        <v>40000</v>
      </c>
      <c r="AL64" s="273">
        <f t="shared" si="26"/>
        <v>40000</v>
      </c>
      <c r="AM64" s="273">
        <f t="shared" si="26"/>
        <v>40000</v>
      </c>
      <c r="AN64" s="273">
        <f t="shared" si="26"/>
        <v>40000</v>
      </c>
      <c r="AO64" s="273">
        <f t="shared" si="26"/>
        <v>40000</v>
      </c>
      <c r="AP64" s="273">
        <f t="shared" si="26"/>
        <v>40000</v>
      </c>
      <c r="AQ64" s="273">
        <f t="shared" si="26"/>
        <v>40000</v>
      </c>
      <c r="AR64" s="273">
        <f t="shared" si="26"/>
        <v>40000</v>
      </c>
      <c r="AS64" s="273">
        <f t="shared" si="26"/>
        <v>40000</v>
      </c>
      <c r="AT64" s="273">
        <f t="shared" si="26"/>
        <v>40000</v>
      </c>
      <c r="AU64" s="273">
        <f t="shared" si="26"/>
        <v>40000</v>
      </c>
      <c r="AV64" s="273">
        <f t="shared" si="26"/>
        <v>40000</v>
      </c>
      <c r="AW64" s="273">
        <f t="shared" si="26"/>
        <v>40000</v>
      </c>
      <c r="AX64" s="273">
        <f t="shared" si="26"/>
        <v>40000</v>
      </c>
      <c r="AY64" s="273">
        <f t="shared" si="26"/>
        <v>40000</v>
      </c>
      <c r="AZ64" s="273">
        <f t="shared" si="26"/>
        <v>40000</v>
      </c>
      <c r="BA64" s="273">
        <f t="shared" si="26"/>
        <v>40000</v>
      </c>
      <c r="BB64" s="273">
        <f t="shared" si="26"/>
        <v>40000</v>
      </c>
      <c r="BC64" s="366">
        <f t="shared" si="25"/>
        <v>40000</v>
      </c>
    </row>
    <row r="65" spans="1:55" s="233" customFormat="1" ht="12" customHeight="1" x14ac:dyDescent="0.2">
      <c r="A65" s="71"/>
      <c r="B65" s="168" t="str">
        <f>'(0) Assumptions Inflows'!B15</f>
        <v>Securities and bank loans eligible for collateralized borrowing from relevant central banks</v>
      </c>
      <c r="C65" s="544"/>
      <c r="D65" s="231">
        <f t="shared" si="22"/>
        <v>500000</v>
      </c>
      <c r="E65" s="71"/>
      <c r="F65" s="239">
        <v>10000</v>
      </c>
      <c r="G65" s="239">
        <v>10000</v>
      </c>
      <c r="H65" s="239">
        <v>10000</v>
      </c>
      <c r="I65" s="239">
        <v>10000</v>
      </c>
      <c r="J65" s="239">
        <v>10000</v>
      </c>
      <c r="K65" s="239">
        <v>10000</v>
      </c>
      <c r="L65" s="239">
        <v>10000</v>
      </c>
      <c r="M65" s="239">
        <v>10000</v>
      </c>
      <c r="N65" s="239">
        <v>10000</v>
      </c>
      <c r="O65" s="239">
        <v>10000</v>
      </c>
      <c r="P65" s="239">
        <v>10000</v>
      </c>
      <c r="Q65" s="239">
        <v>10000</v>
      </c>
      <c r="R65" s="239">
        <v>10000</v>
      </c>
      <c r="S65" s="239">
        <v>10000</v>
      </c>
      <c r="T65" s="239">
        <v>10000</v>
      </c>
      <c r="U65" s="239">
        <v>10000</v>
      </c>
      <c r="V65" s="239">
        <v>10000</v>
      </c>
      <c r="W65" s="239">
        <v>10000</v>
      </c>
      <c r="X65" s="239">
        <v>10000</v>
      </c>
      <c r="Y65" s="239">
        <v>10000</v>
      </c>
      <c r="Z65" s="239">
        <v>10000</v>
      </c>
      <c r="AA65" s="239">
        <v>10000</v>
      </c>
      <c r="AB65" s="239">
        <v>10000</v>
      </c>
      <c r="AC65" s="239">
        <v>10000</v>
      </c>
      <c r="AD65" s="239">
        <v>10000</v>
      </c>
      <c r="AE65" s="239">
        <v>10000</v>
      </c>
      <c r="AF65" s="239">
        <v>10000</v>
      </c>
      <c r="AG65" s="239">
        <v>10000</v>
      </c>
      <c r="AH65" s="239">
        <v>10000</v>
      </c>
      <c r="AI65" s="239">
        <v>10000</v>
      </c>
      <c r="AJ65" s="239">
        <v>10000</v>
      </c>
      <c r="AK65" s="239">
        <v>10000</v>
      </c>
      <c r="AL65" s="239">
        <v>10000</v>
      </c>
      <c r="AM65" s="239">
        <v>10000</v>
      </c>
      <c r="AN65" s="239">
        <v>10000</v>
      </c>
      <c r="AO65" s="239">
        <v>10000</v>
      </c>
      <c r="AP65" s="239">
        <v>10000</v>
      </c>
      <c r="AQ65" s="239">
        <v>10000</v>
      </c>
      <c r="AR65" s="239">
        <v>10000</v>
      </c>
      <c r="AS65" s="239">
        <v>10000</v>
      </c>
      <c r="AT65" s="239">
        <v>10000</v>
      </c>
      <c r="AU65" s="239">
        <v>10000</v>
      </c>
      <c r="AV65" s="239">
        <v>10000</v>
      </c>
      <c r="AW65" s="239">
        <v>10000</v>
      </c>
      <c r="AX65" s="239">
        <v>10000</v>
      </c>
      <c r="AY65" s="239">
        <v>10000</v>
      </c>
      <c r="AZ65" s="239">
        <v>10000</v>
      </c>
      <c r="BA65" s="239">
        <v>10000</v>
      </c>
      <c r="BB65" s="239">
        <v>10000</v>
      </c>
      <c r="BC65" s="533">
        <v>10000</v>
      </c>
    </row>
    <row r="66" spans="1:55" s="233" customFormat="1" ht="12" customHeight="1" x14ac:dyDescent="0.2">
      <c r="A66" s="71"/>
      <c r="B66" s="168" t="str">
        <f>'(0) Assumptions Inflows'!B16</f>
        <v>Securities and loans that can be mobilized for secured funding (e.g., repo)</v>
      </c>
      <c r="C66" s="544"/>
      <c r="D66" s="231">
        <f t="shared" si="22"/>
        <v>500000</v>
      </c>
      <c r="E66" s="71"/>
      <c r="F66" s="239">
        <v>10000</v>
      </c>
      <c r="G66" s="239">
        <v>10000</v>
      </c>
      <c r="H66" s="239">
        <v>10000</v>
      </c>
      <c r="I66" s="239">
        <v>10000</v>
      </c>
      <c r="J66" s="239">
        <v>10000</v>
      </c>
      <c r="K66" s="239">
        <v>10000</v>
      </c>
      <c r="L66" s="239">
        <v>10000</v>
      </c>
      <c r="M66" s="239">
        <v>10000</v>
      </c>
      <c r="N66" s="239">
        <v>10000</v>
      </c>
      <c r="O66" s="239">
        <v>10000</v>
      </c>
      <c r="P66" s="239">
        <v>10000</v>
      </c>
      <c r="Q66" s="239">
        <v>10000</v>
      </c>
      <c r="R66" s="239">
        <v>10000</v>
      </c>
      <c r="S66" s="239">
        <v>10000</v>
      </c>
      <c r="T66" s="239">
        <v>10000</v>
      </c>
      <c r="U66" s="239">
        <v>10000</v>
      </c>
      <c r="V66" s="239">
        <v>10000</v>
      </c>
      <c r="W66" s="239">
        <v>10000</v>
      </c>
      <c r="X66" s="239">
        <v>10000</v>
      </c>
      <c r="Y66" s="239">
        <v>10000</v>
      </c>
      <c r="Z66" s="239">
        <v>10000</v>
      </c>
      <c r="AA66" s="239">
        <v>10000</v>
      </c>
      <c r="AB66" s="239">
        <v>10000</v>
      </c>
      <c r="AC66" s="239">
        <v>10000</v>
      </c>
      <c r="AD66" s="239">
        <v>10000</v>
      </c>
      <c r="AE66" s="239">
        <v>10000</v>
      </c>
      <c r="AF66" s="239">
        <v>10000</v>
      </c>
      <c r="AG66" s="239">
        <v>10000</v>
      </c>
      <c r="AH66" s="239">
        <v>10000</v>
      </c>
      <c r="AI66" s="239">
        <v>10000</v>
      </c>
      <c r="AJ66" s="239">
        <v>10000</v>
      </c>
      <c r="AK66" s="239">
        <v>10000</v>
      </c>
      <c r="AL66" s="239">
        <v>10000</v>
      </c>
      <c r="AM66" s="239">
        <v>10000</v>
      </c>
      <c r="AN66" s="239">
        <v>10000</v>
      </c>
      <c r="AO66" s="239">
        <v>10000</v>
      </c>
      <c r="AP66" s="239">
        <v>10000</v>
      </c>
      <c r="AQ66" s="239">
        <v>10000</v>
      </c>
      <c r="AR66" s="239">
        <v>10000</v>
      </c>
      <c r="AS66" s="239">
        <v>10000</v>
      </c>
      <c r="AT66" s="239">
        <v>10000</v>
      </c>
      <c r="AU66" s="239">
        <v>10000</v>
      </c>
      <c r="AV66" s="239">
        <v>10000</v>
      </c>
      <c r="AW66" s="239">
        <v>10000</v>
      </c>
      <c r="AX66" s="239">
        <v>10000</v>
      </c>
      <c r="AY66" s="239">
        <v>10000</v>
      </c>
      <c r="AZ66" s="239">
        <v>10000</v>
      </c>
      <c r="BA66" s="239">
        <v>10000</v>
      </c>
      <c r="BB66" s="239">
        <v>10000</v>
      </c>
      <c r="BC66" s="533">
        <v>10000</v>
      </c>
    </row>
    <row r="67" spans="1:55" s="233" customFormat="1" ht="12" customHeight="1" x14ac:dyDescent="0.2">
      <c r="A67" s="71"/>
      <c r="B67" s="167" t="str">
        <f>'(0) Assumptions Inflows'!B17</f>
        <v>Marketable securities</v>
      </c>
      <c r="C67" s="544"/>
      <c r="D67" s="231">
        <f t="shared" si="22"/>
        <v>500000</v>
      </c>
      <c r="E67" s="71"/>
      <c r="F67" s="239">
        <v>10000</v>
      </c>
      <c r="G67" s="239">
        <v>10000</v>
      </c>
      <c r="H67" s="239">
        <v>10000</v>
      </c>
      <c r="I67" s="239">
        <v>10000</v>
      </c>
      <c r="J67" s="239">
        <v>10000</v>
      </c>
      <c r="K67" s="239">
        <v>10000</v>
      </c>
      <c r="L67" s="239">
        <v>10000</v>
      </c>
      <c r="M67" s="239">
        <v>10000</v>
      </c>
      <c r="N67" s="239">
        <v>10000</v>
      </c>
      <c r="O67" s="239">
        <v>10000</v>
      </c>
      <c r="P67" s="239">
        <v>10000</v>
      </c>
      <c r="Q67" s="239">
        <v>10000</v>
      </c>
      <c r="R67" s="239">
        <v>10000</v>
      </c>
      <c r="S67" s="239">
        <v>10000</v>
      </c>
      <c r="T67" s="239">
        <v>10000</v>
      </c>
      <c r="U67" s="239">
        <v>10000</v>
      </c>
      <c r="V67" s="239">
        <v>10000</v>
      </c>
      <c r="W67" s="239">
        <v>10000</v>
      </c>
      <c r="X67" s="239">
        <v>10000</v>
      </c>
      <c r="Y67" s="239">
        <v>10000</v>
      </c>
      <c r="Z67" s="239">
        <v>10000</v>
      </c>
      <c r="AA67" s="239">
        <v>10000</v>
      </c>
      <c r="AB67" s="239">
        <v>10000</v>
      </c>
      <c r="AC67" s="239">
        <v>10000</v>
      </c>
      <c r="AD67" s="239">
        <v>10000</v>
      </c>
      <c r="AE67" s="239">
        <v>10000</v>
      </c>
      <c r="AF67" s="239">
        <v>10000</v>
      </c>
      <c r="AG67" s="239">
        <v>10000</v>
      </c>
      <c r="AH67" s="239">
        <v>10000</v>
      </c>
      <c r="AI67" s="239">
        <v>10000</v>
      </c>
      <c r="AJ67" s="239">
        <v>10000</v>
      </c>
      <c r="AK67" s="239">
        <v>10000</v>
      </c>
      <c r="AL67" s="239">
        <v>10000</v>
      </c>
      <c r="AM67" s="239">
        <v>10000</v>
      </c>
      <c r="AN67" s="239">
        <v>10000</v>
      </c>
      <c r="AO67" s="239">
        <v>10000</v>
      </c>
      <c r="AP67" s="239">
        <v>10000</v>
      </c>
      <c r="AQ67" s="239">
        <v>10000</v>
      </c>
      <c r="AR67" s="239">
        <v>10000</v>
      </c>
      <c r="AS67" s="239">
        <v>10000</v>
      </c>
      <c r="AT67" s="239">
        <v>10000</v>
      </c>
      <c r="AU67" s="239">
        <v>10000</v>
      </c>
      <c r="AV67" s="239">
        <v>10000</v>
      </c>
      <c r="AW67" s="239">
        <v>10000</v>
      </c>
      <c r="AX67" s="239">
        <v>10000</v>
      </c>
      <c r="AY67" s="239">
        <v>10000</v>
      </c>
      <c r="AZ67" s="239">
        <v>10000</v>
      </c>
      <c r="BA67" s="239">
        <v>10000</v>
      </c>
      <c r="BB67" s="239">
        <v>10000</v>
      </c>
      <c r="BC67" s="533">
        <v>10000</v>
      </c>
    </row>
    <row r="68" spans="1:55" s="233" customFormat="1" ht="12" customHeight="1" x14ac:dyDescent="0.2">
      <c r="A68" s="71"/>
      <c r="B68" s="167" t="str">
        <f>'(0) Assumptions Inflows'!B18</f>
        <v>Potentially re-usable securities received as collateral</v>
      </c>
      <c r="C68" s="544"/>
      <c r="D68" s="246">
        <f t="shared" si="22"/>
        <v>500000</v>
      </c>
      <c r="E68" s="71"/>
      <c r="F68" s="239">
        <v>10000</v>
      </c>
      <c r="G68" s="239">
        <v>10000</v>
      </c>
      <c r="H68" s="239">
        <v>10000</v>
      </c>
      <c r="I68" s="239">
        <v>10000</v>
      </c>
      <c r="J68" s="239">
        <v>10000</v>
      </c>
      <c r="K68" s="239">
        <v>10000</v>
      </c>
      <c r="L68" s="239">
        <v>10000</v>
      </c>
      <c r="M68" s="239">
        <v>10000</v>
      </c>
      <c r="N68" s="239">
        <v>10000</v>
      </c>
      <c r="O68" s="239">
        <v>10000</v>
      </c>
      <c r="P68" s="239">
        <v>10000</v>
      </c>
      <c r="Q68" s="239">
        <v>10000</v>
      </c>
      <c r="R68" s="239">
        <v>10000</v>
      </c>
      <c r="S68" s="239">
        <v>10000</v>
      </c>
      <c r="T68" s="239">
        <v>10000</v>
      </c>
      <c r="U68" s="239">
        <v>10000</v>
      </c>
      <c r="V68" s="239">
        <v>10000</v>
      </c>
      <c r="W68" s="239">
        <v>10000</v>
      </c>
      <c r="X68" s="239">
        <v>10000</v>
      </c>
      <c r="Y68" s="239">
        <v>10000</v>
      </c>
      <c r="Z68" s="239">
        <v>10000</v>
      </c>
      <c r="AA68" s="239">
        <v>10000</v>
      </c>
      <c r="AB68" s="239">
        <v>10000</v>
      </c>
      <c r="AC68" s="239">
        <v>10000</v>
      </c>
      <c r="AD68" s="239">
        <v>10000</v>
      </c>
      <c r="AE68" s="239">
        <v>10000</v>
      </c>
      <c r="AF68" s="239">
        <v>10000</v>
      </c>
      <c r="AG68" s="239">
        <v>10000</v>
      </c>
      <c r="AH68" s="239">
        <v>10000</v>
      </c>
      <c r="AI68" s="239">
        <v>10000</v>
      </c>
      <c r="AJ68" s="239">
        <v>10000</v>
      </c>
      <c r="AK68" s="239">
        <v>10000</v>
      </c>
      <c r="AL68" s="239">
        <v>10000</v>
      </c>
      <c r="AM68" s="239">
        <v>10000</v>
      </c>
      <c r="AN68" s="239">
        <v>10000</v>
      </c>
      <c r="AO68" s="239">
        <v>10000</v>
      </c>
      <c r="AP68" s="239">
        <v>10000</v>
      </c>
      <c r="AQ68" s="239">
        <v>10000</v>
      </c>
      <c r="AR68" s="239">
        <v>10000</v>
      </c>
      <c r="AS68" s="239">
        <v>10000</v>
      </c>
      <c r="AT68" s="239">
        <v>10000</v>
      </c>
      <c r="AU68" s="239">
        <v>10000</v>
      </c>
      <c r="AV68" s="239">
        <v>10000</v>
      </c>
      <c r="AW68" s="239">
        <v>10000</v>
      </c>
      <c r="AX68" s="239">
        <v>10000</v>
      </c>
      <c r="AY68" s="239">
        <v>10000</v>
      </c>
      <c r="AZ68" s="239">
        <v>10000</v>
      </c>
      <c r="BA68" s="239">
        <v>10000</v>
      </c>
      <c r="BB68" s="239">
        <v>10000</v>
      </c>
      <c r="BC68" s="533">
        <v>10000</v>
      </c>
    </row>
    <row r="69" spans="1:55" ht="12" customHeight="1" x14ac:dyDescent="0.2">
      <c r="A69" s="13"/>
      <c r="B69" s="186"/>
      <c r="C69" s="543"/>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543"/>
      <c r="D70" s="105">
        <f t="shared" ref="D70:D76" si="27">SUM(F70:BC70)</f>
        <v>3000000</v>
      </c>
      <c r="E70" s="13"/>
      <c r="F70" s="277">
        <f>F71+F72</f>
        <v>60000</v>
      </c>
      <c r="G70" s="277">
        <f t="shared" ref="G70:BC70" si="28">G71+G72</f>
        <v>60000</v>
      </c>
      <c r="H70" s="277">
        <f t="shared" si="28"/>
        <v>60000</v>
      </c>
      <c r="I70" s="277">
        <f t="shared" si="28"/>
        <v>60000</v>
      </c>
      <c r="J70" s="277">
        <f t="shared" si="28"/>
        <v>60000</v>
      </c>
      <c r="K70" s="277">
        <f t="shared" si="28"/>
        <v>60000</v>
      </c>
      <c r="L70" s="277">
        <f t="shared" si="28"/>
        <v>60000</v>
      </c>
      <c r="M70" s="277">
        <f t="shared" si="28"/>
        <v>60000</v>
      </c>
      <c r="N70" s="277">
        <f t="shared" si="28"/>
        <v>60000</v>
      </c>
      <c r="O70" s="277">
        <f t="shared" si="28"/>
        <v>60000</v>
      </c>
      <c r="P70" s="277">
        <f t="shared" si="28"/>
        <v>60000</v>
      </c>
      <c r="Q70" s="277">
        <f t="shared" si="28"/>
        <v>60000</v>
      </c>
      <c r="R70" s="277">
        <f t="shared" si="28"/>
        <v>60000</v>
      </c>
      <c r="S70" s="277">
        <f t="shared" si="28"/>
        <v>60000</v>
      </c>
      <c r="T70" s="277">
        <f t="shared" si="28"/>
        <v>60000</v>
      </c>
      <c r="U70" s="277">
        <f t="shared" si="28"/>
        <v>60000</v>
      </c>
      <c r="V70" s="277">
        <f t="shared" si="28"/>
        <v>60000</v>
      </c>
      <c r="W70" s="277">
        <f t="shared" si="28"/>
        <v>60000</v>
      </c>
      <c r="X70" s="277">
        <f t="shared" si="28"/>
        <v>60000</v>
      </c>
      <c r="Y70" s="277">
        <f t="shared" si="28"/>
        <v>60000</v>
      </c>
      <c r="Z70" s="277">
        <f t="shared" si="28"/>
        <v>60000</v>
      </c>
      <c r="AA70" s="277">
        <f t="shared" si="28"/>
        <v>60000</v>
      </c>
      <c r="AB70" s="277">
        <f t="shared" si="28"/>
        <v>60000</v>
      </c>
      <c r="AC70" s="277">
        <f t="shared" si="28"/>
        <v>60000</v>
      </c>
      <c r="AD70" s="277">
        <f t="shared" si="28"/>
        <v>60000</v>
      </c>
      <c r="AE70" s="277">
        <f t="shared" si="28"/>
        <v>60000</v>
      </c>
      <c r="AF70" s="277">
        <f t="shared" ref="AF70:BB70" si="29">AF71+AF72</f>
        <v>60000</v>
      </c>
      <c r="AG70" s="277">
        <f t="shared" si="29"/>
        <v>60000</v>
      </c>
      <c r="AH70" s="277">
        <f t="shared" si="29"/>
        <v>60000</v>
      </c>
      <c r="AI70" s="277">
        <f t="shared" si="29"/>
        <v>60000</v>
      </c>
      <c r="AJ70" s="277">
        <f t="shared" si="29"/>
        <v>60000</v>
      </c>
      <c r="AK70" s="277">
        <f t="shared" si="29"/>
        <v>60000</v>
      </c>
      <c r="AL70" s="277">
        <f t="shared" si="29"/>
        <v>60000</v>
      </c>
      <c r="AM70" s="277">
        <f t="shared" si="29"/>
        <v>60000</v>
      </c>
      <c r="AN70" s="277">
        <f t="shared" si="29"/>
        <v>60000</v>
      </c>
      <c r="AO70" s="277">
        <f t="shared" si="29"/>
        <v>60000</v>
      </c>
      <c r="AP70" s="277">
        <f t="shared" si="29"/>
        <v>60000</v>
      </c>
      <c r="AQ70" s="277">
        <f t="shared" si="29"/>
        <v>60000</v>
      </c>
      <c r="AR70" s="277">
        <f t="shared" si="29"/>
        <v>60000</v>
      </c>
      <c r="AS70" s="277">
        <f t="shared" si="29"/>
        <v>60000</v>
      </c>
      <c r="AT70" s="277">
        <f t="shared" si="29"/>
        <v>60000</v>
      </c>
      <c r="AU70" s="277">
        <f t="shared" si="29"/>
        <v>60000</v>
      </c>
      <c r="AV70" s="277">
        <f t="shared" si="29"/>
        <v>60000</v>
      </c>
      <c r="AW70" s="277">
        <f t="shared" si="29"/>
        <v>60000</v>
      </c>
      <c r="AX70" s="277">
        <f t="shared" si="29"/>
        <v>60000</v>
      </c>
      <c r="AY70" s="277">
        <f t="shared" si="29"/>
        <v>60000</v>
      </c>
      <c r="AZ70" s="277">
        <f t="shared" si="29"/>
        <v>60000</v>
      </c>
      <c r="BA70" s="277">
        <f t="shared" si="29"/>
        <v>60000</v>
      </c>
      <c r="BB70" s="277">
        <f t="shared" si="29"/>
        <v>60000</v>
      </c>
      <c r="BC70" s="557">
        <f t="shared" si="28"/>
        <v>60000</v>
      </c>
    </row>
    <row r="71" spans="1:55" s="233" customFormat="1" ht="12" customHeight="1" x14ac:dyDescent="0.2">
      <c r="A71" s="71"/>
      <c r="B71" s="165" t="str">
        <f>'(0) Assumptions Inflows'!B21</f>
        <v>Cash</v>
      </c>
      <c r="C71" s="544"/>
      <c r="D71" s="231">
        <f t="shared" si="27"/>
        <v>1000000</v>
      </c>
      <c r="E71" s="71"/>
      <c r="F71" s="239">
        <v>20000</v>
      </c>
      <c r="G71" s="239">
        <v>20000</v>
      </c>
      <c r="H71" s="239">
        <v>20000</v>
      </c>
      <c r="I71" s="239">
        <v>20000</v>
      </c>
      <c r="J71" s="239">
        <v>20000</v>
      </c>
      <c r="K71" s="239">
        <v>20000</v>
      </c>
      <c r="L71" s="239">
        <v>20000</v>
      </c>
      <c r="M71" s="239">
        <v>20000</v>
      </c>
      <c r="N71" s="239">
        <v>20000</v>
      </c>
      <c r="O71" s="239">
        <v>20000</v>
      </c>
      <c r="P71" s="239">
        <v>20000</v>
      </c>
      <c r="Q71" s="239">
        <v>20000</v>
      </c>
      <c r="R71" s="239">
        <v>20000</v>
      </c>
      <c r="S71" s="239">
        <v>20000</v>
      </c>
      <c r="T71" s="239">
        <v>20000</v>
      </c>
      <c r="U71" s="239">
        <v>20000</v>
      </c>
      <c r="V71" s="239">
        <v>20000</v>
      </c>
      <c r="W71" s="239">
        <v>20000</v>
      </c>
      <c r="X71" s="239">
        <v>20000</v>
      </c>
      <c r="Y71" s="239">
        <v>20000</v>
      </c>
      <c r="Z71" s="239">
        <v>20000</v>
      </c>
      <c r="AA71" s="239">
        <v>20000</v>
      </c>
      <c r="AB71" s="239">
        <v>20000</v>
      </c>
      <c r="AC71" s="239">
        <v>20000</v>
      </c>
      <c r="AD71" s="239">
        <v>20000</v>
      </c>
      <c r="AE71" s="239">
        <v>20000</v>
      </c>
      <c r="AF71" s="239">
        <v>20000</v>
      </c>
      <c r="AG71" s="239">
        <v>20000</v>
      </c>
      <c r="AH71" s="239">
        <v>20000</v>
      </c>
      <c r="AI71" s="239">
        <v>20000</v>
      </c>
      <c r="AJ71" s="239">
        <v>20000</v>
      </c>
      <c r="AK71" s="239">
        <v>20000</v>
      </c>
      <c r="AL71" s="239">
        <v>20000</v>
      </c>
      <c r="AM71" s="239">
        <v>20000</v>
      </c>
      <c r="AN71" s="239">
        <v>20000</v>
      </c>
      <c r="AO71" s="239">
        <v>20000</v>
      </c>
      <c r="AP71" s="239">
        <v>20000</v>
      </c>
      <c r="AQ71" s="239">
        <v>20000</v>
      </c>
      <c r="AR71" s="239">
        <v>20000</v>
      </c>
      <c r="AS71" s="239">
        <v>20000</v>
      </c>
      <c r="AT71" s="239">
        <v>20000</v>
      </c>
      <c r="AU71" s="239">
        <v>20000</v>
      </c>
      <c r="AV71" s="239">
        <v>20000</v>
      </c>
      <c r="AW71" s="239">
        <v>20000</v>
      </c>
      <c r="AX71" s="239">
        <v>20000</v>
      </c>
      <c r="AY71" s="239">
        <v>20000</v>
      </c>
      <c r="AZ71" s="239">
        <v>20000</v>
      </c>
      <c r="BA71" s="239">
        <v>20000</v>
      </c>
      <c r="BB71" s="239">
        <v>20000</v>
      </c>
      <c r="BC71" s="533">
        <v>20000</v>
      </c>
    </row>
    <row r="72" spans="1:55" s="233" customFormat="1" ht="12" customHeight="1" x14ac:dyDescent="0.2">
      <c r="A72" s="71"/>
      <c r="B72" s="166" t="str">
        <f>'(0) Assumptions Inflows'!B22</f>
        <v>Liquid securities and bank loans</v>
      </c>
      <c r="C72" s="543"/>
      <c r="D72" s="231">
        <f t="shared" si="27"/>
        <v>2000000</v>
      </c>
      <c r="E72" s="71"/>
      <c r="F72" s="273">
        <f>SUM(F73:F76)</f>
        <v>40000</v>
      </c>
      <c r="G72" s="273">
        <f t="shared" ref="G72:BC72" si="30">SUM(G73:G76)</f>
        <v>40000</v>
      </c>
      <c r="H72" s="273">
        <f t="shared" si="30"/>
        <v>40000</v>
      </c>
      <c r="I72" s="273">
        <f t="shared" si="30"/>
        <v>40000</v>
      </c>
      <c r="J72" s="273">
        <f t="shared" si="30"/>
        <v>40000</v>
      </c>
      <c r="K72" s="273">
        <f t="shared" si="30"/>
        <v>40000</v>
      </c>
      <c r="L72" s="273">
        <f t="shared" si="30"/>
        <v>40000</v>
      </c>
      <c r="M72" s="273">
        <f t="shared" si="30"/>
        <v>40000</v>
      </c>
      <c r="N72" s="273">
        <f t="shared" si="30"/>
        <v>40000</v>
      </c>
      <c r="O72" s="273">
        <f t="shared" si="30"/>
        <v>40000</v>
      </c>
      <c r="P72" s="273">
        <f t="shared" si="30"/>
        <v>40000</v>
      </c>
      <c r="Q72" s="273">
        <f t="shared" si="30"/>
        <v>40000</v>
      </c>
      <c r="R72" s="273">
        <f t="shared" si="30"/>
        <v>40000</v>
      </c>
      <c r="S72" s="273">
        <f t="shared" si="30"/>
        <v>40000</v>
      </c>
      <c r="T72" s="273">
        <f t="shared" si="30"/>
        <v>40000</v>
      </c>
      <c r="U72" s="273">
        <f t="shared" si="30"/>
        <v>40000</v>
      </c>
      <c r="V72" s="273">
        <f t="shared" si="30"/>
        <v>40000</v>
      </c>
      <c r="W72" s="273">
        <f t="shared" si="30"/>
        <v>40000</v>
      </c>
      <c r="X72" s="273">
        <f t="shared" si="30"/>
        <v>40000</v>
      </c>
      <c r="Y72" s="273">
        <f t="shared" si="30"/>
        <v>40000</v>
      </c>
      <c r="Z72" s="273">
        <f t="shared" si="30"/>
        <v>40000</v>
      </c>
      <c r="AA72" s="273">
        <f t="shared" si="30"/>
        <v>40000</v>
      </c>
      <c r="AB72" s="273">
        <f t="shared" si="30"/>
        <v>40000</v>
      </c>
      <c r="AC72" s="273">
        <f t="shared" si="30"/>
        <v>40000</v>
      </c>
      <c r="AD72" s="273">
        <f t="shared" si="30"/>
        <v>40000</v>
      </c>
      <c r="AE72" s="273">
        <f t="shared" si="30"/>
        <v>40000</v>
      </c>
      <c r="AF72" s="273">
        <f t="shared" ref="AF72:BB72" si="31">SUM(AF73:AF76)</f>
        <v>40000</v>
      </c>
      <c r="AG72" s="273">
        <f t="shared" si="31"/>
        <v>40000</v>
      </c>
      <c r="AH72" s="273">
        <f t="shared" si="31"/>
        <v>40000</v>
      </c>
      <c r="AI72" s="273">
        <f t="shared" si="31"/>
        <v>40000</v>
      </c>
      <c r="AJ72" s="273">
        <f t="shared" si="31"/>
        <v>40000</v>
      </c>
      <c r="AK72" s="273">
        <f t="shared" si="31"/>
        <v>40000</v>
      </c>
      <c r="AL72" s="273">
        <f t="shared" si="31"/>
        <v>40000</v>
      </c>
      <c r="AM72" s="273">
        <f t="shared" si="31"/>
        <v>40000</v>
      </c>
      <c r="AN72" s="273">
        <f t="shared" si="31"/>
        <v>40000</v>
      </c>
      <c r="AO72" s="273">
        <f t="shared" si="31"/>
        <v>40000</v>
      </c>
      <c r="AP72" s="273">
        <f t="shared" si="31"/>
        <v>40000</v>
      </c>
      <c r="AQ72" s="273">
        <f t="shared" si="31"/>
        <v>40000</v>
      </c>
      <c r="AR72" s="273">
        <f t="shared" si="31"/>
        <v>40000</v>
      </c>
      <c r="AS72" s="273">
        <f t="shared" si="31"/>
        <v>40000</v>
      </c>
      <c r="AT72" s="273">
        <f t="shared" si="31"/>
        <v>40000</v>
      </c>
      <c r="AU72" s="273">
        <f t="shared" si="31"/>
        <v>40000</v>
      </c>
      <c r="AV72" s="273">
        <f t="shared" si="31"/>
        <v>40000</v>
      </c>
      <c r="AW72" s="273">
        <f t="shared" si="31"/>
        <v>40000</v>
      </c>
      <c r="AX72" s="273">
        <f t="shared" si="31"/>
        <v>40000</v>
      </c>
      <c r="AY72" s="273">
        <f t="shared" si="31"/>
        <v>40000</v>
      </c>
      <c r="AZ72" s="273">
        <f t="shared" si="31"/>
        <v>40000</v>
      </c>
      <c r="BA72" s="273">
        <f t="shared" si="31"/>
        <v>40000</v>
      </c>
      <c r="BB72" s="273">
        <f t="shared" si="31"/>
        <v>40000</v>
      </c>
      <c r="BC72" s="366">
        <f t="shared" si="30"/>
        <v>40000</v>
      </c>
    </row>
    <row r="73" spans="1:55" s="233" customFormat="1" ht="12" customHeight="1" x14ac:dyDescent="0.2">
      <c r="A73" s="71"/>
      <c r="B73" s="168" t="str">
        <f>'(0) Assumptions Inflows'!B23</f>
        <v>Securities and bank loans eligible for collateralized borrowing from relevant central banks</v>
      </c>
      <c r="C73" s="544"/>
      <c r="D73" s="231">
        <f t="shared" si="27"/>
        <v>500000</v>
      </c>
      <c r="E73" s="71"/>
      <c r="F73" s="239">
        <v>10000</v>
      </c>
      <c r="G73" s="239">
        <v>10000</v>
      </c>
      <c r="H73" s="239">
        <v>10000</v>
      </c>
      <c r="I73" s="239">
        <v>10000</v>
      </c>
      <c r="J73" s="239">
        <v>10000</v>
      </c>
      <c r="K73" s="239">
        <v>10000</v>
      </c>
      <c r="L73" s="239">
        <v>10000</v>
      </c>
      <c r="M73" s="239">
        <v>10000</v>
      </c>
      <c r="N73" s="239">
        <v>10000</v>
      </c>
      <c r="O73" s="239">
        <v>10000</v>
      </c>
      <c r="P73" s="239">
        <v>10000</v>
      </c>
      <c r="Q73" s="239">
        <v>10000</v>
      </c>
      <c r="R73" s="239">
        <v>10000</v>
      </c>
      <c r="S73" s="239">
        <v>10000</v>
      </c>
      <c r="T73" s="239">
        <v>10000</v>
      </c>
      <c r="U73" s="239">
        <v>10000</v>
      </c>
      <c r="V73" s="239">
        <v>10000</v>
      </c>
      <c r="W73" s="239">
        <v>10000</v>
      </c>
      <c r="X73" s="239">
        <v>10000</v>
      </c>
      <c r="Y73" s="239">
        <v>10000</v>
      </c>
      <c r="Z73" s="239">
        <v>10000</v>
      </c>
      <c r="AA73" s="239">
        <v>10000</v>
      </c>
      <c r="AB73" s="239">
        <v>10000</v>
      </c>
      <c r="AC73" s="239">
        <v>10000</v>
      </c>
      <c r="AD73" s="239">
        <v>10000</v>
      </c>
      <c r="AE73" s="239">
        <v>10000</v>
      </c>
      <c r="AF73" s="239">
        <v>10000</v>
      </c>
      <c r="AG73" s="239">
        <v>10000</v>
      </c>
      <c r="AH73" s="239">
        <v>10000</v>
      </c>
      <c r="AI73" s="239">
        <v>10000</v>
      </c>
      <c r="AJ73" s="239">
        <v>10000</v>
      </c>
      <c r="AK73" s="239">
        <v>10000</v>
      </c>
      <c r="AL73" s="239">
        <v>10000</v>
      </c>
      <c r="AM73" s="239">
        <v>10000</v>
      </c>
      <c r="AN73" s="239">
        <v>10000</v>
      </c>
      <c r="AO73" s="239">
        <v>10000</v>
      </c>
      <c r="AP73" s="239">
        <v>10000</v>
      </c>
      <c r="AQ73" s="239">
        <v>10000</v>
      </c>
      <c r="AR73" s="239">
        <v>10000</v>
      </c>
      <c r="AS73" s="239">
        <v>10000</v>
      </c>
      <c r="AT73" s="239">
        <v>10000</v>
      </c>
      <c r="AU73" s="239">
        <v>10000</v>
      </c>
      <c r="AV73" s="239">
        <v>10000</v>
      </c>
      <c r="AW73" s="239">
        <v>10000</v>
      </c>
      <c r="AX73" s="239">
        <v>10000</v>
      </c>
      <c r="AY73" s="239">
        <v>10000</v>
      </c>
      <c r="AZ73" s="239">
        <v>10000</v>
      </c>
      <c r="BA73" s="239">
        <v>10000</v>
      </c>
      <c r="BB73" s="239">
        <v>10000</v>
      </c>
      <c r="BC73" s="533">
        <v>10000</v>
      </c>
    </row>
    <row r="74" spans="1:55" s="233" customFormat="1" ht="12" customHeight="1" x14ac:dyDescent="0.2">
      <c r="A74" s="71"/>
      <c r="B74" s="168" t="str">
        <f>'(0) Assumptions Inflows'!B24</f>
        <v>Securities and loans that can be mobilized for secured funding (e.g., repo)</v>
      </c>
      <c r="C74" s="544"/>
      <c r="D74" s="231">
        <f t="shared" si="27"/>
        <v>500000</v>
      </c>
      <c r="E74" s="71"/>
      <c r="F74" s="239">
        <v>10000</v>
      </c>
      <c r="G74" s="239">
        <v>10000</v>
      </c>
      <c r="H74" s="239">
        <v>10000</v>
      </c>
      <c r="I74" s="239">
        <v>10000</v>
      </c>
      <c r="J74" s="239">
        <v>10000</v>
      </c>
      <c r="K74" s="239">
        <v>10000</v>
      </c>
      <c r="L74" s="239">
        <v>10000</v>
      </c>
      <c r="M74" s="239">
        <v>10000</v>
      </c>
      <c r="N74" s="239">
        <v>10000</v>
      </c>
      <c r="O74" s="239">
        <v>10000</v>
      </c>
      <c r="P74" s="239">
        <v>10000</v>
      </c>
      <c r="Q74" s="239">
        <v>10000</v>
      </c>
      <c r="R74" s="239">
        <v>10000</v>
      </c>
      <c r="S74" s="239">
        <v>10000</v>
      </c>
      <c r="T74" s="239">
        <v>10000</v>
      </c>
      <c r="U74" s="239">
        <v>10000</v>
      </c>
      <c r="V74" s="239">
        <v>10000</v>
      </c>
      <c r="W74" s="239">
        <v>10000</v>
      </c>
      <c r="X74" s="239">
        <v>10000</v>
      </c>
      <c r="Y74" s="239">
        <v>10000</v>
      </c>
      <c r="Z74" s="239">
        <v>10000</v>
      </c>
      <c r="AA74" s="239">
        <v>10000</v>
      </c>
      <c r="AB74" s="239">
        <v>10000</v>
      </c>
      <c r="AC74" s="239">
        <v>10000</v>
      </c>
      <c r="AD74" s="239">
        <v>10000</v>
      </c>
      <c r="AE74" s="239">
        <v>10000</v>
      </c>
      <c r="AF74" s="239">
        <v>10000</v>
      </c>
      <c r="AG74" s="239">
        <v>10000</v>
      </c>
      <c r="AH74" s="239">
        <v>10000</v>
      </c>
      <c r="AI74" s="239">
        <v>10000</v>
      </c>
      <c r="AJ74" s="239">
        <v>10000</v>
      </c>
      <c r="AK74" s="239">
        <v>10000</v>
      </c>
      <c r="AL74" s="239">
        <v>10000</v>
      </c>
      <c r="AM74" s="239">
        <v>10000</v>
      </c>
      <c r="AN74" s="239">
        <v>10000</v>
      </c>
      <c r="AO74" s="239">
        <v>10000</v>
      </c>
      <c r="AP74" s="239">
        <v>10000</v>
      </c>
      <c r="AQ74" s="239">
        <v>10000</v>
      </c>
      <c r="AR74" s="239">
        <v>10000</v>
      </c>
      <c r="AS74" s="239">
        <v>10000</v>
      </c>
      <c r="AT74" s="239">
        <v>10000</v>
      </c>
      <c r="AU74" s="239">
        <v>10000</v>
      </c>
      <c r="AV74" s="239">
        <v>10000</v>
      </c>
      <c r="AW74" s="239">
        <v>10000</v>
      </c>
      <c r="AX74" s="239">
        <v>10000</v>
      </c>
      <c r="AY74" s="239">
        <v>10000</v>
      </c>
      <c r="AZ74" s="239">
        <v>10000</v>
      </c>
      <c r="BA74" s="239">
        <v>10000</v>
      </c>
      <c r="BB74" s="239">
        <v>10000</v>
      </c>
      <c r="BC74" s="533">
        <v>10000</v>
      </c>
    </row>
    <row r="75" spans="1:55" s="233" customFormat="1" ht="12" customHeight="1" x14ac:dyDescent="0.2">
      <c r="A75" s="71"/>
      <c r="B75" s="167" t="str">
        <f>'(0) Assumptions Inflows'!B25</f>
        <v>Marketable securities</v>
      </c>
      <c r="C75" s="544"/>
      <c r="D75" s="231">
        <f t="shared" si="27"/>
        <v>500000</v>
      </c>
      <c r="E75" s="71"/>
      <c r="F75" s="239">
        <v>10000</v>
      </c>
      <c r="G75" s="239">
        <v>10000</v>
      </c>
      <c r="H75" s="239">
        <v>10000</v>
      </c>
      <c r="I75" s="239">
        <v>10000</v>
      </c>
      <c r="J75" s="239">
        <v>10000</v>
      </c>
      <c r="K75" s="239">
        <v>10000</v>
      </c>
      <c r="L75" s="239">
        <v>10000</v>
      </c>
      <c r="M75" s="239">
        <v>10000</v>
      </c>
      <c r="N75" s="239">
        <v>10000</v>
      </c>
      <c r="O75" s="239">
        <v>10000</v>
      </c>
      <c r="P75" s="239">
        <v>10000</v>
      </c>
      <c r="Q75" s="239">
        <v>10000</v>
      </c>
      <c r="R75" s="239">
        <v>10000</v>
      </c>
      <c r="S75" s="239">
        <v>10000</v>
      </c>
      <c r="T75" s="239">
        <v>10000</v>
      </c>
      <c r="U75" s="239">
        <v>10000</v>
      </c>
      <c r="V75" s="239">
        <v>10000</v>
      </c>
      <c r="W75" s="239">
        <v>10000</v>
      </c>
      <c r="X75" s="239">
        <v>10000</v>
      </c>
      <c r="Y75" s="239">
        <v>10000</v>
      </c>
      <c r="Z75" s="239">
        <v>10000</v>
      </c>
      <c r="AA75" s="239">
        <v>10000</v>
      </c>
      <c r="AB75" s="239">
        <v>10000</v>
      </c>
      <c r="AC75" s="239">
        <v>10000</v>
      </c>
      <c r="AD75" s="239">
        <v>10000</v>
      </c>
      <c r="AE75" s="239">
        <v>10000</v>
      </c>
      <c r="AF75" s="239">
        <v>10000</v>
      </c>
      <c r="AG75" s="239">
        <v>10000</v>
      </c>
      <c r="AH75" s="239">
        <v>10000</v>
      </c>
      <c r="AI75" s="239">
        <v>10000</v>
      </c>
      <c r="AJ75" s="239">
        <v>10000</v>
      </c>
      <c r="AK75" s="239">
        <v>10000</v>
      </c>
      <c r="AL75" s="239">
        <v>10000</v>
      </c>
      <c r="AM75" s="239">
        <v>10000</v>
      </c>
      <c r="AN75" s="239">
        <v>10000</v>
      </c>
      <c r="AO75" s="239">
        <v>10000</v>
      </c>
      <c r="AP75" s="239">
        <v>10000</v>
      </c>
      <c r="AQ75" s="239">
        <v>10000</v>
      </c>
      <c r="AR75" s="239">
        <v>10000</v>
      </c>
      <c r="AS75" s="239">
        <v>10000</v>
      </c>
      <c r="AT75" s="239">
        <v>10000</v>
      </c>
      <c r="AU75" s="239">
        <v>10000</v>
      </c>
      <c r="AV75" s="239">
        <v>10000</v>
      </c>
      <c r="AW75" s="239">
        <v>10000</v>
      </c>
      <c r="AX75" s="239">
        <v>10000</v>
      </c>
      <c r="AY75" s="239">
        <v>10000</v>
      </c>
      <c r="AZ75" s="239">
        <v>10000</v>
      </c>
      <c r="BA75" s="239">
        <v>10000</v>
      </c>
      <c r="BB75" s="239">
        <v>10000</v>
      </c>
      <c r="BC75" s="533">
        <v>10000</v>
      </c>
    </row>
    <row r="76" spans="1:55" s="233" customFormat="1" ht="12" customHeight="1" x14ac:dyDescent="0.2">
      <c r="A76" s="71"/>
      <c r="B76" s="167" t="str">
        <f>'(0) Assumptions Inflows'!B26</f>
        <v>Potentially re-usable securities received as collateral</v>
      </c>
      <c r="C76" s="544"/>
      <c r="D76" s="246">
        <f t="shared" si="27"/>
        <v>500000</v>
      </c>
      <c r="E76" s="71"/>
      <c r="F76" s="239">
        <v>10000</v>
      </c>
      <c r="G76" s="239">
        <v>10000</v>
      </c>
      <c r="H76" s="239">
        <v>10000</v>
      </c>
      <c r="I76" s="239">
        <v>10000</v>
      </c>
      <c r="J76" s="239">
        <v>10000</v>
      </c>
      <c r="K76" s="239">
        <v>10000</v>
      </c>
      <c r="L76" s="239">
        <v>10000</v>
      </c>
      <c r="M76" s="239">
        <v>10000</v>
      </c>
      <c r="N76" s="239">
        <v>10000</v>
      </c>
      <c r="O76" s="239">
        <v>10000</v>
      </c>
      <c r="P76" s="239">
        <v>10000</v>
      </c>
      <c r="Q76" s="239">
        <v>10000</v>
      </c>
      <c r="R76" s="239">
        <v>10000</v>
      </c>
      <c r="S76" s="239">
        <v>10000</v>
      </c>
      <c r="T76" s="239">
        <v>10000</v>
      </c>
      <c r="U76" s="239">
        <v>10000</v>
      </c>
      <c r="V76" s="239">
        <v>10000</v>
      </c>
      <c r="W76" s="239">
        <v>10000</v>
      </c>
      <c r="X76" s="239">
        <v>10000</v>
      </c>
      <c r="Y76" s="239">
        <v>10000</v>
      </c>
      <c r="Z76" s="239">
        <v>10000</v>
      </c>
      <c r="AA76" s="239">
        <v>10000</v>
      </c>
      <c r="AB76" s="239">
        <v>10000</v>
      </c>
      <c r="AC76" s="239">
        <v>10000</v>
      </c>
      <c r="AD76" s="239">
        <v>10000</v>
      </c>
      <c r="AE76" s="239">
        <v>10000</v>
      </c>
      <c r="AF76" s="239">
        <v>10000</v>
      </c>
      <c r="AG76" s="239">
        <v>10000</v>
      </c>
      <c r="AH76" s="239">
        <v>10000</v>
      </c>
      <c r="AI76" s="239">
        <v>10000</v>
      </c>
      <c r="AJ76" s="239">
        <v>10000</v>
      </c>
      <c r="AK76" s="239">
        <v>10000</v>
      </c>
      <c r="AL76" s="239">
        <v>10000</v>
      </c>
      <c r="AM76" s="239">
        <v>10000</v>
      </c>
      <c r="AN76" s="239">
        <v>10000</v>
      </c>
      <c r="AO76" s="239">
        <v>10000</v>
      </c>
      <c r="AP76" s="239">
        <v>10000</v>
      </c>
      <c r="AQ76" s="239">
        <v>10000</v>
      </c>
      <c r="AR76" s="239">
        <v>10000</v>
      </c>
      <c r="AS76" s="239">
        <v>10000</v>
      </c>
      <c r="AT76" s="239">
        <v>10000</v>
      </c>
      <c r="AU76" s="239">
        <v>10000</v>
      </c>
      <c r="AV76" s="239">
        <v>10000</v>
      </c>
      <c r="AW76" s="239">
        <v>10000</v>
      </c>
      <c r="AX76" s="239">
        <v>10000</v>
      </c>
      <c r="AY76" s="239">
        <v>10000</v>
      </c>
      <c r="AZ76" s="239">
        <v>10000</v>
      </c>
      <c r="BA76" s="239">
        <v>10000</v>
      </c>
      <c r="BB76" s="239">
        <v>10000</v>
      </c>
      <c r="BC76" s="533">
        <v>10000</v>
      </c>
    </row>
    <row r="77" spans="1:55" ht="12" customHeight="1" x14ac:dyDescent="0.2">
      <c r="A77" s="13"/>
      <c r="B77" s="181"/>
      <c r="C77" s="543"/>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543"/>
      <c r="D78" s="287">
        <f t="shared" ref="D78:D86" si="32">SUM(F78:BC78)</f>
        <v>0</v>
      </c>
      <c r="E78" s="13"/>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9"/>
      <c r="AL78" s="289"/>
      <c r="AM78" s="289"/>
      <c r="AN78" s="289"/>
      <c r="AO78" s="289"/>
      <c r="AP78" s="289"/>
      <c r="AQ78" s="289"/>
      <c r="AR78" s="289"/>
      <c r="AS78" s="289"/>
      <c r="AT78" s="289"/>
      <c r="AU78" s="289"/>
      <c r="AV78" s="289"/>
      <c r="AW78" s="289"/>
      <c r="AX78" s="289"/>
      <c r="AY78" s="289"/>
      <c r="AZ78" s="289"/>
      <c r="BA78" s="289"/>
      <c r="BB78" s="289"/>
      <c r="BC78" s="560"/>
    </row>
    <row r="79" spans="1:55" s="233" customFormat="1" ht="12" customHeight="1" x14ac:dyDescent="0.2">
      <c r="A79" s="71"/>
      <c r="B79" s="165" t="str">
        <f>'(0) Assumptions Inflows'!B29</f>
        <v>Related parties (excluded from the scope of this reporting)</v>
      </c>
      <c r="C79" s="543"/>
      <c r="D79" s="288">
        <f t="shared" si="32"/>
        <v>0</v>
      </c>
      <c r="E79" s="71"/>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c r="BB79" s="290"/>
      <c r="BC79" s="561"/>
    </row>
    <row r="80" spans="1:55" s="233" customFormat="1" ht="12" customHeight="1" x14ac:dyDescent="0.2">
      <c r="A80" s="71"/>
      <c r="B80" s="167" t="str">
        <f>'(0) Assumptions Inflows'!B30</f>
        <v>Committed credit lines</v>
      </c>
      <c r="C80" s="543"/>
      <c r="D80" s="288">
        <f t="shared" si="32"/>
        <v>0</v>
      </c>
      <c r="E80" s="71"/>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0"/>
      <c r="AR80" s="290"/>
      <c r="AS80" s="290"/>
      <c r="AT80" s="290"/>
      <c r="AU80" s="290"/>
      <c r="AV80" s="290"/>
      <c r="AW80" s="290"/>
      <c r="AX80" s="290"/>
      <c r="AY80" s="290"/>
      <c r="AZ80" s="290"/>
      <c r="BA80" s="290"/>
      <c r="BB80" s="290"/>
      <c r="BC80" s="561"/>
    </row>
    <row r="81" spans="1:55" s="233" customFormat="1" ht="12" customHeight="1" x14ac:dyDescent="0.2">
      <c r="A81" s="71"/>
      <c r="B81" s="167" t="str">
        <f>'(0) Assumptions Inflows'!B31</f>
        <v>Uncommitted credit lines</v>
      </c>
      <c r="C81" s="543"/>
      <c r="D81" s="288">
        <f t="shared" si="32"/>
        <v>0</v>
      </c>
      <c r="E81" s="71"/>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0"/>
      <c r="AL81" s="290"/>
      <c r="AM81" s="290"/>
      <c r="AN81" s="290"/>
      <c r="AO81" s="290"/>
      <c r="AP81" s="290"/>
      <c r="AQ81" s="290"/>
      <c r="AR81" s="290"/>
      <c r="AS81" s="290"/>
      <c r="AT81" s="290"/>
      <c r="AU81" s="290"/>
      <c r="AV81" s="290"/>
      <c r="AW81" s="290"/>
      <c r="AX81" s="290"/>
      <c r="AY81" s="290"/>
      <c r="AZ81" s="290"/>
      <c r="BA81" s="290"/>
      <c r="BB81" s="290"/>
      <c r="BC81" s="561"/>
    </row>
    <row r="82" spans="1:55" s="233" customFormat="1" ht="12" customHeight="1" x14ac:dyDescent="0.2">
      <c r="A82" s="71"/>
      <c r="B82" s="167" t="str">
        <f>'(0) Assumptions Inflows'!B32</f>
        <v>Potential transfer of liquid securities and bank loans</v>
      </c>
      <c r="C82" s="543"/>
      <c r="D82" s="288">
        <f t="shared" si="32"/>
        <v>0</v>
      </c>
      <c r="E82" s="71"/>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290"/>
      <c r="AP82" s="290"/>
      <c r="AQ82" s="290"/>
      <c r="AR82" s="290"/>
      <c r="AS82" s="290"/>
      <c r="AT82" s="290"/>
      <c r="AU82" s="290"/>
      <c r="AV82" s="290"/>
      <c r="AW82" s="290"/>
      <c r="AX82" s="290"/>
      <c r="AY82" s="290"/>
      <c r="AZ82" s="290"/>
      <c r="BA82" s="290"/>
      <c r="BB82" s="290"/>
      <c r="BC82" s="561"/>
    </row>
    <row r="83" spans="1:55" s="233" customFormat="1" ht="12" customHeight="1" x14ac:dyDescent="0.2">
      <c r="A83" s="71"/>
      <c r="B83" s="167" t="str">
        <f>'(0) Assumptions Inflows'!B33</f>
        <v>Unlimited blanket guarantee received</v>
      </c>
      <c r="C83" s="543"/>
      <c r="D83" s="288">
        <f t="shared" si="32"/>
        <v>0</v>
      </c>
      <c r="E83" s="71"/>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290"/>
      <c r="AP83" s="290"/>
      <c r="AQ83" s="290"/>
      <c r="AR83" s="290"/>
      <c r="AS83" s="290"/>
      <c r="AT83" s="290"/>
      <c r="AU83" s="290"/>
      <c r="AV83" s="290"/>
      <c r="AW83" s="290"/>
      <c r="AX83" s="290"/>
      <c r="AY83" s="290"/>
      <c r="AZ83" s="290"/>
      <c r="BA83" s="290"/>
      <c r="BB83" s="290"/>
      <c r="BC83" s="561"/>
    </row>
    <row r="84" spans="1:55" s="233" customFormat="1" ht="12" customHeight="1" x14ac:dyDescent="0.2">
      <c r="A84" s="71"/>
      <c r="B84" s="165" t="str">
        <f>'(0) Assumptions Inflows'!B34</f>
        <v>Third parties</v>
      </c>
      <c r="C84" s="543"/>
      <c r="D84" s="288">
        <f t="shared" si="32"/>
        <v>0</v>
      </c>
      <c r="E84" s="71"/>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290"/>
      <c r="AP84" s="290"/>
      <c r="AQ84" s="290"/>
      <c r="AR84" s="290"/>
      <c r="AS84" s="290"/>
      <c r="AT84" s="290"/>
      <c r="AU84" s="290"/>
      <c r="AV84" s="290"/>
      <c r="AW84" s="290"/>
      <c r="AX84" s="290"/>
      <c r="AY84" s="290"/>
      <c r="AZ84" s="290"/>
      <c r="BA84" s="290"/>
      <c r="BB84" s="290"/>
      <c r="BC84" s="561"/>
    </row>
    <row r="85" spans="1:55" s="233" customFormat="1" ht="12" customHeight="1" x14ac:dyDescent="0.2">
      <c r="A85" s="71"/>
      <c r="B85" s="167" t="str">
        <f>'(0) Assumptions Inflows'!B35</f>
        <v>Committed credit lines</v>
      </c>
      <c r="C85" s="543"/>
      <c r="D85" s="288">
        <f t="shared" si="32"/>
        <v>0</v>
      </c>
      <c r="E85" s="71"/>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0"/>
      <c r="AL85" s="290"/>
      <c r="AM85" s="290"/>
      <c r="AN85" s="290"/>
      <c r="AO85" s="290"/>
      <c r="AP85" s="290"/>
      <c r="AQ85" s="290"/>
      <c r="AR85" s="290"/>
      <c r="AS85" s="290"/>
      <c r="AT85" s="290"/>
      <c r="AU85" s="290"/>
      <c r="AV85" s="290"/>
      <c r="AW85" s="290"/>
      <c r="AX85" s="290"/>
      <c r="AY85" s="290"/>
      <c r="AZ85" s="290"/>
      <c r="BA85" s="290"/>
      <c r="BB85" s="290"/>
      <c r="BC85" s="561"/>
    </row>
    <row r="86" spans="1:55" s="233" customFormat="1" ht="12" customHeight="1" x14ac:dyDescent="0.2">
      <c r="A86" s="71"/>
      <c r="B86" s="170" t="str">
        <f>'(0) Assumptions Inflows'!B36</f>
        <v>Uncommitted credit lines</v>
      </c>
      <c r="C86" s="543"/>
      <c r="D86" s="288">
        <f t="shared" si="32"/>
        <v>0</v>
      </c>
      <c r="E86" s="7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1"/>
      <c r="AK86" s="291"/>
      <c r="AL86" s="291"/>
      <c r="AM86" s="291"/>
      <c r="AN86" s="291"/>
      <c r="AO86" s="291"/>
      <c r="AP86" s="291"/>
      <c r="AQ86" s="291"/>
      <c r="AR86" s="291"/>
      <c r="AS86" s="291"/>
      <c r="AT86" s="291"/>
      <c r="AU86" s="291"/>
      <c r="AV86" s="291"/>
      <c r="AW86" s="291"/>
      <c r="AX86" s="291"/>
      <c r="AY86" s="291"/>
      <c r="AZ86" s="291"/>
      <c r="BA86" s="291"/>
      <c r="BB86" s="291"/>
      <c r="BC86" s="562"/>
    </row>
    <row r="87" spans="1:55" ht="12" customHeight="1" x14ac:dyDescent="0.2">
      <c r="A87" s="13"/>
      <c r="B87" s="9"/>
      <c r="C87" s="543"/>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543"/>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546"/>
      <c r="D89" s="105">
        <f t="shared" ref="D89:D97" si="33">SUM(F89:BC89)</f>
        <v>6000000</v>
      </c>
      <c r="E89" s="85"/>
      <c r="F89" s="277">
        <f>F90+F94</f>
        <v>120000</v>
      </c>
      <c r="G89" s="277">
        <f t="shared" ref="G89:BC89" si="34">G90+G94</f>
        <v>120000</v>
      </c>
      <c r="H89" s="277">
        <f t="shared" si="34"/>
        <v>120000</v>
      </c>
      <c r="I89" s="277">
        <f t="shared" si="34"/>
        <v>120000</v>
      </c>
      <c r="J89" s="277">
        <f t="shared" si="34"/>
        <v>120000</v>
      </c>
      <c r="K89" s="277">
        <f t="shared" si="34"/>
        <v>120000</v>
      </c>
      <c r="L89" s="277">
        <f t="shared" si="34"/>
        <v>120000</v>
      </c>
      <c r="M89" s="277">
        <f t="shared" si="34"/>
        <v>120000</v>
      </c>
      <c r="N89" s="277">
        <f t="shared" si="34"/>
        <v>120000</v>
      </c>
      <c r="O89" s="277">
        <f t="shared" si="34"/>
        <v>120000</v>
      </c>
      <c r="P89" s="277">
        <f t="shared" si="34"/>
        <v>120000</v>
      </c>
      <c r="Q89" s="277">
        <f t="shared" si="34"/>
        <v>120000</v>
      </c>
      <c r="R89" s="277">
        <f t="shared" si="34"/>
        <v>120000</v>
      </c>
      <c r="S89" s="277">
        <f t="shared" si="34"/>
        <v>120000</v>
      </c>
      <c r="T89" s="277">
        <f t="shared" si="34"/>
        <v>120000</v>
      </c>
      <c r="U89" s="277">
        <f t="shared" si="34"/>
        <v>120000</v>
      </c>
      <c r="V89" s="277">
        <f t="shared" si="34"/>
        <v>120000</v>
      </c>
      <c r="W89" s="277">
        <f t="shared" si="34"/>
        <v>120000</v>
      </c>
      <c r="X89" s="277">
        <f t="shared" si="34"/>
        <v>120000</v>
      </c>
      <c r="Y89" s="277">
        <f t="shared" si="34"/>
        <v>120000</v>
      </c>
      <c r="Z89" s="277">
        <f t="shared" si="34"/>
        <v>120000</v>
      </c>
      <c r="AA89" s="277">
        <f t="shared" si="34"/>
        <v>120000</v>
      </c>
      <c r="AB89" s="277">
        <f t="shared" si="34"/>
        <v>120000</v>
      </c>
      <c r="AC89" s="277">
        <f t="shared" si="34"/>
        <v>120000</v>
      </c>
      <c r="AD89" s="277">
        <f t="shared" si="34"/>
        <v>120000</v>
      </c>
      <c r="AE89" s="277">
        <f t="shared" si="34"/>
        <v>120000</v>
      </c>
      <c r="AF89" s="277">
        <f t="shared" ref="AF89:BB89" si="35">AF90+AF94</f>
        <v>120000</v>
      </c>
      <c r="AG89" s="277">
        <f t="shared" si="35"/>
        <v>120000</v>
      </c>
      <c r="AH89" s="277">
        <f t="shared" si="35"/>
        <v>120000</v>
      </c>
      <c r="AI89" s="277">
        <f t="shared" si="35"/>
        <v>120000</v>
      </c>
      <c r="AJ89" s="277">
        <f t="shared" si="35"/>
        <v>120000</v>
      </c>
      <c r="AK89" s="277">
        <f t="shared" si="35"/>
        <v>120000</v>
      </c>
      <c r="AL89" s="277">
        <f t="shared" si="35"/>
        <v>120000</v>
      </c>
      <c r="AM89" s="277">
        <f t="shared" si="35"/>
        <v>120000</v>
      </c>
      <c r="AN89" s="277">
        <f t="shared" si="35"/>
        <v>120000</v>
      </c>
      <c r="AO89" s="277">
        <f t="shared" si="35"/>
        <v>120000</v>
      </c>
      <c r="AP89" s="277">
        <f t="shared" si="35"/>
        <v>120000</v>
      </c>
      <c r="AQ89" s="277">
        <f t="shared" si="35"/>
        <v>120000</v>
      </c>
      <c r="AR89" s="277">
        <f t="shared" si="35"/>
        <v>120000</v>
      </c>
      <c r="AS89" s="277">
        <f t="shared" si="35"/>
        <v>120000</v>
      </c>
      <c r="AT89" s="277">
        <f t="shared" si="35"/>
        <v>120000</v>
      </c>
      <c r="AU89" s="277">
        <f t="shared" si="35"/>
        <v>120000</v>
      </c>
      <c r="AV89" s="277">
        <f t="shared" si="35"/>
        <v>120000</v>
      </c>
      <c r="AW89" s="277">
        <f t="shared" si="35"/>
        <v>120000</v>
      </c>
      <c r="AX89" s="277">
        <f t="shared" si="35"/>
        <v>120000</v>
      </c>
      <c r="AY89" s="277">
        <f t="shared" si="35"/>
        <v>120000</v>
      </c>
      <c r="AZ89" s="277">
        <f t="shared" si="35"/>
        <v>120000</v>
      </c>
      <c r="BA89" s="277">
        <f t="shared" si="35"/>
        <v>120000</v>
      </c>
      <c r="BB89" s="277">
        <f t="shared" si="35"/>
        <v>120000</v>
      </c>
      <c r="BC89" s="284">
        <f t="shared" si="34"/>
        <v>120000</v>
      </c>
    </row>
    <row r="90" spans="1:55" s="233" customFormat="1" ht="12" customHeight="1" x14ac:dyDescent="0.2">
      <c r="A90" s="71"/>
      <c r="B90" s="165" t="str">
        <f>'(0) Assumptions Net Flows (Der)'!B6</f>
        <v>Net contractual cash flows</v>
      </c>
      <c r="C90" s="543"/>
      <c r="D90" s="231">
        <f t="shared" si="33"/>
        <v>3000000</v>
      </c>
      <c r="E90" s="71"/>
      <c r="F90" s="273">
        <f>SUM(F91:F93)</f>
        <v>60000</v>
      </c>
      <c r="G90" s="273">
        <f t="shared" ref="G90:BC90" si="36">SUM(G91:G93)</f>
        <v>60000</v>
      </c>
      <c r="H90" s="273">
        <f t="shared" si="36"/>
        <v>60000</v>
      </c>
      <c r="I90" s="273">
        <f t="shared" si="36"/>
        <v>60000</v>
      </c>
      <c r="J90" s="273">
        <f t="shared" si="36"/>
        <v>60000</v>
      </c>
      <c r="K90" s="273">
        <f t="shared" si="36"/>
        <v>60000</v>
      </c>
      <c r="L90" s="273">
        <f t="shared" si="36"/>
        <v>60000</v>
      </c>
      <c r="M90" s="273">
        <f t="shared" si="36"/>
        <v>60000</v>
      </c>
      <c r="N90" s="273">
        <f t="shared" si="36"/>
        <v>60000</v>
      </c>
      <c r="O90" s="273">
        <f t="shared" si="36"/>
        <v>60000</v>
      </c>
      <c r="P90" s="273">
        <f t="shared" si="36"/>
        <v>60000</v>
      </c>
      <c r="Q90" s="273">
        <f t="shared" si="36"/>
        <v>60000</v>
      </c>
      <c r="R90" s="273">
        <f t="shared" si="36"/>
        <v>60000</v>
      </c>
      <c r="S90" s="273">
        <f t="shared" si="36"/>
        <v>60000</v>
      </c>
      <c r="T90" s="273">
        <f t="shared" si="36"/>
        <v>60000</v>
      </c>
      <c r="U90" s="273">
        <f t="shared" si="36"/>
        <v>60000</v>
      </c>
      <c r="V90" s="273">
        <f t="shared" si="36"/>
        <v>60000</v>
      </c>
      <c r="W90" s="273">
        <f t="shared" si="36"/>
        <v>60000</v>
      </c>
      <c r="X90" s="273">
        <f t="shared" si="36"/>
        <v>60000</v>
      </c>
      <c r="Y90" s="273">
        <f t="shared" si="36"/>
        <v>60000</v>
      </c>
      <c r="Z90" s="273">
        <f t="shared" si="36"/>
        <v>60000</v>
      </c>
      <c r="AA90" s="273">
        <f t="shared" si="36"/>
        <v>60000</v>
      </c>
      <c r="AB90" s="273">
        <f t="shared" si="36"/>
        <v>60000</v>
      </c>
      <c r="AC90" s="273">
        <f t="shared" si="36"/>
        <v>60000</v>
      </c>
      <c r="AD90" s="273">
        <f t="shared" si="36"/>
        <v>60000</v>
      </c>
      <c r="AE90" s="273">
        <f t="shared" si="36"/>
        <v>60000</v>
      </c>
      <c r="AF90" s="273">
        <f t="shared" ref="AF90:BB90" si="37">SUM(AF91:AF93)</f>
        <v>60000</v>
      </c>
      <c r="AG90" s="273">
        <f t="shared" si="37"/>
        <v>60000</v>
      </c>
      <c r="AH90" s="273">
        <f t="shared" si="37"/>
        <v>60000</v>
      </c>
      <c r="AI90" s="273">
        <f t="shared" si="37"/>
        <v>60000</v>
      </c>
      <c r="AJ90" s="273">
        <f t="shared" si="37"/>
        <v>60000</v>
      </c>
      <c r="AK90" s="273">
        <f t="shared" si="37"/>
        <v>60000</v>
      </c>
      <c r="AL90" s="273">
        <f t="shared" si="37"/>
        <v>60000</v>
      </c>
      <c r="AM90" s="273">
        <f t="shared" si="37"/>
        <v>60000</v>
      </c>
      <c r="AN90" s="273">
        <f t="shared" si="37"/>
        <v>60000</v>
      </c>
      <c r="AO90" s="273">
        <f t="shared" si="37"/>
        <v>60000</v>
      </c>
      <c r="AP90" s="273">
        <f t="shared" si="37"/>
        <v>60000</v>
      </c>
      <c r="AQ90" s="273">
        <f t="shared" si="37"/>
        <v>60000</v>
      </c>
      <c r="AR90" s="273">
        <f t="shared" si="37"/>
        <v>60000</v>
      </c>
      <c r="AS90" s="273">
        <f t="shared" si="37"/>
        <v>60000</v>
      </c>
      <c r="AT90" s="273">
        <f t="shared" si="37"/>
        <v>60000</v>
      </c>
      <c r="AU90" s="273">
        <f t="shared" si="37"/>
        <v>60000</v>
      </c>
      <c r="AV90" s="273">
        <f t="shared" si="37"/>
        <v>60000</v>
      </c>
      <c r="AW90" s="273">
        <f t="shared" si="37"/>
        <v>60000</v>
      </c>
      <c r="AX90" s="273">
        <f t="shared" si="37"/>
        <v>60000</v>
      </c>
      <c r="AY90" s="273">
        <f t="shared" si="37"/>
        <v>60000</v>
      </c>
      <c r="AZ90" s="273">
        <f t="shared" si="37"/>
        <v>60000</v>
      </c>
      <c r="BA90" s="273">
        <f t="shared" si="37"/>
        <v>60000</v>
      </c>
      <c r="BB90" s="273">
        <f t="shared" si="37"/>
        <v>60000</v>
      </c>
      <c r="BC90" s="366">
        <f t="shared" si="36"/>
        <v>60000</v>
      </c>
    </row>
    <row r="91" spans="1:55" s="233" customFormat="1" ht="12" customHeight="1" x14ac:dyDescent="0.2">
      <c r="A91" s="71"/>
      <c r="B91" s="165" t="str">
        <f>'(0) Assumptions Net Flows (Der)'!B7</f>
        <v xml:space="preserve">   currency derivatives</v>
      </c>
      <c r="C91" s="544"/>
      <c r="D91" s="231">
        <f t="shared" si="33"/>
        <v>1000000</v>
      </c>
      <c r="E91" s="71"/>
      <c r="F91" s="239">
        <v>20000</v>
      </c>
      <c r="G91" s="239">
        <v>20000</v>
      </c>
      <c r="H91" s="239">
        <v>20000</v>
      </c>
      <c r="I91" s="239">
        <v>20000</v>
      </c>
      <c r="J91" s="239">
        <v>20000</v>
      </c>
      <c r="K91" s="239">
        <v>20000</v>
      </c>
      <c r="L91" s="239">
        <v>20000</v>
      </c>
      <c r="M91" s="239">
        <v>20000</v>
      </c>
      <c r="N91" s="239">
        <v>20000</v>
      </c>
      <c r="O91" s="239">
        <v>20000</v>
      </c>
      <c r="P91" s="239">
        <v>20000</v>
      </c>
      <c r="Q91" s="239">
        <v>20000</v>
      </c>
      <c r="R91" s="239">
        <v>20000</v>
      </c>
      <c r="S91" s="239">
        <v>20000</v>
      </c>
      <c r="T91" s="239">
        <v>20000</v>
      </c>
      <c r="U91" s="239">
        <v>20000</v>
      </c>
      <c r="V91" s="239">
        <v>20000</v>
      </c>
      <c r="W91" s="239">
        <v>20000</v>
      </c>
      <c r="X91" s="239">
        <v>20000</v>
      </c>
      <c r="Y91" s="239">
        <v>20000</v>
      </c>
      <c r="Z91" s="239">
        <v>20000</v>
      </c>
      <c r="AA91" s="239">
        <v>20000</v>
      </c>
      <c r="AB91" s="239">
        <v>20000</v>
      </c>
      <c r="AC91" s="239">
        <v>20000</v>
      </c>
      <c r="AD91" s="239">
        <v>20000</v>
      </c>
      <c r="AE91" s="239">
        <v>20000</v>
      </c>
      <c r="AF91" s="239">
        <v>20000</v>
      </c>
      <c r="AG91" s="239">
        <v>20000</v>
      </c>
      <c r="AH91" s="239">
        <v>20000</v>
      </c>
      <c r="AI91" s="239">
        <v>20000</v>
      </c>
      <c r="AJ91" s="239">
        <v>20000</v>
      </c>
      <c r="AK91" s="239">
        <v>20000</v>
      </c>
      <c r="AL91" s="239">
        <v>20000</v>
      </c>
      <c r="AM91" s="239">
        <v>20000</v>
      </c>
      <c r="AN91" s="239">
        <v>20000</v>
      </c>
      <c r="AO91" s="239">
        <v>20000</v>
      </c>
      <c r="AP91" s="239">
        <v>20000</v>
      </c>
      <c r="AQ91" s="239">
        <v>20000</v>
      </c>
      <c r="AR91" s="239">
        <v>20000</v>
      </c>
      <c r="AS91" s="239">
        <v>20000</v>
      </c>
      <c r="AT91" s="239">
        <v>20000</v>
      </c>
      <c r="AU91" s="239">
        <v>20000</v>
      </c>
      <c r="AV91" s="239">
        <v>20000</v>
      </c>
      <c r="AW91" s="239">
        <v>20000</v>
      </c>
      <c r="AX91" s="239">
        <v>20000</v>
      </c>
      <c r="AY91" s="239">
        <v>20000</v>
      </c>
      <c r="AZ91" s="239">
        <v>20000</v>
      </c>
      <c r="BA91" s="239">
        <v>20000</v>
      </c>
      <c r="BB91" s="239">
        <v>20000</v>
      </c>
      <c r="BC91" s="533">
        <v>20000</v>
      </c>
    </row>
    <row r="92" spans="1:55" s="233" customFormat="1" ht="12" customHeight="1" x14ac:dyDescent="0.2">
      <c r="A92" s="71"/>
      <c r="B92" s="165" t="str">
        <f>'(0) Assumptions Net Flows (Der)'!B8</f>
        <v xml:space="preserve">   interest rate derivatives</v>
      </c>
      <c r="C92" s="544"/>
      <c r="D92" s="231">
        <f t="shared" si="33"/>
        <v>1000000</v>
      </c>
      <c r="E92" s="71"/>
      <c r="F92" s="239">
        <v>20000</v>
      </c>
      <c r="G92" s="239">
        <v>20000</v>
      </c>
      <c r="H92" s="239">
        <v>20000</v>
      </c>
      <c r="I92" s="239">
        <v>20000</v>
      </c>
      <c r="J92" s="239">
        <v>20000</v>
      </c>
      <c r="K92" s="239">
        <v>20000</v>
      </c>
      <c r="L92" s="239">
        <v>20000</v>
      </c>
      <c r="M92" s="239">
        <v>20000</v>
      </c>
      <c r="N92" s="239">
        <v>20000</v>
      </c>
      <c r="O92" s="239">
        <v>20000</v>
      </c>
      <c r="P92" s="239">
        <v>20000</v>
      </c>
      <c r="Q92" s="239">
        <v>20000</v>
      </c>
      <c r="R92" s="239">
        <v>20000</v>
      </c>
      <c r="S92" s="239">
        <v>20000</v>
      </c>
      <c r="T92" s="239">
        <v>20000</v>
      </c>
      <c r="U92" s="239">
        <v>20000</v>
      </c>
      <c r="V92" s="239">
        <v>20000</v>
      </c>
      <c r="W92" s="239">
        <v>20000</v>
      </c>
      <c r="X92" s="239">
        <v>20000</v>
      </c>
      <c r="Y92" s="239">
        <v>20000</v>
      </c>
      <c r="Z92" s="239">
        <v>20000</v>
      </c>
      <c r="AA92" s="239">
        <v>20000</v>
      </c>
      <c r="AB92" s="239">
        <v>20000</v>
      </c>
      <c r="AC92" s="239">
        <v>20000</v>
      </c>
      <c r="AD92" s="239">
        <v>20000</v>
      </c>
      <c r="AE92" s="239">
        <v>20000</v>
      </c>
      <c r="AF92" s="239">
        <v>20000</v>
      </c>
      <c r="AG92" s="239">
        <v>20000</v>
      </c>
      <c r="AH92" s="239">
        <v>20000</v>
      </c>
      <c r="AI92" s="239">
        <v>20000</v>
      </c>
      <c r="AJ92" s="239">
        <v>20000</v>
      </c>
      <c r="AK92" s="239">
        <v>20000</v>
      </c>
      <c r="AL92" s="239">
        <v>20000</v>
      </c>
      <c r="AM92" s="239">
        <v>20000</v>
      </c>
      <c r="AN92" s="239">
        <v>20000</v>
      </c>
      <c r="AO92" s="239">
        <v>20000</v>
      </c>
      <c r="AP92" s="239">
        <v>20000</v>
      </c>
      <c r="AQ92" s="239">
        <v>20000</v>
      </c>
      <c r="AR92" s="239">
        <v>20000</v>
      </c>
      <c r="AS92" s="239">
        <v>20000</v>
      </c>
      <c r="AT92" s="239">
        <v>20000</v>
      </c>
      <c r="AU92" s="239">
        <v>20000</v>
      </c>
      <c r="AV92" s="239">
        <v>20000</v>
      </c>
      <c r="AW92" s="239">
        <v>20000</v>
      </c>
      <c r="AX92" s="239">
        <v>20000</v>
      </c>
      <c r="AY92" s="239">
        <v>20000</v>
      </c>
      <c r="AZ92" s="239">
        <v>20000</v>
      </c>
      <c r="BA92" s="239">
        <v>20000</v>
      </c>
      <c r="BB92" s="239">
        <v>20000</v>
      </c>
      <c r="BC92" s="533">
        <v>20000</v>
      </c>
    </row>
    <row r="93" spans="1:55" s="233" customFormat="1" ht="12" customHeight="1" x14ac:dyDescent="0.2">
      <c r="A93" s="71"/>
      <c r="B93" s="165" t="str">
        <f>'(0) Assumptions Net Flows (Der)'!B9</f>
        <v xml:space="preserve">   other derivatives</v>
      </c>
      <c r="C93" s="544"/>
      <c r="D93" s="231">
        <f t="shared" si="33"/>
        <v>1000000</v>
      </c>
      <c r="E93" s="71"/>
      <c r="F93" s="239">
        <v>20000</v>
      </c>
      <c r="G93" s="239">
        <v>20000</v>
      </c>
      <c r="H93" s="239">
        <v>20000</v>
      </c>
      <c r="I93" s="239">
        <v>20000</v>
      </c>
      <c r="J93" s="239">
        <v>20000</v>
      </c>
      <c r="K93" s="239">
        <v>20000</v>
      </c>
      <c r="L93" s="239">
        <v>20000</v>
      </c>
      <c r="M93" s="239">
        <v>20000</v>
      </c>
      <c r="N93" s="239">
        <v>20000</v>
      </c>
      <c r="O93" s="239">
        <v>20000</v>
      </c>
      <c r="P93" s="239">
        <v>20000</v>
      </c>
      <c r="Q93" s="239">
        <v>20000</v>
      </c>
      <c r="R93" s="239">
        <v>20000</v>
      </c>
      <c r="S93" s="239">
        <v>20000</v>
      </c>
      <c r="T93" s="239">
        <v>20000</v>
      </c>
      <c r="U93" s="239">
        <v>20000</v>
      </c>
      <c r="V93" s="239">
        <v>20000</v>
      </c>
      <c r="W93" s="239">
        <v>20000</v>
      </c>
      <c r="X93" s="239">
        <v>20000</v>
      </c>
      <c r="Y93" s="239">
        <v>20000</v>
      </c>
      <c r="Z93" s="239">
        <v>20000</v>
      </c>
      <c r="AA93" s="239">
        <v>20000</v>
      </c>
      <c r="AB93" s="239">
        <v>20000</v>
      </c>
      <c r="AC93" s="239">
        <v>20000</v>
      </c>
      <c r="AD93" s="239">
        <v>20000</v>
      </c>
      <c r="AE93" s="239">
        <v>20000</v>
      </c>
      <c r="AF93" s="239">
        <v>20000</v>
      </c>
      <c r="AG93" s="239">
        <v>20000</v>
      </c>
      <c r="AH93" s="239">
        <v>20000</v>
      </c>
      <c r="AI93" s="239">
        <v>20000</v>
      </c>
      <c r="AJ93" s="239">
        <v>20000</v>
      </c>
      <c r="AK93" s="239">
        <v>20000</v>
      </c>
      <c r="AL93" s="239">
        <v>20000</v>
      </c>
      <c r="AM93" s="239">
        <v>20000</v>
      </c>
      <c r="AN93" s="239">
        <v>20000</v>
      </c>
      <c r="AO93" s="239">
        <v>20000</v>
      </c>
      <c r="AP93" s="239">
        <v>20000</v>
      </c>
      <c r="AQ93" s="239">
        <v>20000</v>
      </c>
      <c r="AR93" s="239">
        <v>20000</v>
      </c>
      <c r="AS93" s="239">
        <v>20000</v>
      </c>
      <c r="AT93" s="239">
        <v>20000</v>
      </c>
      <c r="AU93" s="239">
        <v>20000</v>
      </c>
      <c r="AV93" s="239">
        <v>20000</v>
      </c>
      <c r="AW93" s="239">
        <v>20000</v>
      </c>
      <c r="AX93" s="239">
        <v>20000</v>
      </c>
      <c r="AY93" s="239">
        <v>20000</v>
      </c>
      <c r="AZ93" s="239">
        <v>20000</v>
      </c>
      <c r="BA93" s="239">
        <v>20000</v>
      </c>
      <c r="BB93" s="239">
        <v>20000</v>
      </c>
      <c r="BC93" s="533">
        <v>20000</v>
      </c>
    </row>
    <row r="94" spans="1:55" s="233" customFormat="1" ht="12" customHeight="1" x14ac:dyDescent="0.2">
      <c r="A94" s="71"/>
      <c r="B94" s="165" t="str">
        <f>'(0) Assumptions Net Flows (Der)'!B10</f>
        <v>Maximal additional net cash flows</v>
      </c>
      <c r="C94" s="539"/>
      <c r="D94" s="231">
        <f t="shared" si="33"/>
        <v>3000000</v>
      </c>
      <c r="E94" s="71"/>
      <c r="F94" s="273">
        <f>SUM(F95:F97)</f>
        <v>60000</v>
      </c>
      <c r="G94" s="273">
        <f t="shared" ref="G94:BC94" si="38">SUM(G95:G97)</f>
        <v>60000</v>
      </c>
      <c r="H94" s="273">
        <f t="shared" si="38"/>
        <v>60000</v>
      </c>
      <c r="I94" s="273">
        <f t="shared" si="38"/>
        <v>60000</v>
      </c>
      <c r="J94" s="273">
        <f t="shared" si="38"/>
        <v>60000</v>
      </c>
      <c r="K94" s="273">
        <f t="shared" si="38"/>
        <v>60000</v>
      </c>
      <c r="L94" s="273">
        <f t="shared" si="38"/>
        <v>60000</v>
      </c>
      <c r="M94" s="273">
        <f t="shared" si="38"/>
        <v>60000</v>
      </c>
      <c r="N94" s="273">
        <f t="shared" si="38"/>
        <v>60000</v>
      </c>
      <c r="O94" s="273">
        <f t="shared" si="38"/>
        <v>60000</v>
      </c>
      <c r="P94" s="273">
        <f t="shared" si="38"/>
        <v>60000</v>
      </c>
      <c r="Q94" s="273">
        <f t="shared" si="38"/>
        <v>60000</v>
      </c>
      <c r="R94" s="273">
        <f t="shared" si="38"/>
        <v>60000</v>
      </c>
      <c r="S94" s="273">
        <f t="shared" si="38"/>
        <v>60000</v>
      </c>
      <c r="T94" s="273">
        <f t="shared" si="38"/>
        <v>60000</v>
      </c>
      <c r="U94" s="273">
        <f t="shared" si="38"/>
        <v>60000</v>
      </c>
      <c r="V94" s="273">
        <f t="shared" si="38"/>
        <v>60000</v>
      </c>
      <c r="W94" s="273">
        <f t="shared" si="38"/>
        <v>60000</v>
      </c>
      <c r="X94" s="273">
        <f t="shared" si="38"/>
        <v>60000</v>
      </c>
      <c r="Y94" s="273">
        <f t="shared" si="38"/>
        <v>60000</v>
      </c>
      <c r="Z94" s="273">
        <f t="shared" si="38"/>
        <v>60000</v>
      </c>
      <c r="AA94" s="273">
        <f t="shared" si="38"/>
        <v>60000</v>
      </c>
      <c r="AB94" s="273">
        <f t="shared" si="38"/>
        <v>60000</v>
      </c>
      <c r="AC94" s="273">
        <f t="shared" si="38"/>
        <v>60000</v>
      </c>
      <c r="AD94" s="273">
        <f t="shared" si="38"/>
        <v>60000</v>
      </c>
      <c r="AE94" s="273">
        <f t="shared" si="38"/>
        <v>60000</v>
      </c>
      <c r="AF94" s="273">
        <f t="shared" ref="AF94:BB94" si="39">SUM(AF95:AF97)</f>
        <v>60000</v>
      </c>
      <c r="AG94" s="273">
        <f t="shared" si="39"/>
        <v>60000</v>
      </c>
      <c r="AH94" s="273">
        <f t="shared" si="39"/>
        <v>60000</v>
      </c>
      <c r="AI94" s="273">
        <f t="shared" si="39"/>
        <v>60000</v>
      </c>
      <c r="AJ94" s="273">
        <f t="shared" si="39"/>
        <v>60000</v>
      </c>
      <c r="AK94" s="273">
        <f t="shared" si="39"/>
        <v>60000</v>
      </c>
      <c r="AL94" s="273">
        <f t="shared" si="39"/>
        <v>60000</v>
      </c>
      <c r="AM94" s="273">
        <f t="shared" si="39"/>
        <v>60000</v>
      </c>
      <c r="AN94" s="273">
        <f t="shared" si="39"/>
        <v>60000</v>
      </c>
      <c r="AO94" s="273">
        <f t="shared" si="39"/>
        <v>60000</v>
      </c>
      <c r="AP94" s="273">
        <f t="shared" si="39"/>
        <v>60000</v>
      </c>
      <c r="AQ94" s="273">
        <f t="shared" si="39"/>
        <v>60000</v>
      </c>
      <c r="AR94" s="273">
        <f t="shared" si="39"/>
        <v>60000</v>
      </c>
      <c r="AS94" s="273">
        <f t="shared" si="39"/>
        <v>60000</v>
      </c>
      <c r="AT94" s="273">
        <f t="shared" si="39"/>
        <v>60000</v>
      </c>
      <c r="AU94" s="273">
        <f t="shared" si="39"/>
        <v>60000</v>
      </c>
      <c r="AV94" s="273">
        <f t="shared" si="39"/>
        <v>60000</v>
      </c>
      <c r="AW94" s="273">
        <f t="shared" si="39"/>
        <v>60000</v>
      </c>
      <c r="AX94" s="273">
        <f t="shared" si="39"/>
        <v>60000</v>
      </c>
      <c r="AY94" s="273">
        <f t="shared" si="39"/>
        <v>60000</v>
      </c>
      <c r="AZ94" s="273">
        <f t="shared" si="39"/>
        <v>60000</v>
      </c>
      <c r="BA94" s="273">
        <f t="shared" si="39"/>
        <v>60000</v>
      </c>
      <c r="BB94" s="273">
        <f t="shared" si="39"/>
        <v>60000</v>
      </c>
      <c r="BC94" s="366">
        <f t="shared" si="38"/>
        <v>60000</v>
      </c>
    </row>
    <row r="95" spans="1:55" s="238" customFormat="1" ht="12" customHeight="1" x14ac:dyDescent="0.2">
      <c r="A95" s="59"/>
      <c r="B95" s="165" t="str">
        <f>'(0) Assumptions Net Flows (Der)'!B11</f>
        <v xml:space="preserve">   currency derivatives</v>
      </c>
      <c r="C95" s="544"/>
      <c r="D95" s="231">
        <f t="shared" si="33"/>
        <v>1000000</v>
      </c>
      <c r="E95" s="59"/>
      <c r="F95" s="239">
        <v>20000</v>
      </c>
      <c r="G95" s="239">
        <v>20000</v>
      </c>
      <c r="H95" s="239">
        <v>20000</v>
      </c>
      <c r="I95" s="239">
        <v>20000</v>
      </c>
      <c r="J95" s="239">
        <v>20000</v>
      </c>
      <c r="K95" s="239">
        <v>20000</v>
      </c>
      <c r="L95" s="239">
        <v>20000</v>
      </c>
      <c r="M95" s="239">
        <v>20000</v>
      </c>
      <c r="N95" s="239">
        <v>20000</v>
      </c>
      <c r="O95" s="239">
        <v>20000</v>
      </c>
      <c r="P95" s="239">
        <v>20000</v>
      </c>
      <c r="Q95" s="239">
        <v>20000</v>
      </c>
      <c r="R95" s="239">
        <v>20000</v>
      </c>
      <c r="S95" s="239">
        <v>20000</v>
      </c>
      <c r="T95" s="239">
        <v>20000</v>
      </c>
      <c r="U95" s="239">
        <v>20000</v>
      </c>
      <c r="V95" s="239">
        <v>20000</v>
      </c>
      <c r="W95" s="239">
        <v>20000</v>
      </c>
      <c r="X95" s="239">
        <v>20000</v>
      </c>
      <c r="Y95" s="239">
        <v>20000</v>
      </c>
      <c r="Z95" s="239">
        <v>20000</v>
      </c>
      <c r="AA95" s="239">
        <v>20000</v>
      </c>
      <c r="AB95" s="239">
        <v>20000</v>
      </c>
      <c r="AC95" s="239">
        <v>20000</v>
      </c>
      <c r="AD95" s="239">
        <v>20000</v>
      </c>
      <c r="AE95" s="239">
        <v>20000</v>
      </c>
      <c r="AF95" s="239">
        <v>20000</v>
      </c>
      <c r="AG95" s="239">
        <v>20000</v>
      </c>
      <c r="AH95" s="239">
        <v>20000</v>
      </c>
      <c r="AI95" s="239">
        <v>20000</v>
      </c>
      <c r="AJ95" s="239">
        <v>20000</v>
      </c>
      <c r="AK95" s="239">
        <v>20000</v>
      </c>
      <c r="AL95" s="239">
        <v>20000</v>
      </c>
      <c r="AM95" s="239">
        <v>20000</v>
      </c>
      <c r="AN95" s="239">
        <v>20000</v>
      </c>
      <c r="AO95" s="239">
        <v>20000</v>
      </c>
      <c r="AP95" s="239">
        <v>20000</v>
      </c>
      <c r="AQ95" s="239">
        <v>20000</v>
      </c>
      <c r="AR95" s="239">
        <v>20000</v>
      </c>
      <c r="AS95" s="239">
        <v>20000</v>
      </c>
      <c r="AT95" s="239">
        <v>20000</v>
      </c>
      <c r="AU95" s="239">
        <v>20000</v>
      </c>
      <c r="AV95" s="239">
        <v>20000</v>
      </c>
      <c r="AW95" s="239">
        <v>20000</v>
      </c>
      <c r="AX95" s="239">
        <v>20000</v>
      </c>
      <c r="AY95" s="239">
        <v>20000</v>
      </c>
      <c r="AZ95" s="239">
        <v>20000</v>
      </c>
      <c r="BA95" s="239">
        <v>20000</v>
      </c>
      <c r="BB95" s="239">
        <v>20000</v>
      </c>
      <c r="BC95" s="533">
        <v>20000</v>
      </c>
    </row>
    <row r="96" spans="1:55" s="233" customFormat="1" ht="12" customHeight="1" x14ac:dyDescent="0.2">
      <c r="A96" s="71"/>
      <c r="B96" s="165" t="str">
        <f>'(0) Assumptions Net Flows (Der)'!B12</f>
        <v xml:space="preserve">   interest rate derivatives</v>
      </c>
      <c r="C96" s="542"/>
      <c r="D96" s="231">
        <f t="shared" si="33"/>
        <v>1000000</v>
      </c>
      <c r="E96" s="71"/>
      <c r="F96" s="239">
        <v>20000</v>
      </c>
      <c r="G96" s="239">
        <v>20000</v>
      </c>
      <c r="H96" s="239">
        <v>20000</v>
      </c>
      <c r="I96" s="239">
        <v>20000</v>
      </c>
      <c r="J96" s="239">
        <v>20000</v>
      </c>
      <c r="K96" s="239">
        <v>20000</v>
      </c>
      <c r="L96" s="239">
        <v>20000</v>
      </c>
      <c r="M96" s="239">
        <v>20000</v>
      </c>
      <c r="N96" s="239">
        <v>20000</v>
      </c>
      <c r="O96" s="239">
        <v>20000</v>
      </c>
      <c r="P96" s="239">
        <v>20000</v>
      </c>
      <c r="Q96" s="239">
        <v>20000</v>
      </c>
      <c r="R96" s="239">
        <v>20000</v>
      </c>
      <c r="S96" s="239">
        <v>20000</v>
      </c>
      <c r="T96" s="239">
        <v>20000</v>
      </c>
      <c r="U96" s="239">
        <v>20000</v>
      </c>
      <c r="V96" s="239">
        <v>20000</v>
      </c>
      <c r="W96" s="239">
        <v>20000</v>
      </c>
      <c r="X96" s="239">
        <v>20000</v>
      </c>
      <c r="Y96" s="239">
        <v>20000</v>
      </c>
      <c r="Z96" s="239">
        <v>20000</v>
      </c>
      <c r="AA96" s="239">
        <v>20000</v>
      </c>
      <c r="AB96" s="239">
        <v>20000</v>
      </c>
      <c r="AC96" s="239">
        <v>20000</v>
      </c>
      <c r="AD96" s="239">
        <v>20000</v>
      </c>
      <c r="AE96" s="239">
        <v>20000</v>
      </c>
      <c r="AF96" s="239">
        <v>20000</v>
      </c>
      <c r="AG96" s="239">
        <v>20000</v>
      </c>
      <c r="AH96" s="239">
        <v>20000</v>
      </c>
      <c r="AI96" s="239">
        <v>20000</v>
      </c>
      <c r="AJ96" s="239">
        <v>20000</v>
      </c>
      <c r="AK96" s="239">
        <v>20000</v>
      </c>
      <c r="AL96" s="239">
        <v>20000</v>
      </c>
      <c r="AM96" s="239">
        <v>20000</v>
      </c>
      <c r="AN96" s="239">
        <v>20000</v>
      </c>
      <c r="AO96" s="239">
        <v>20000</v>
      </c>
      <c r="AP96" s="239">
        <v>20000</v>
      </c>
      <c r="AQ96" s="239">
        <v>20000</v>
      </c>
      <c r="AR96" s="239">
        <v>20000</v>
      </c>
      <c r="AS96" s="239">
        <v>20000</v>
      </c>
      <c r="AT96" s="239">
        <v>20000</v>
      </c>
      <c r="AU96" s="239">
        <v>20000</v>
      </c>
      <c r="AV96" s="239">
        <v>20000</v>
      </c>
      <c r="AW96" s="239">
        <v>20000</v>
      </c>
      <c r="AX96" s="239">
        <v>20000</v>
      </c>
      <c r="AY96" s="239">
        <v>20000</v>
      </c>
      <c r="AZ96" s="239">
        <v>20000</v>
      </c>
      <c r="BA96" s="239">
        <v>20000</v>
      </c>
      <c r="BB96" s="239">
        <v>20000</v>
      </c>
      <c r="BC96" s="533">
        <v>20000</v>
      </c>
    </row>
    <row r="97" spans="1:55" s="233" customFormat="1" ht="12" customHeight="1" x14ac:dyDescent="0.2">
      <c r="A97" s="71"/>
      <c r="B97" s="172" t="str">
        <f>'(0) Assumptions Net Flows (Der)'!B13</f>
        <v xml:space="preserve">   other derivatives</v>
      </c>
      <c r="C97" s="544"/>
      <c r="D97" s="246">
        <f t="shared" si="33"/>
        <v>1000000</v>
      </c>
      <c r="E97" s="71"/>
      <c r="F97" s="245">
        <v>20000</v>
      </c>
      <c r="G97" s="245">
        <v>20000</v>
      </c>
      <c r="H97" s="245">
        <v>20000</v>
      </c>
      <c r="I97" s="245">
        <v>20000</v>
      </c>
      <c r="J97" s="245">
        <v>20000</v>
      </c>
      <c r="K97" s="245">
        <v>20000</v>
      </c>
      <c r="L97" s="245">
        <v>20000</v>
      </c>
      <c r="M97" s="245">
        <v>20000</v>
      </c>
      <c r="N97" s="245">
        <v>20000</v>
      </c>
      <c r="O97" s="245">
        <v>20000</v>
      </c>
      <c r="P97" s="245">
        <v>20000</v>
      </c>
      <c r="Q97" s="245">
        <v>20000</v>
      </c>
      <c r="R97" s="245">
        <v>20000</v>
      </c>
      <c r="S97" s="245">
        <v>20000</v>
      </c>
      <c r="T97" s="245">
        <v>20000</v>
      </c>
      <c r="U97" s="245">
        <v>20000</v>
      </c>
      <c r="V97" s="245">
        <v>20000</v>
      </c>
      <c r="W97" s="245">
        <v>20000</v>
      </c>
      <c r="X97" s="245">
        <v>20000</v>
      </c>
      <c r="Y97" s="245">
        <v>20000</v>
      </c>
      <c r="Z97" s="245">
        <v>20000</v>
      </c>
      <c r="AA97" s="245">
        <v>20000</v>
      </c>
      <c r="AB97" s="245">
        <v>20000</v>
      </c>
      <c r="AC97" s="245">
        <v>20000</v>
      </c>
      <c r="AD97" s="245">
        <v>20000</v>
      </c>
      <c r="AE97" s="245">
        <v>20000</v>
      </c>
      <c r="AF97" s="245">
        <v>20000</v>
      </c>
      <c r="AG97" s="245">
        <v>20000</v>
      </c>
      <c r="AH97" s="245">
        <v>20000</v>
      </c>
      <c r="AI97" s="245">
        <v>20000</v>
      </c>
      <c r="AJ97" s="245">
        <v>20000</v>
      </c>
      <c r="AK97" s="245">
        <v>20000</v>
      </c>
      <c r="AL97" s="245">
        <v>20000</v>
      </c>
      <c r="AM97" s="245">
        <v>20000</v>
      </c>
      <c r="AN97" s="245">
        <v>20000</v>
      </c>
      <c r="AO97" s="245">
        <v>20000</v>
      </c>
      <c r="AP97" s="245">
        <v>20000</v>
      </c>
      <c r="AQ97" s="245">
        <v>20000</v>
      </c>
      <c r="AR97" s="245">
        <v>20000</v>
      </c>
      <c r="AS97" s="245">
        <v>20000</v>
      </c>
      <c r="AT97" s="245">
        <v>20000</v>
      </c>
      <c r="AU97" s="245">
        <v>20000</v>
      </c>
      <c r="AV97" s="245">
        <v>20000</v>
      </c>
      <c r="AW97" s="245">
        <v>20000</v>
      </c>
      <c r="AX97" s="245">
        <v>20000</v>
      </c>
      <c r="AY97" s="245">
        <v>20000</v>
      </c>
      <c r="AZ97" s="245">
        <v>20000</v>
      </c>
      <c r="BA97" s="245">
        <v>20000</v>
      </c>
      <c r="BB97" s="245">
        <v>20000</v>
      </c>
      <c r="BC97" s="361">
        <v>20000</v>
      </c>
    </row>
    <row r="98" spans="1:55" ht="12" customHeight="1" x14ac:dyDescent="0.2">
      <c r="A98" s="55"/>
      <c r="B98" s="15"/>
      <c r="C98" s="548"/>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count="2">
    <dataValidation type="whole" allowBlank="1" showInputMessage="1" showErrorMessage="1" promptTitle="Please enter month  " prompt="Example: 12 for end December figures" sqref="F4:BC8">
      <formula1>1</formula1>
      <formula2>12</formula2>
    </dataValidation>
    <dataValidation allowBlank="1" showInputMessage="1" showErrorMessage="1" promptTitle="Please enter Bank name" sqref="F3:BC3"/>
  </dataValidations>
  <pageMargins left="0.75" right="0.75" top="1" bottom="1" header="0.4921259845" footer="0.4921259845"/>
  <pageSetup paperSize="9" orientation="portrait" r:id="rId1"/>
  <headerFooter alignWithMargins="0"/>
  <ignoredErrors>
    <ignoredError sqref="F19:AE19 BC19 AF19:BB19"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Right="0"/>
  </sheetPr>
  <dimension ref="A1:BD98"/>
  <sheetViews>
    <sheetView zoomScale="60" zoomScaleNormal="60" workbookViewId="0">
      <selection activeCell="F18" sqref="F18"/>
    </sheetView>
  </sheetViews>
  <sheetFormatPr defaultColWidth="11.42578125" defaultRowHeight="12" customHeight="1" x14ac:dyDescent="0.2"/>
  <cols>
    <col min="1" max="1" width="2.7109375" style="5" customWidth="1"/>
    <col min="2" max="2" width="103.85546875" style="5" customWidth="1"/>
    <col min="3" max="3" width="2.42578125" style="120" customWidth="1"/>
    <col min="4" max="4" width="14.85546875"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6" ht="12" customHeight="1" x14ac:dyDescent="0.2">
      <c r="A1" s="21"/>
      <c r="B1" s="21"/>
      <c r="C1" s="101"/>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6" ht="12" customHeight="1" x14ac:dyDescent="0.2">
      <c r="A2" s="7"/>
      <c r="B2" s="7"/>
      <c r="C2" s="205"/>
      <c r="D2" s="8"/>
      <c r="E2" s="8"/>
      <c r="F2" s="16">
        <v>1</v>
      </c>
      <c r="G2" s="16">
        <v>2</v>
      </c>
      <c r="H2" s="16">
        <v>3</v>
      </c>
      <c r="I2" s="16">
        <v>4</v>
      </c>
      <c r="J2" s="16">
        <v>5</v>
      </c>
      <c r="K2" s="16">
        <v>6</v>
      </c>
      <c r="L2" s="16">
        <v>7</v>
      </c>
      <c r="M2" s="16">
        <v>8</v>
      </c>
      <c r="N2" s="16">
        <v>9</v>
      </c>
      <c r="O2" s="16">
        <v>10</v>
      </c>
      <c r="P2" s="16">
        <v>11</v>
      </c>
      <c r="Q2" s="16">
        <v>12</v>
      </c>
      <c r="R2" s="16">
        <v>13</v>
      </c>
      <c r="S2" s="16">
        <v>14</v>
      </c>
      <c r="T2" s="16">
        <v>15</v>
      </c>
      <c r="U2" s="16">
        <v>16</v>
      </c>
      <c r="V2" s="16">
        <v>17</v>
      </c>
      <c r="W2" s="16">
        <v>18</v>
      </c>
      <c r="X2" s="16">
        <v>19</v>
      </c>
      <c r="Y2" s="16">
        <v>20</v>
      </c>
      <c r="Z2" s="16">
        <v>21</v>
      </c>
      <c r="AA2" s="16">
        <v>22</v>
      </c>
      <c r="AB2" s="16">
        <v>23</v>
      </c>
      <c r="AC2" s="16">
        <v>24</v>
      </c>
      <c r="AD2" s="16">
        <v>25</v>
      </c>
      <c r="AE2" s="16">
        <v>26</v>
      </c>
      <c r="AF2" s="16">
        <v>27</v>
      </c>
      <c r="AG2" s="16">
        <v>28</v>
      </c>
      <c r="AH2" s="16">
        <v>29</v>
      </c>
      <c r="AI2" s="16">
        <v>30</v>
      </c>
      <c r="AJ2" s="16">
        <v>31</v>
      </c>
      <c r="AK2" s="16">
        <v>32</v>
      </c>
      <c r="AL2" s="16">
        <v>33</v>
      </c>
      <c r="AM2" s="16">
        <v>34</v>
      </c>
      <c r="AN2" s="16">
        <v>35</v>
      </c>
      <c r="AO2" s="16">
        <v>36</v>
      </c>
      <c r="AP2" s="16">
        <v>37</v>
      </c>
      <c r="AQ2" s="16">
        <v>38</v>
      </c>
      <c r="AR2" s="16">
        <v>39</v>
      </c>
      <c r="AS2" s="16">
        <v>40</v>
      </c>
      <c r="AT2" s="16">
        <v>41</v>
      </c>
      <c r="AU2" s="16">
        <v>42</v>
      </c>
      <c r="AV2" s="16">
        <v>43</v>
      </c>
      <c r="AW2" s="16">
        <v>44</v>
      </c>
      <c r="AX2" s="16">
        <v>45</v>
      </c>
      <c r="AY2" s="16">
        <v>46</v>
      </c>
      <c r="AZ2" s="16">
        <v>47</v>
      </c>
      <c r="BA2" s="16">
        <v>48</v>
      </c>
      <c r="BB2" s="16">
        <v>49</v>
      </c>
      <c r="BC2" s="569">
        <v>50</v>
      </c>
    </row>
    <row r="3" spans="1:56" s="4" customFormat="1" ht="15.75" x14ac:dyDescent="0.25">
      <c r="A3" s="213" t="s">
        <v>2</v>
      </c>
      <c r="B3" s="214"/>
      <c r="C3" s="206"/>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6" s="3" customFormat="1" ht="12" customHeight="1" x14ac:dyDescent="0.2">
      <c r="A4" s="10" t="str">
        <f>'(1) INPUT (General)'!A4</f>
        <v>Month</v>
      </c>
      <c r="B4" s="10"/>
      <c r="C4" s="207"/>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6" s="3" customFormat="1" ht="12.75" x14ac:dyDescent="0.2">
      <c r="A5" s="10" t="str">
        <f>'(1) INPUT (General)'!A5</f>
        <v>Year</v>
      </c>
      <c r="B5" s="10"/>
      <c r="C5" s="207"/>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6" s="3" customFormat="1" ht="12" customHeight="1" x14ac:dyDescent="0.2">
      <c r="A6" s="10" t="str">
        <f>'(1) INPUT (General)'!A6</f>
        <v>Parent name</v>
      </c>
      <c r="B6" s="10"/>
      <c r="C6" s="207"/>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6" s="3" customFormat="1" ht="12" customHeight="1" x14ac:dyDescent="0.2">
      <c r="A7" s="10" t="str">
        <f>'(1) INPUT (General)'!A7</f>
        <v>Ownership by parent (In percent)</v>
      </c>
      <c r="B7" s="10"/>
      <c r="C7" s="207"/>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6" s="2" customFormat="1" ht="12" customHeight="1" x14ac:dyDescent="0.2">
      <c r="A8" s="268" t="str">
        <f>'(1) INPUT (General)'!A8</f>
        <v>Consolidated (="Yes"), Standalone (="No")</v>
      </c>
      <c r="B8" s="15"/>
      <c r="C8" s="266"/>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6" s="2" customFormat="1" ht="12" customHeight="1" x14ac:dyDescent="0.2">
      <c r="A9" s="11"/>
      <c r="B9" s="11"/>
      <c r="C9" s="208"/>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6" s="4" customFormat="1" ht="15.75" x14ac:dyDescent="0.25">
      <c r="A10" s="617" t="s">
        <v>119</v>
      </c>
      <c r="B10" s="618"/>
      <c r="C10" s="101"/>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6" ht="12" customHeight="1" x14ac:dyDescent="0.2">
      <c r="A11" s="11"/>
      <c r="B11" s="11"/>
      <c r="C11" s="86"/>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6" s="33" customFormat="1" ht="12" customHeight="1" x14ac:dyDescent="0.2">
      <c r="A12" s="9"/>
      <c r="B12" s="9" t="str">
        <f>'(0) Assumptions Outflows'!B3</f>
        <v>OUTFLOWS (cumulative)</v>
      </c>
      <c r="C12" s="209"/>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6" s="33" customFormat="1" ht="12.75" x14ac:dyDescent="0.2">
      <c r="A13" s="34"/>
      <c r="B13" s="171" t="str">
        <f>'(0) Assumptions Outflows'!B5</f>
        <v>Unsecured funding: cash outflows related to funding without liquid financial assets as collateral</v>
      </c>
      <c r="C13" s="209"/>
      <c r="D13" s="105">
        <f t="shared" ref="D13:D24" si="1">SUM(F13:BC13)</f>
        <v>6700000</v>
      </c>
      <c r="E13" s="34"/>
      <c r="F13" s="284">
        <f>F14+F24</f>
        <v>134000</v>
      </c>
      <c r="G13" s="284">
        <f t="shared" ref="G13:BC13" si="2">G14+G24</f>
        <v>134000</v>
      </c>
      <c r="H13" s="284">
        <f t="shared" si="2"/>
        <v>134000</v>
      </c>
      <c r="I13" s="284">
        <f t="shared" si="2"/>
        <v>134000</v>
      </c>
      <c r="J13" s="284">
        <f t="shared" si="2"/>
        <v>134000</v>
      </c>
      <c r="K13" s="284">
        <f t="shared" si="2"/>
        <v>134000</v>
      </c>
      <c r="L13" s="284">
        <f t="shared" si="2"/>
        <v>134000</v>
      </c>
      <c r="M13" s="284">
        <f t="shared" si="2"/>
        <v>134000</v>
      </c>
      <c r="N13" s="284">
        <f t="shared" si="2"/>
        <v>134000</v>
      </c>
      <c r="O13" s="284">
        <f t="shared" si="2"/>
        <v>134000</v>
      </c>
      <c r="P13" s="284">
        <f t="shared" si="2"/>
        <v>134000</v>
      </c>
      <c r="Q13" s="284">
        <f t="shared" si="2"/>
        <v>134000</v>
      </c>
      <c r="R13" s="284">
        <f t="shared" si="2"/>
        <v>134000</v>
      </c>
      <c r="S13" s="284">
        <f t="shared" si="2"/>
        <v>134000</v>
      </c>
      <c r="T13" s="284">
        <f t="shared" si="2"/>
        <v>134000</v>
      </c>
      <c r="U13" s="284">
        <f t="shared" si="2"/>
        <v>134000</v>
      </c>
      <c r="V13" s="284">
        <f t="shared" si="2"/>
        <v>134000</v>
      </c>
      <c r="W13" s="284">
        <f t="shared" si="2"/>
        <v>134000</v>
      </c>
      <c r="X13" s="284">
        <f t="shared" si="2"/>
        <v>134000</v>
      </c>
      <c r="Y13" s="284">
        <f t="shared" si="2"/>
        <v>134000</v>
      </c>
      <c r="Z13" s="284">
        <f t="shared" si="2"/>
        <v>134000</v>
      </c>
      <c r="AA13" s="284">
        <f t="shared" si="2"/>
        <v>134000</v>
      </c>
      <c r="AB13" s="284">
        <f t="shared" si="2"/>
        <v>134000</v>
      </c>
      <c r="AC13" s="284">
        <f t="shared" si="2"/>
        <v>134000</v>
      </c>
      <c r="AD13" s="284">
        <f t="shared" si="2"/>
        <v>134000</v>
      </c>
      <c r="AE13" s="284">
        <f t="shared" si="2"/>
        <v>134000</v>
      </c>
      <c r="AF13" s="284">
        <f t="shared" ref="AF13:BB13" si="3">AF14+AF24</f>
        <v>134000</v>
      </c>
      <c r="AG13" s="284">
        <f t="shared" si="3"/>
        <v>134000</v>
      </c>
      <c r="AH13" s="284">
        <f t="shared" si="3"/>
        <v>134000</v>
      </c>
      <c r="AI13" s="284">
        <f t="shared" si="3"/>
        <v>134000</v>
      </c>
      <c r="AJ13" s="284">
        <f t="shared" si="3"/>
        <v>134000</v>
      </c>
      <c r="AK13" s="284">
        <f t="shared" si="3"/>
        <v>134000</v>
      </c>
      <c r="AL13" s="284">
        <f t="shared" si="3"/>
        <v>134000</v>
      </c>
      <c r="AM13" s="284">
        <f t="shared" si="3"/>
        <v>134000</v>
      </c>
      <c r="AN13" s="284">
        <f t="shared" si="3"/>
        <v>134000</v>
      </c>
      <c r="AO13" s="284">
        <f t="shared" si="3"/>
        <v>134000</v>
      </c>
      <c r="AP13" s="284">
        <f t="shared" si="3"/>
        <v>134000</v>
      </c>
      <c r="AQ13" s="284">
        <f t="shared" si="3"/>
        <v>134000</v>
      </c>
      <c r="AR13" s="284">
        <f t="shared" si="3"/>
        <v>134000</v>
      </c>
      <c r="AS13" s="284">
        <f t="shared" si="3"/>
        <v>134000</v>
      </c>
      <c r="AT13" s="284">
        <f t="shared" si="3"/>
        <v>134000</v>
      </c>
      <c r="AU13" s="284">
        <f t="shared" si="3"/>
        <v>134000</v>
      </c>
      <c r="AV13" s="284">
        <f t="shared" si="3"/>
        <v>134000</v>
      </c>
      <c r="AW13" s="284">
        <f t="shared" si="3"/>
        <v>134000</v>
      </c>
      <c r="AX13" s="284">
        <f t="shared" si="3"/>
        <v>134000</v>
      </c>
      <c r="AY13" s="284">
        <f t="shared" si="3"/>
        <v>134000</v>
      </c>
      <c r="AZ13" s="284">
        <f t="shared" si="3"/>
        <v>134000</v>
      </c>
      <c r="BA13" s="284">
        <f t="shared" si="3"/>
        <v>134000</v>
      </c>
      <c r="BB13" s="284">
        <f t="shared" si="3"/>
        <v>134000</v>
      </c>
      <c r="BC13" s="284">
        <f t="shared" si="2"/>
        <v>134000</v>
      </c>
      <c r="BD13" s="34"/>
    </row>
    <row r="14" spans="1:56" s="233" customFormat="1" ht="12" customHeight="1" x14ac:dyDescent="0.2">
      <c r="A14" s="71"/>
      <c r="B14" s="165" t="str">
        <f>'(0) Assumptions Outflows'!B6</f>
        <v>Deposits and customer savings certificates</v>
      </c>
      <c r="C14" s="210"/>
      <c r="D14" s="231">
        <f t="shared" si="1"/>
        <v>5750000</v>
      </c>
      <c r="E14" s="71"/>
      <c r="F14" s="273">
        <f>SUM(F15:F19)</f>
        <v>115000</v>
      </c>
      <c r="G14" s="273">
        <f t="shared" ref="G14:BC14" si="4">SUM(G15:G19)</f>
        <v>115000</v>
      </c>
      <c r="H14" s="273">
        <f t="shared" si="4"/>
        <v>115000</v>
      </c>
      <c r="I14" s="273">
        <f t="shared" si="4"/>
        <v>115000</v>
      </c>
      <c r="J14" s="273">
        <f t="shared" si="4"/>
        <v>115000</v>
      </c>
      <c r="K14" s="273">
        <f t="shared" si="4"/>
        <v>115000</v>
      </c>
      <c r="L14" s="273">
        <f t="shared" si="4"/>
        <v>115000</v>
      </c>
      <c r="M14" s="273">
        <f t="shared" si="4"/>
        <v>115000</v>
      </c>
      <c r="N14" s="273">
        <f t="shared" si="4"/>
        <v>115000</v>
      </c>
      <c r="O14" s="273">
        <f t="shared" si="4"/>
        <v>115000</v>
      </c>
      <c r="P14" s="273">
        <f t="shared" si="4"/>
        <v>115000</v>
      </c>
      <c r="Q14" s="273">
        <f t="shared" si="4"/>
        <v>115000</v>
      </c>
      <c r="R14" s="273">
        <f t="shared" si="4"/>
        <v>115000</v>
      </c>
      <c r="S14" s="273">
        <f t="shared" si="4"/>
        <v>115000</v>
      </c>
      <c r="T14" s="273">
        <f t="shared" si="4"/>
        <v>115000</v>
      </c>
      <c r="U14" s="273">
        <f t="shared" si="4"/>
        <v>115000</v>
      </c>
      <c r="V14" s="273">
        <f t="shared" si="4"/>
        <v>115000</v>
      </c>
      <c r="W14" s="273">
        <f t="shared" si="4"/>
        <v>115000</v>
      </c>
      <c r="X14" s="273">
        <f t="shared" si="4"/>
        <v>115000</v>
      </c>
      <c r="Y14" s="273">
        <f t="shared" si="4"/>
        <v>115000</v>
      </c>
      <c r="Z14" s="273">
        <f t="shared" si="4"/>
        <v>115000</v>
      </c>
      <c r="AA14" s="273">
        <f t="shared" si="4"/>
        <v>115000</v>
      </c>
      <c r="AB14" s="273">
        <f t="shared" si="4"/>
        <v>115000</v>
      </c>
      <c r="AC14" s="273">
        <f t="shared" si="4"/>
        <v>115000</v>
      </c>
      <c r="AD14" s="273">
        <f t="shared" si="4"/>
        <v>115000</v>
      </c>
      <c r="AE14" s="273">
        <f t="shared" si="4"/>
        <v>115000</v>
      </c>
      <c r="AF14" s="273">
        <f t="shared" ref="AF14:BB14" si="5">SUM(AF15:AF19)</f>
        <v>115000</v>
      </c>
      <c r="AG14" s="273">
        <f t="shared" si="5"/>
        <v>115000</v>
      </c>
      <c r="AH14" s="273">
        <f t="shared" si="5"/>
        <v>115000</v>
      </c>
      <c r="AI14" s="273">
        <f t="shared" si="5"/>
        <v>115000</v>
      </c>
      <c r="AJ14" s="273">
        <f t="shared" si="5"/>
        <v>115000</v>
      </c>
      <c r="AK14" s="273">
        <f t="shared" si="5"/>
        <v>115000</v>
      </c>
      <c r="AL14" s="273">
        <f t="shared" si="5"/>
        <v>115000</v>
      </c>
      <c r="AM14" s="273">
        <f t="shared" si="5"/>
        <v>115000</v>
      </c>
      <c r="AN14" s="273">
        <f t="shared" si="5"/>
        <v>115000</v>
      </c>
      <c r="AO14" s="273">
        <f t="shared" si="5"/>
        <v>115000</v>
      </c>
      <c r="AP14" s="273">
        <f t="shared" si="5"/>
        <v>115000</v>
      </c>
      <c r="AQ14" s="273">
        <f t="shared" si="5"/>
        <v>115000</v>
      </c>
      <c r="AR14" s="273">
        <f t="shared" si="5"/>
        <v>115000</v>
      </c>
      <c r="AS14" s="273">
        <f t="shared" si="5"/>
        <v>115000</v>
      </c>
      <c r="AT14" s="273">
        <f t="shared" si="5"/>
        <v>115000</v>
      </c>
      <c r="AU14" s="273">
        <f t="shared" si="5"/>
        <v>115000</v>
      </c>
      <c r="AV14" s="273">
        <f t="shared" si="5"/>
        <v>115000</v>
      </c>
      <c r="AW14" s="273">
        <f t="shared" si="5"/>
        <v>115000</v>
      </c>
      <c r="AX14" s="273">
        <f t="shared" si="5"/>
        <v>115000</v>
      </c>
      <c r="AY14" s="273">
        <f t="shared" si="5"/>
        <v>115000</v>
      </c>
      <c r="AZ14" s="273">
        <f t="shared" si="5"/>
        <v>115000</v>
      </c>
      <c r="BA14" s="273">
        <f t="shared" si="5"/>
        <v>115000</v>
      </c>
      <c r="BB14" s="273">
        <f t="shared" si="5"/>
        <v>115000</v>
      </c>
      <c r="BC14" s="366">
        <f t="shared" si="4"/>
        <v>115000</v>
      </c>
    </row>
    <row r="15" spans="1:56" s="233" customFormat="1" ht="12" customHeight="1" x14ac:dyDescent="0.2">
      <c r="A15" s="71"/>
      <c r="B15" s="167" t="str">
        <f>'(0) Assumptions Outflows'!B7</f>
        <v>Public sector (assets qualifying for 0% risk-weighting)</v>
      </c>
      <c r="C15" s="208"/>
      <c r="D15" s="231">
        <f t="shared" si="1"/>
        <v>500000</v>
      </c>
      <c r="E15" s="71"/>
      <c r="F15" s="239">
        <f>'(1) INPUT CFs (&lt;1wk) t0'!F15*'(0) Assumptions Outflows'!$L$7</f>
        <v>10000</v>
      </c>
      <c r="G15" s="239">
        <f>'(1) INPUT CFs (&lt;1wk) t0'!G15*'(0) Assumptions Outflows'!$L$7</f>
        <v>10000</v>
      </c>
      <c r="H15" s="239">
        <f>'(1) INPUT CFs (&lt;1wk) t0'!H15*'(0) Assumptions Outflows'!$L$7</f>
        <v>10000</v>
      </c>
      <c r="I15" s="239">
        <f>'(1) INPUT CFs (&lt;1wk) t0'!I15*'(0) Assumptions Outflows'!$L$7</f>
        <v>10000</v>
      </c>
      <c r="J15" s="239">
        <f>'(1) INPUT CFs (&lt;1wk) t0'!J15*'(0) Assumptions Outflows'!$L$7</f>
        <v>10000</v>
      </c>
      <c r="K15" s="239">
        <f>'(1) INPUT CFs (&lt;1wk) t0'!K15*'(0) Assumptions Outflows'!$L$7</f>
        <v>10000</v>
      </c>
      <c r="L15" s="239">
        <f>'(1) INPUT CFs (&lt;1wk) t0'!L15*'(0) Assumptions Outflows'!$L$7</f>
        <v>10000</v>
      </c>
      <c r="M15" s="239">
        <f>'(1) INPUT CFs (&lt;1wk) t0'!M15*'(0) Assumptions Outflows'!$L$7</f>
        <v>10000</v>
      </c>
      <c r="N15" s="239">
        <f>'(1) INPUT CFs (&lt;1wk) t0'!N15*'(0) Assumptions Outflows'!$L$7</f>
        <v>10000</v>
      </c>
      <c r="O15" s="239">
        <f>'(1) INPUT CFs (&lt;1wk) t0'!O15*'(0) Assumptions Outflows'!$L$7</f>
        <v>10000</v>
      </c>
      <c r="P15" s="239">
        <f>'(1) INPUT CFs (&lt;1wk) t0'!P15*'(0) Assumptions Outflows'!$L$7</f>
        <v>10000</v>
      </c>
      <c r="Q15" s="239">
        <f>'(1) INPUT CFs (&lt;1wk) t0'!Q15*'(0) Assumptions Outflows'!$L$7</f>
        <v>10000</v>
      </c>
      <c r="R15" s="239">
        <f>'(1) INPUT CFs (&lt;1wk) t0'!R15*'(0) Assumptions Outflows'!$L$7</f>
        <v>10000</v>
      </c>
      <c r="S15" s="239">
        <f>'(1) INPUT CFs (&lt;1wk) t0'!S15*'(0) Assumptions Outflows'!$L$7</f>
        <v>10000</v>
      </c>
      <c r="T15" s="239">
        <f>'(1) INPUT CFs (&lt;1wk) t0'!T15*'(0) Assumptions Outflows'!$L$7</f>
        <v>10000</v>
      </c>
      <c r="U15" s="239">
        <f>'(1) INPUT CFs (&lt;1wk) t0'!U15*'(0) Assumptions Outflows'!$L$7</f>
        <v>10000</v>
      </c>
      <c r="V15" s="239">
        <f>'(1) INPUT CFs (&lt;1wk) t0'!V15*'(0) Assumptions Outflows'!$L$7</f>
        <v>10000</v>
      </c>
      <c r="W15" s="239">
        <f>'(1) INPUT CFs (&lt;1wk) t0'!W15*'(0) Assumptions Outflows'!$L$7</f>
        <v>10000</v>
      </c>
      <c r="X15" s="239">
        <f>'(1) INPUT CFs (&lt;1wk) t0'!X15*'(0) Assumptions Outflows'!$L$7</f>
        <v>10000</v>
      </c>
      <c r="Y15" s="239">
        <f>'(1) INPUT CFs (&lt;1wk) t0'!Y15*'(0) Assumptions Outflows'!$L$7</f>
        <v>10000</v>
      </c>
      <c r="Z15" s="239">
        <f>'(1) INPUT CFs (&lt;1wk) t0'!Z15*'(0) Assumptions Outflows'!$L$7</f>
        <v>10000</v>
      </c>
      <c r="AA15" s="239">
        <f>'(1) INPUT CFs (&lt;1wk) t0'!AA15*'(0) Assumptions Outflows'!$L$7</f>
        <v>10000</v>
      </c>
      <c r="AB15" s="239">
        <f>'(1) INPUT CFs (&lt;1wk) t0'!AB15*'(0) Assumptions Outflows'!$L$7</f>
        <v>10000</v>
      </c>
      <c r="AC15" s="239">
        <f>'(1) INPUT CFs (&lt;1wk) t0'!AC15*'(0) Assumptions Outflows'!$L$7</f>
        <v>10000</v>
      </c>
      <c r="AD15" s="239">
        <f>'(1) INPUT CFs (&lt;1wk) t0'!AD15*'(0) Assumptions Outflows'!$L$7</f>
        <v>10000</v>
      </c>
      <c r="AE15" s="239">
        <f>'(1) INPUT CFs (&lt;1wk) t0'!AE15*'(0) Assumptions Outflows'!$L$7</f>
        <v>10000</v>
      </c>
      <c r="AF15" s="239">
        <f>'(1) INPUT CFs (&lt;1wk) t0'!AF15*'(0) Assumptions Outflows'!$L$7</f>
        <v>10000</v>
      </c>
      <c r="AG15" s="239">
        <f>'(1) INPUT CFs (&lt;1wk) t0'!AG15*'(0) Assumptions Outflows'!$L$7</f>
        <v>10000</v>
      </c>
      <c r="AH15" s="239">
        <f>'(1) INPUT CFs (&lt;1wk) t0'!AH15*'(0) Assumptions Outflows'!$L$7</f>
        <v>10000</v>
      </c>
      <c r="AI15" s="239">
        <f>'(1) INPUT CFs (&lt;1wk) t0'!AI15*'(0) Assumptions Outflows'!$L$7</f>
        <v>10000</v>
      </c>
      <c r="AJ15" s="239">
        <f>'(1) INPUT CFs (&lt;1wk) t0'!AJ15*'(0) Assumptions Outflows'!$L$7</f>
        <v>10000</v>
      </c>
      <c r="AK15" s="239">
        <f>'(1) INPUT CFs (&lt;1wk) t0'!AK15*'(0) Assumptions Outflows'!$L$7</f>
        <v>10000</v>
      </c>
      <c r="AL15" s="239">
        <f>'(1) INPUT CFs (&lt;1wk) t0'!AL15*'(0) Assumptions Outflows'!$L$7</f>
        <v>10000</v>
      </c>
      <c r="AM15" s="239">
        <f>'(1) INPUT CFs (&lt;1wk) t0'!AM15*'(0) Assumptions Outflows'!$L$7</f>
        <v>10000</v>
      </c>
      <c r="AN15" s="239">
        <f>'(1) INPUT CFs (&lt;1wk) t0'!AN15*'(0) Assumptions Outflows'!$L$7</f>
        <v>10000</v>
      </c>
      <c r="AO15" s="239">
        <f>'(1) INPUT CFs (&lt;1wk) t0'!AO15*'(0) Assumptions Outflows'!$L$7</f>
        <v>10000</v>
      </c>
      <c r="AP15" s="239">
        <f>'(1) INPUT CFs (&lt;1wk) t0'!AP15*'(0) Assumptions Outflows'!$L$7</f>
        <v>10000</v>
      </c>
      <c r="AQ15" s="239">
        <f>'(1) INPUT CFs (&lt;1wk) t0'!AQ15*'(0) Assumptions Outflows'!$L$7</f>
        <v>10000</v>
      </c>
      <c r="AR15" s="239">
        <f>'(1) INPUT CFs (&lt;1wk) t0'!AR15*'(0) Assumptions Outflows'!$L$7</f>
        <v>10000</v>
      </c>
      <c r="AS15" s="239">
        <f>'(1) INPUT CFs (&lt;1wk) t0'!AS15*'(0) Assumptions Outflows'!$L$7</f>
        <v>10000</v>
      </c>
      <c r="AT15" s="239">
        <f>'(1) INPUT CFs (&lt;1wk) t0'!AT15*'(0) Assumptions Outflows'!$L$7</f>
        <v>10000</v>
      </c>
      <c r="AU15" s="239">
        <f>'(1) INPUT CFs (&lt;1wk) t0'!AU15*'(0) Assumptions Outflows'!$L$7</f>
        <v>10000</v>
      </c>
      <c r="AV15" s="239">
        <f>'(1) INPUT CFs (&lt;1wk) t0'!AV15*'(0) Assumptions Outflows'!$L$7</f>
        <v>10000</v>
      </c>
      <c r="AW15" s="239">
        <f>'(1) INPUT CFs (&lt;1wk) t0'!AW15*'(0) Assumptions Outflows'!$L$7</f>
        <v>10000</v>
      </c>
      <c r="AX15" s="239">
        <f>'(1) INPUT CFs (&lt;1wk) t0'!AX15*'(0) Assumptions Outflows'!$L$7</f>
        <v>10000</v>
      </c>
      <c r="AY15" s="239">
        <f>'(1) INPUT CFs (&lt;1wk) t0'!AY15*'(0) Assumptions Outflows'!$L$7</f>
        <v>10000</v>
      </c>
      <c r="AZ15" s="239">
        <f>'(1) INPUT CFs (&lt;1wk) t0'!AZ15*'(0) Assumptions Outflows'!$L$7</f>
        <v>10000</v>
      </c>
      <c r="BA15" s="239">
        <f>'(1) INPUT CFs (&lt;1wk) t0'!BA15*'(0) Assumptions Outflows'!$L$7</f>
        <v>10000</v>
      </c>
      <c r="BB15" s="239">
        <f>'(1) INPUT CFs (&lt;1wk) t0'!BB15*'(0) Assumptions Outflows'!$L$7</f>
        <v>10000</v>
      </c>
      <c r="BC15" s="533">
        <f>'(1) INPUT CFs (&lt;1wk) t0'!BC15*'(0) Assumptions Outflows'!$L$7</f>
        <v>10000</v>
      </c>
    </row>
    <row r="16" spans="1:56" s="233" customFormat="1" ht="12" customHeight="1" x14ac:dyDescent="0.2">
      <c r="A16" s="71"/>
      <c r="B16" s="167" t="str">
        <f>'(0) Assumptions Outflows'!B8</f>
        <v>Public sector (assets qualifying for 20% risk-weighting)</v>
      </c>
      <c r="C16" s="208"/>
      <c r="D16" s="231">
        <f t="shared" si="1"/>
        <v>500000</v>
      </c>
      <c r="E16" s="72"/>
      <c r="F16" s="239">
        <f>'(1) INPUT CFs (&lt;1wk) t0'!F16*'(0) Assumptions Outflows'!$L$8</f>
        <v>10000</v>
      </c>
      <c r="G16" s="239">
        <f>'(1) INPUT CFs (&lt;1wk) t0'!G16*'(0) Assumptions Outflows'!$L$8</f>
        <v>10000</v>
      </c>
      <c r="H16" s="239">
        <f>'(1) INPUT CFs (&lt;1wk) t0'!H16*'(0) Assumptions Outflows'!$L$8</f>
        <v>10000</v>
      </c>
      <c r="I16" s="239">
        <f>'(1) INPUT CFs (&lt;1wk) t0'!I16*'(0) Assumptions Outflows'!$L$8</f>
        <v>10000</v>
      </c>
      <c r="J16" s="239">
        <f>'(1) INPUT CFs (&lt;1wk) t0'!J16*'(0) Assumptions Outflows'!$L$8</f>
        <v>10000</v>
      </c>
      <c r="K16" s="239">
        <f>'(1) INPUT CFs (&lt;1wk) t0'!K16*'(0) Assumptions Outflows'!$L$8</f>
        <v>10000</v>
      </c>
      <c r="L16" s="239">
        <f>'(1) INPUT CFs (&lt;1wk) t0'!L16*'(0) Assumptions Outflows'!$L$8</f>
        <v>10000</v>
      </c>
      <c r="M16" s="239">
        <f>'(1) INPUT CFs (&lt;1wk) t0'!M16*'(0) Assumptions Outflows'!$L$8</f>
        <v>10000</v>
      </c>
      <c r="N16" s="239">
        <f>'(1) INPUT CFs (&lt;1wk) t0'!N16*'(0) Assumptions Outflows'!$L$8</f>
        <v>10000</v>
      </c>
      <c r="O16" s="239">
        <f>'(1) INPUT CFs (&lt;1wk) t0'!O16*'(0) Assumptions Outflows'!$L$8</f>
        <v>10000</v>
      </c>
      <c r="P16" s="239">
        <f>'(1) INPUT CFs (&lt;1wk) t0'!P16*'(0) Assumptions Outflows'!$L$8</f>
        <v>10000</v>
      </c>
      <c r="Q16" s="239">
        <f>'(1) INPUT CFs (&lt;1wk) t0'!Q16*'(0) Assumptions Outflows'!$L$8</f>
        <v>10000</v>
      </c>
      <c r="R16" s="239">
        <f>'(1) INPUT CFs (&lt;1wk) t0'!R16*'(0) Assumptions Outflows'!$L$8</f>
        <v>10000</v>
      </c>
      <c r="S16" s="239">
        <f>'(1) INPUT CFs (&lt;1wk) t0'!S16*'(0) Assumptions Outflows'!$L$8</f>
        <v>10000</v>
      </c>
      <c r="T16" s="239">
        <f>'(1) INPUT CFs (&lt;1wk) t0'!T16*'(0) Assumptions Outflows'!$L$8</f>
        <v>10000</v>
      </c>
      <c r="U16" s="239">
        <f>'(1) INPUT CFs (&lt;1wk) t0'!U16*'(0) Assumptions Outflows'!$L$8</f>
        <v>10000</v>
      </c>
      <c r="V16" s="239">
        <f>'(1) INPUT CFs (&lt;1wk) t0'!V16*'(0) Assumptions Outflows'!$L$8</f>
        <v>10000</v>
      </c>
      <c r="W16" s="239">
        <f>'(1) INPUT CFs (&lt;1wk) t0'!W16*'(0) Assumptions Outflows'!$L$8</f>
        <v>10000</v>
      </c>
      <c r="X16" s="239">
        <f>'(1) INPUT CFs (&lt;1wk) t0'!X16*'(0) Assumptions Outflows'!$L$8</f>
        <v>10000</v>
      </c>
      <c r="Y16" s="239">
        <f>'(1) INPUT CFs (&lt;1wk) t0'!Y16*'(0) Assumptions Outflows'!$L$8</f>
        <v>10000</v>
      </c>
      <c r="Z16" s="239">
        <f>'(1) INPUT CFs (&lt;1wk) t0'!Z16*'(0) Assumptions Outflows'!$L$8</f>
        <v>10000</v>
      </c>
      <c r="AA16" s="239">
        <f>'(1) INPUT CFs (&lt;1wk) t0'!AA16*'(0) Assumptions Outflows'!$L$8</f>
        <v>10000</v>
      </c>
      <c r="AB16" s="239">
        <f>'(1) INPUT CFs (&lt;1wk) t0'!AB16*'(0) Assumptions Outflows'!$L$8</f>
        <v>10000</v>
      </c>
      <c r="AC16" s="239">
        <f>'(1) INPUT CFs (&lt;1wk) t0'!AC16*'(0) Assumptions Outflows'!$L$8</f>
        <v>10000</v>
      </c>
      <c r="AD16" s="239">
        <f>'(1) INPUT CFs (&lt;1wk) t0'!AD16*'(0) Assumptions Outflows'!$L$8</f>
        <v>10000</v>
      </c>
      <c r="AE16" s="239">
        <f>'(1) INPUT CFs (&lt;1wk) t0'!AE16*'(0) Assumptions Outflows'!$L$8</f>
        <v>10000</v>
      </c>
      <c r="AF16" s="239">
        <f>'(1) INPUT CFs (&lt;1wk) t0'!AF16*'(0) Assumptions Outflows'!$L$8</f>
        <v>10000</v>
      </c>
      <c r="AG16" s="239">
        <f>'(1) INPUT CFs (&lt;1wk) t0'!AG16*'(0) Assumptions Outflows'!$L$8</f>
        <v>10000</v>
      </c>
      <c r="AH16" s="239">
        <f>'(1) INPUT CFs (&lt;1wk) t0'!AH16*'(0) Assumptions Outflows'!$L$8</f>
        <v>10000</v>
      </c>
      <c r="AI16" s="239">
        <f>'(1) INPUT CFs (&lt;1wk) t0'!AI16*'(0) Assumptions Outflows'!$L$8</f>
        <v>10000</v>
      </c>
      <c r="AJ16" s="239">
        <f>'(1) INPUT CFs (&lt;1wk) t0'!AJ16*'(0) Assumptions Outflows'!$L$8</f>
        <v>10000</v>
      </c>
      <c r="AK16" s="239">
        <f>'(1) INPUT CFs (&lt;1wk) t0'!AK16*'(0) Assumptions Outflows'!$L$8</f>
        <v>10000</v>
      </c>
      <c r="AL16" s="239">
        <f>'(1) INPUT CFs (&lt;1wk) t0'!AL16*'(0) Assumptions Outflows'!$L$8</f>
        <v>10000</v>
      </c>
      <c r="AM16" s="239">
        <f>'(1) INPUT CFs (&lt;1wk) t0'!AM16*'(0) Assumptions Outflows'!$L$8</f>
        <v>10000</v>
      </c>
      <c r="AN16" s="239">
        <f>'(1) INPUT CFs (&lt;1wk) t0'!AN16*'(0) Assumptions Outflows'!$L$8</f>
        <v>10000</v>
      </c>
      <c r="AO16" s="239">
        <f>'(1) INPUT CFs (&lt;1wk) t0'!AO16*'(0) Assumptions Outflows'!$L$8</f>
        <v>10000</v>
      </c>
      <c r="AP16" s="239">
        <f>'(1) INPUT CFs (&lt;1wk) t0'!AP16*'(0) Assumptions Outflows'!$L$8</f>
        <v>10000</v>
      </c>
      <c r="AQ16" s="239">
        <f>'(1) INPUT CFs (&lt;1wk) t0'!AQ16*'(0) Assumptions Outflows'!$L$8</f>
        <v>10000</v>
      </c>
      <c r="AR16" s="239">
        <f>'(1) INPUT CFs (&lt;1wk) t0'!AR16*'(0) Assumptions Outflows'!$L$8</f>
        <v>10000</v>
      </c>
      <c r="AS16" s="239">
        <f>'(1) INPUT CFs (&lt;1wk) t0'!AS16*'(0) Assumptions Outflows'!$L$8</f>
        <v>10000</v>
      </c>
      <c r="AT16" s="239">
        <f>'(1) INPUT CFs (&lt;1wk) t0'!AT16*'(0) Assumptions Outflows'!$L$8</f>
        <v>10000</v>
      </c>
      <c r="AU16" s="239">
        <f>'(1) INPUT CFs (&lt;1wk) t0'!AU16*'(0) Assumptions Outflows'!$L$8</f>
        <v>10000</v>
      </c>
      <c r="AV16" s="239">
        <f>'(1) INPUT CFs (&lt;1wk) t0'!AV16*'(0) Assumptions Outflows'!$L$8</f>
        <v>10000</v>
      </c>
      <c r="AW16" s="239">
        <f>'(1) INPUT CFs (&lt;1wk) t0'!AW16*'(0) Assumptions Outflows'!$L$8</f>
        <v>10000</v>
      </c>
      <c r="AX16" s="239">
        <f>'(1) INPUT CFs (&lt;1wk) t0'!AX16*'(0) Assumptions Outflows'!$L$8</f>
        <v>10000</v>
      </c>
      <c r="AY16" s="239">
        <f>'(1) INPUT CFs (&lt;1wk) t0'!AY16*'(0) Assumptions Outflows'!$L$8</f>
        <v>10000</v>
      </c>
      <c r="AZ16" s="239">
        <f>'(1) INPUT CFs (&lt;1wk) t0'!AZ16*'(0) Assumptions Outflows'!$L$8</f>
        <v>10000</v>
      </c>
      <c r="BA16" s="239">
        <f>'(1) INPUT CFs (&lt;1wk) t0'!BA16*'(0) Assumptions Outflows'!$L$8</f>
        <v>10000</v>
      </c>
      <c r="BB16" s="239">
        <f>'(1) INPUT CFs (&lt;1wk) t0'!BB16*'(0) Assumptions Outflows'!$L$8</f>
        <v>10000</v>
      </c>
      <c r="BC16" s="533">
        <f>'(1) INPUT CFs (&lt;1wk) t0'!BC16*'(0) Assumptions Outflows'!$L$8</f>
        <v>10000</v>
      </c>
    </row>
    <row r="17" spans="1:55" s="233" customFormat="1" ht="12" customHeight="1" x14ac:dyDescent="0.2">
      <c r="A17" s="71"/>
      <c r="B17" s="168" t="str">
        <f>'(0) Assumptions Outflows'!B9</f>
        <v>Financial (bank/non-bank) institutions</v>
      </c>
      <c r="C17" s="208"/>
      <c r="D17" s="231">
        <f t="shared" si="1"/>
        <v>475000</v>
      </c>
      <c r="E17" s="72"/>
      <c r="F17" s="239">
        <f>'(1) INPUT CFs (&lt;1wk) t0'!F17*'(0) Assumptions Outflows'!$L$9</f>
        <v>9500</v>
      </c>
      <c r="G17" s="239">
        <f>'(1) INPUT CFs (&lt;1wk) t0'!G17*'(0) Assumptions Outflows'!$L$9</f>
        <v>9500</v>
      </c>
      <c r="H17" s="239">
        <f>'(1) INPUT CFs (&lt;1wk) t0'!H17*'(0) Assumptions Outflows'!$L$9</f>
        <v>9500</v>
      </c>
      <c r="I17" s="239">
        <f>'(1) INPUT CFs (&lt;1wk) t0'!I17*'(0) Assumptions Outflows'!$L$9</f>
        <v>9500</v>
      </c>
      <c r="J17" s="239">
        <f>'(1) INPUT CFs (&lt;1wk) t0'!J17*'(0) Assumptions Outflows'!$L$9</f>
        <v>9500</v>
      </c>
      <c r="K17" s="239">
        <f>'(1) INPUT CFs (&lt;1wk) t0'!K17*'(0) Assumptions Outflows'!$L$9</f>
        <v>9500</v>
      </c>
      <c r="L17" s="239">
        <f>'(1) INPUT CFs (&lt;1wk) t0'!L17*'(0) Assumptions Outflows'!$L$9</f>
        <v>9500</v>
      </c>
      <c r="M17" s="239">
        <f>'(1) INPUT CFs (&lt;1wk) t0'!M17*'(0) Assumptions Outflows'!$L$9</f>
        <v>9500</v>
      </c>
      <c r="N17" s="239">
        <f>'(1) INPUT CFs (&lt;1wk) t0'!N17*'(0) Assumptions Outflows'!$L$9</f>
        <v>9500</v>
      </c>
      <c r="O17" s="239">
        <f>'(1) INPUT CFs (&lt;1wk) t0'!O17*'(0) Assumptions Outflows'!$L$9</f>
        <v>9500</v>
      </c>
      <c r="P17" s="239">
        <f>'(1) INPUT CFs (&lt;1wk) t0'!P17*'(0) Assumptions Outflows'!$L$9</f>
        <v>9500</v>
      </c>
      <c r="Q17" s="239">
        <f>'(1) INPUT CFs (&lt;1wk) t0'!Q17*'(0) Assumptions Outflows'!$L$9</f>
        <v>9500</v>
      </c>
      <c r="R17" s="239">
        <f>'(1) INPUT CFs (&lt;1wk) t0'!R17*'(0) Assumptions Outflows'!$L$9</f>
        <v>9500</v>
      </c>
      <c r="S17" s="239">
        <f>'(1) INPUT CFs (&lt;1wk) t0'!S17*'(0) Assumptions Outflows'!$L$9</f>
        <v>9500</v>
      </c>
      <c r="T17" s="239">
        <f>'(1) INPUT CFs (&lt;1wk) t0'!T17*'(0) Assumptions Outflows'!$L$9</f>
        <v>9500</v>
      </c>
      <c r="U17" s="239">
        <f>'(1) INPUT CFs (&lt;1wk) t0'!U17*'(0) Assumptions Outflows'!$L$9</f>
        <v>9500</v>
      </c>
      <c r="V17" s="239">
        <f>'(1) INPUT CFs (&lt;1wk) t0'!V17*'(0) Assumptions Outflows'!$L$9</f>
        <v>9500</v>
      </c>
      <c r="W17" s="239">
        <f>'(1) INPUT CFs (&lt;1wk) t0'!W17*'(0) Assumptions Outflows'!$L$9</f>
        <v>9500</v>
      </c>
      <c r="X17" s="239">
        <f>'(1) INPUT CFs (&lt;1wk) t0'!X17*'(0) Assumptions Outflows'!$L$9</f>
        <v>9500</v>
      </c>
      <c r="Y17" s="239">
        <f>'(1) INPUT CFs (&lt;1wk) t0'!Y17*'(0) Assumptions Outflows'!$L$9</f>
        <v>9500</v>
      </c>
      <c r="Z17" s="239">
        <f>'(1) INPUT CFs (&lt;1wk) t0'!Z17*'(0) Assumptions Outflows'!$L$9</f>
        <v>9500</v>
      </c>
      <c r="AA17" s="239">
        <f>'(1) INPUT CFs (&lt;1wk) t0'!AA17*'(0) Assumptions Outflows'!$L$9</f>
        <v>9500</v>
      </c>
      <c r="AB17" s="239">
        <f>'(1) INPUT CFs (&lt;1wk) t0'!AB17*'(0) Assumptions Outflows'!$L$9</f>
        <v>9500</v>
      </c>
      <c r="AC17" s="239">
        <f>'(1) INPUT CFs (&lt;1wk) t0'!AC17*'(0) Assumptions Outflows'!$L$9</f>
        <v>9500</v>
      </c>
      <c r="AD17" s="239">
        <f>'(1) INPUT CFs (&lt;1wk) t0'!AD17*'(0) Assumptions Outflows'!$L$9</f>
        <v>9500</v>
      </c>
      <c r="AE17" s="239">
        <f>'(1) INPUT CFs (&lt;1wk) t0'!AE17*'(0) Assumptions Outflows'!$L$9</f>
        <v>9500</v>
      </c>
      <c r="AF17" s="239">
        <f>'(1) INPUT CFs (&lt;1wk) t0'!AF17*'(0) Assumptions Outflows'!$L$9</f>
        <v>9500</v>
      </c>
      <c r="AG17" s="239">
        <f>'(1) INPUT CFs (&lt;1wk) t0'!AG17*'(0) Assumptions Outflows'!$L$9</f>
        <v>9500</v>
      </c>
      <c r="AH17" s="239">
        <f>'(1) INPUT CFs (&lt;1wk) t0'!AH17*'(0) Assumptions Outflows'!$L$9</f>
        <v>9500</v>
      </c>
      <c r="AI17" s="239">
        <f>'(1) INPUT CFs (&lt;1wk) t0'!AI17*'(0) Assumptions Outflows'!$L$9</f>
        <v>9500</v>
      </c>
      <c r="AJ17" s="239">
        <f>'(1) INPUT CFs (&lt;1wk) t0'!AJ17*'(0) Assumptions Outflows'!$L$9</f>
        <v>9500</v>
      </c>
      <c r="AK17" s="239">
        <f>'(1) INPUT CFs (&lt;1wk) t0'!AK17*'(0) Assumptions Outflows'!$L$9</f>
        <v>9500</v>
      </c>
      <c r="AL17" s="239">
        <f>'(1) INPUT CFs (&lt;1wk) t0'!AL17*'(0) Assumptions Outflows'!$L$9</f>
        <v>9500</v>
      </c>
      <c r="AM17" s="239">
        <f>'(1) INPUT CFs (&lt;1wk) t0'!AM17*'(0) Assumptions Outflows'!$L$9</f>
        <v>9500</v>
      </c>
      <c r="AN17" s="239">
        <f>'(1) INPUT CFs (&lt;1wk) t0'!AN17*'(0) Assumptions Outflows'!$L$9</f>
        <v>9500</v>
      </c>
      <c r="AO17" s="239">
        <f>'(1) INPUT CFs (&lt;1wk) t0'!AO17*'(0) Assumptions Outflows'!$L$9</f>
        <v>9500</v>
      </c>
      <c r="AP17" s="239">
        <f>'(1) INPUT CFs (&lt;1wk) t0'!AP17*'(0) Assumptions Outflows'!$L$9</f>
        <v>9500</v>
      </c>
      <c r="AQ17" s="239">
        <f>'(1) INPUT CFs (&lt;1wk) t0'!AQ17*'(0) Assumptions Outflows'!$L$9</f>
        <v>9500</v>
      </c>
      <c r="AR17" s="239">
        <f>'(1) INPUT CFs (&lt;1wk) t0'!AR17*'(0) Assumptions Outflows'!$L$9</f>
        <v>9500</v>
      </c>
      <c r="AS17" s="239">
        <f>'(1) INPUT CFs (&lt;1wk) t0'!AS17*'(0) Assumptions Outflows'!$L$9</f>
        <v>9500</v>
      </c>
      <c r="AT17" s="239">
        <f>'(1) INPUT CFs (&lt;1wk) t0'!AT17*'(0) Assumptions Outflows'!$L$9</f>
        <v>9500</v>
      </c>
      <c r="AU17" s="239">
        <f>'(1) INPUT CFs (&lt;1wk) t0'!AU17*'(0) Assumptions Outflows'!$L$9</f>
        <v>9500</v>
      </c>
      <c r="AV17" s="239">
        <f>'(1) INPUT CFs (&lt;1wk) t0'!AV17*'(0) Assumptions Outflows'!$L$9</f>
        <v>9500</v>
      </c>
      <c r="AW17" s="239">
        <f>'(1) INPUT CFs (&lt;1wk) t0'!AW17*'(0) Assumptions Outflows'!$L$9</f>
        <v>9500</v>
      </c>
      <c r="AX17" s="239">
        <f>'(1) INPUT CFs (&lt;1wk) t0'!AX17*'(0) Assumptions Outflows'!$L$9</f>
        <v>9500</v>
      </c>
      <c r="AY17" s="239">
        <f>'(1) INPUT CFs (&lt;1wk) t0'!AY17*'(0) Assumptions Outflows'!$L$9</f>
        <v>9500</v>
      </c>
      <c r="AZ17" s="239">
        <f>'(1) INPUT CFs (&lt;1wk) t0'!AZ17*'(0) Assumptions Outflows'!$L$9</f>
        <v>9500</v>
      </c>
      <c r="BA17" s="239">
        <f>'(1) INPUT CFs (&lt;1wk) t0'!BA17*'(0) Assumptions Outflows'!$L$9</f>
        <v>9500</v>
      </c>
      <c r="BB17" s="239">
        <f>'(1) INPUT CFs (&lt;1wk) t0'!BB17*'(0) Assumptions Outflows'!$L$9</f>
        <v>9500</v>
      </c>
      <c r="BC17" s="533">
        <f>'(1) INPUT CFs (&lt;1wk) t0'!BC17*'(0) Assumptions Outflows'!$L$9</f>
        <v>9500</v>
      </c>
    </row>
    <row r="18" spans="1:55" s="233" customFormat="1" ht="12" customHeight="1" x14ac:dyDescent="0.2">
      <c r="A18" s="71"/>
      <c r="B18" s="167" t="str">
        <f>'(0) Assumptions Outflows'!B10</f>
        <v>Private sector - wholesale (non-financial) corporate</v>
      </c>
      <c r="C18" s="208"/>
      <c r="D18" s="231">
        <f t="shared" si="1"/>
        <v>475000</v>
      </c>
      <c r="E18" s="72"/>
      <c r="F18" s="239">
        <f>'(1) INPUT CFs (&lt;1wk) t0'!F18*'(0) Assumptions Outflows'!$L$10</f>
        <v>9500</v>
      </c>
      <c r="G18" s="239">
        <f>'(1) INPUT CFs (&lt;1wk) t0'!G18*'(0) Assumptions Outflows'!$L$10</f>
        <v>9500</v>
      </c>
      <c r="H18" s="239">
        <f>'(1) INPUT CFs (&lt;1wk) t0'!H18*'(0) Assumptions Outflows'!$L$10</f>
        <v>9500</v>
      </c>
      <c r="I18" s="239">
        <f>'(1) INPUT CFs (&lt;1wk) t0'!I18*'(0) Assumptions Outflows'!$L$10</f>
        <v>9500</v>
      </c>
      <c r="J18" s="239">
        <f>'(1) INPUT CFs (&lt;1wk) t0'!J18*'(0) Assumptions Outflows'!$L$10</f>
        <v>9500</v>
      </c>
      <c r="K18" s="239">
        <f>'(1) INPUT CFs (&lt;1wk) t0'!K18*'(0) Assumptions Outflows'!$L$10</f>
        <v>9500</v>
      </c>
      <c r="L18" s="239">
        <f>'(1) INPUT CFs (&lt;1wk) t0'!L18*'(0) Assumptions Outflows'!$L$10</f>
        <v>9500</v>
      </c>
      <c r="M18" s="239">
        <f>'(1) INPUT CFs (&lt;1wk) t0'!M18*'(0) Assumptions Outflows'!$L$10</f>
        <v>9500</v>
      </c>
      <c r="N18" s="239">
        <f>'(1) INPUT CFs (&lt;1wk) t0'!N18*'(0) Assumptions Outflows'!$L$10</f>
        <v>9500</v>
      </c>
      <c r="O18" s="239">
        <f>'(1) INPUT CFs (&lt;1wk) t0'!O18*'(0) Assumptions Outflows'!$L$10</f>
        <v>9500</v>
      </c>
      <c r="P18" s="239">
        <f>'(1) INPUT CFs (&lt;1wk) t0'!P18*'(0) Assumptions Outflows'!$L$10</f>
        <v>9500</v>
      </c>
      <c r="Q18" s="239">
        <f>'(1) INPUT CFs (&lt;1wk) t0'!Q18*'(0) Assumptions Outflows'!$L$10</f>
        <v>9500</v>
      </c>
      <c r="R18" s="239">
        <f>'(1) INPUT CFs (&lt;1wk) t0'!R18*'(0) Assumptions Outflows'!$L$10</f>
        <v>9500</v>
      </c>
      <c r="S18" s="239">
        <f>'(1) INPUT CFs (&lt;1wk) t0'!S18*'(0) Assumptions Outflows'!$L$10</f>
        <v>9500</v>
      </c>
      <c r="T18" s="239">
        <f>'(1) INPUT CFs (&lt;1wk) t0'!T18*'(0) Assumptions Outflows'!$L$10</f>
        <v>9500</v>
      </c>
      <c r="U18" s="239">
        <f>'(1) INPUT CFs (&lt;1wk) t0'!U18*'(0) Assumptions Outflows'!$L$10</f>
        <v>9500</v>
      </c>
      <c r="V18" s="239">
        <f>'(1) INPUT CFs (&lt;1wk) t0'!V18*'(0) Assumptions Outflows'!$L$10</f>
        <v>9500</v>
      </c>
      <c r="W18" s="239">
        <f>'(1) INPUT CFs (&lt;1wk) t0'!W18*'(0) Assumptions Outflows'!$L$10</f>
        <v>9500</v>
      </c>
      <c r="X18" s="239">
        <f>'(1) INPUT CFs (&lt;1wk) t0'!X18*'(0) Assumptions Outflows'!$L$10</f>
        <v>9500</v>
      </c>
      <c r="Y18" s="239">
        <f>'(1) INPUT CFs (&lt;1wk) t0'!Y18*'(0) Assumptions Outflows'!$L$10</f>
        <v>9500</v>
      </c>
      <c r="Z18" s="239">
        <f>'(1) INPUT CFs (&lt;1wk) t0'!Z18*'(0) Assumptions Outflows'!$L$10</f>
        <v>9500</v>
      </c>
      <c r="AA18" s="239">
        <f>'(1) INPUT CFs (&lt;1wk) t0'!AA18*'(0) Assumptions Outflows'!$L$10</f>
        <v>9500</v>
      </c>
      <c r="AB18" s="239">
        <f>'(1) INPUT CFs (&lt;1wk) t0'!AB18*'(0) Assumptions Outflows'!$L$10</f>
        <v>9500</v>
      </c>
      <c r="AC18" s="239">
        <f>'(1) INPUT CFs (&lt;1wk) t0'!AC18*'(0) Assumptions Outflows'!$L$10</f>
        <v>9500</v>
      </c>
      <c r="AD18" s="239">
        <f>'(1) INPUT CFs (&lt;1wk) t0'!AD18*'(0) Assumptions Outflows'!$L$10</f>
        <v>9500</v>
      </c>
      <c r="AE18" s="239">
        <f>'(1) INPUT CFs (&lt;1wk) t0'!AE18*'(0) Assumptions Outflows'!$L$10</f>
        <v>9500</v>
      </c>
      <c r="AF18" s="239">
        <f>'(1) INPUT CFs (&lt;1wk) t0'!AF18*'(0) Assumptions Outflows'!$L$10</f>
        <v>9500</v>
      </c>
      <c r="AG18" s="239">
        <f>'(1) INPUT CFs (&lt;1wk) t0'!AG18*'(0) Assumptions Outflows'!$L$10</f>
        <v>9500</v>
      </c>
      <c r="AH18" s="239">
        <f>'(1) INPUT CFs (&lt;1wk) t0'!AH18*'(0) Assumptions Outflows'!$L$10</f>
        <v>9500</v>
      </c>
      <c r="AI18" s="239">
        <f>'(1) INPUT CFs (&lt;1wk) t0'!AI18*'(0) Assumptions Outflows'!$L$10</f>
        <v>9500</v>
      </c>
      <c r="AJ18" s="239">
        <f>'(1) INPUT CFs (&lt;1wk) t0'!AJ18*'(0) Assumptions Outflows'!$L$10</f>
        <v>9500</v>
      </c>
      <c r="AK18" s="239">
        <f>'(1) INPUT CFs (&lt;1wk) t0'!AK18*'(0) Assumptions Outflows'!$L$10</f>
        <v>9500</v>
      </c>
      <c r="AL18" s="239">
        <f>'(1) INPUT CFs (&lt;1wk) t0'!AL18*'(0) Assumptions Outflows'!$L$10</f>
        <v>9500</v>
      </c>
      <c r="AM18" s="239">
        <f>'(1) INPUT CFs (&lt;1wk) t0'!AM18*'(0) Assumptions Outflows'!$L$10</f>
        <v>9500</v>
      </c>
      <c r="AN18" s="239">
        <f>'(1) INPUT CFs (&lt;1wk) t0'!AN18*'(0) Assumptions Outflows'!$L$10</f>
        <v>9500</v>
      </c>
      <c r="AO18" s="239">
        <f>'(1) INPUT CFs (&lt;1wk) t0'!AO18*'(0) Assumptions Outflows'!$L$10</f>
        <v>9500</v>
      </c>
      <c r="AP18" s="239">
        <f>'(1) INPUT CFs (&lt;1wk) t0'!AP18*'(0) Assumptions Outflows'!$L$10</f>
        <v>9500</v>
      </c>
      <c r="AQ18" s="239">
        <f>'(1) INPUT CFs (&lt;1wk) t0'!AQ18*'(0) Assumptions Outflows'!$L$10</f>
        <v>9500</v>
      </c>
      <c r="AR18" s="239">
        <f>'(1) INPUT CFs (&lt;1wk) t0'!AR18*'(0) Assumptions Outflows'!$L$10</f>
        <v>9500</v>
      </c>
      <c r="AS18" s="239">
        <f>'(1) INPUT CFs (&lt;1wk) t0'!AS18*'(0) Assumptions Outflows'!$L$10</f>
        <v>9500</v>
      </c>
      <c r="AT18" s="239">
        <f>'(1) INPUT CFs (&lt;1wk) t0'!AT18*'(0) Assumptions Outflows'!$L$10</f>
        <v>9500</v>
      </c>
      <c r="AU18" s="239">
        <f>'(1) INPUT CFs (&lt;1wk) t0'!AU18*'(0) Assumptions Outflows'!$L$10</f>
        <v>9500</v>
      </c>
      <c r="AV18" s="239">
        <f>'(1) INPUT CFs (&lt;1wk) t0'!AV18*'(0) Assumptions Outflows'!$L$10</f>
        <v>9500</v>
      </c>
      <c r="AW18" s="239">
        <f>'(1) INPUT CFs (&lt;1wk) t0'!AW18*'(0) Assumptions Outflows'!$L$10</f>
        <v>9500</v>
      </c>
      <c r="AX18" s="239">
        <f>'(1) INPUT CFs (&lt;1wk) t0'!AX18*'(0) Assumptions Outflows'!$L$10</f>
        <v>9500</v>
      </c>
      <c r="AY18" s="239">
        <f>'(1) INPUT CFs (&lt;1wk) t0'!AY18*'(0) Assumptions Outflows'!$L$10</f>
        <v>9500</v>
      </c>
      <c r="AZ18" s="239">
        <f>'(1) INPUT CFs (&lt;1wk) t0'!AZ18*'(0) Assumptions Outflows'!$L$10</f>
        <v>9500</v>
      </c>
      <c r="BA18" s="239">
        <f>'(1) INPUT CFs (&lt;1wk) t0'!BA18*'(0) Assumptions Outflows'!$L$10</f>
        <v>9500</v>
      </c>
      <c r="BB18" s="239">
        <f>'(1) INPUT CFs (&lt;1wk) t0'!BB18*'(0) Assumptions Outflows'!$L$10</f>
        <v>9500</v>
      </c>
      <c r="BC18" s="533">
        <f>'(1) INPUT CFs (&lt;1wk) t0'!BC18*'(0) Assumptions Outflows'!$L$10</f>
        <v>9500</v>
      </c>
    </row>
    <row r="19" spans="1:55" s="233" customFormat="1" ht="12" customHeight="1" x14ac:dyDescent="0.2">
      <c r="A19" s="71"/>
      <c r="B19" s="167" t="str">
        <f>'(0) Assumptions Outflows'!B11</f>
        <v>Private sector - retail (incl. SMEs)</v>
      </c>
      <c r="C19" s="208"/>
      <c r="D19" s="231">
        <f t="shared" si="1"/>
        <v>3800000</v>
      </c>
      <c r="E19" s="72"/>
      <c r="F19" s="243">
        <f>SUM(F20:F23)</f>
        <v>76000</v>
      </c>
      <c r="G19" s="243">
        <f t="shared" ref="G19:BC19" si="6">SUM(G20:G23)</f>
        <v>76000</v>
      </c>
      <c r="H19" s="243">
        <f t="shared" si="6"/>
        <v>76000</v>
      </c>
      <c r="I19" s="243">
        <f t="shared" si="6"/>
        <v>76000</v>
      </c>
      <c r="J19" s="243">
        <f t="shared" si="6"/>
        <v>76000</v>
      </c>
      <c r="K19" s="243">
        <f t="shared" si="6"/>
        <v>76000</v>
      </c>
      <c r="L19" s="243">
        <f t="shared" si="6"/>
        <v>76000</v>
      </c>
      <c r="M19" s="243">
        <f t="shared" si="6"/>
        <v>76000</v>
      </c>
      <c r="N19" s="243">
        <f t="shared" si="6"/>
        <v>76000</v>
      </c>
      <c r="O19" s="243">
        <f t="shared" si="6"/>
        <v>76000</v>
      </c>
      <c r="P19" s="243">
        <f t="shared" si="6"/>
        <v>76000</v>
      </c>
      <c r="Q19" s="243">
        <f t="shared" si="6"/>
        <v>76000</v>
      </c>
      <c r="R19" s="243">
        <f t="shared" si="6"/>
        <v>76000</v>
      </c>
      <c r="S19" s="243">
        <f t="shared" si="6"/>
        <v>76000</v>
      </c>
      <c r="T19" s="243">
        <f t="shared" si="6"/>
        <v>76000</v>
      </c>
      <c r="U19" s="243">
        <f t="shared" si="6"/>
        <v>76000</v>
      </c>
      <c r="V19" s="243">
        <f t="shared" si="6"/>
        <v>76000</v>
      </c>
      <c r="W19" s="243">
        <f t="shared" si="6"/>
        <v>76000</v>
      </c>
      <c r="X19" s="243">
        <f t="shared" si="6"/>
        <v>76000</v>
      </c>
      <c r="Y19" s="243">
        <f t="shared" si="6"/>
        <v>76000</v>
      </c>
      <c r="Z19" s="243">
        <f t="shared" si="6"/>
        <v>76000</v>
      </c>
      <c r="AA19" s="243">
        <f t="shared" si="6"/>
        <v>76000</v>
      </c>
      <c r="AB19" s="243">
        <f t="shared" si="6"/>
        <v>76000</v>
      </c>
      <c r="AC19" s="243">
        <f t="shared" si="6"/>
        <v>76000</v>
      </c>
      <c r="AD19" s="243">
        <f t="shared" si="6"/>
        <v>76000</v>
      </c>
      <c r="AE19" s="243">
        <f t="shared" si="6"/>
        <v>76000</v>
      </c>
      <c r="AF19" s="243">
        <f t="shared" ref="AF19:BB19" si="7">SUM(AF20:AF23)</f>
        <v>76000</v>
      </c>
      <c r="AG19" s="243">
        <f t="shared" si="7"/>
        <v>76000</v>
      </c>
      <c r="AH19" s="243">
        <f t="shared" si="7"/>
        <v>76000</v>
      </c>
      <c r="AI19" s="243">
        <f t="shared" si="7"/>
        <v>76000</v>
      </c>
      <c r="AJ19" s="243">
        <f t="shared" si="7"/>
        <v>76000</v>
      </c>
      <c r="AK19" s="243">
        <f t="shared" si="7"/>
        <v>76000</v>
      </c>
      <c r="AL19" s="243">
        <f t="shared" si="7"/>
        <v>76000</v>
      </c>
      <c r="AM19" s="243">
        <f t="shared" si="7"/>
        <v>76000</v>
      </c>
      <c r="AN19" s="243">
        <f t="shared" si="7"/>
        <v>76000</v>
      </c>
      <c r="AO19" s="243">
        <f t="shared" si="7"/>
        <v>76000</v>
      </c>
      <c r="AP19" s="243">
        <f t="shared" si="7"/>
        <v>76000</v>
      </c>
      <c r="AQ19" s="243">
        <f t="shared" si="7"/>
        <v>76000</v>
      </c>
      <c r="AR19" s="243">
        <f t="shared" si="7"/>
        <v>76000</v>
      </c>
      <c r="AS19" s="243">
        <f t="shared" si="7"/>
        <v>76000</v>
      </c>
      <c r="AT19" s="243">
        <f t="shared" si="7"/>
        <v>76000</v>
      </c>
      <c r="AU19" s="243">
        <f t="shared" si="7"/>
        <v>76000</v>
      </c>
      <c r="AV19" s="243">
        <f t="shared" si="7"/>
        <v>76000</v>
      </c>
      <c r="AW19" s="243">
        <f t="shared" si="7"/>
        <v>76000</v>
      </c>
      <c r="AX19" s="243">
        <f t="shared" si="7"/>
        <v>76000</v>
      </c>
      <c r="AY19" s="243">
        <f t="shared" si="7"/>
        <v>76000</v>
      </c>
      <c r="AZ19" s="243">
        <f t="shared" si="7"/>
        <v>76000</v>
      </c>
      <c r="BA19" s="243">
        <f t="shared" si="7"/>
        <v>76000</v>
      </c>
      <c r="BB19" s="243">
        <f t="shared" si="7"/>
        <v>76000</v>
      </c>
      <c r="BC19" s="555">
        <f t="shared" si="6"/>
        <v>76000</v>
      </c>
    </row>
    <row r="20" spans="1:55" s="233" customFormat="1" ht="12" customHeight="1" x14ac:dyDescent="0.2">
      <c r="A20" s="71"/>
      <c r="B20" s="174" t="str">
        <f>'(0) Assumptions Outflows'!B12</f>
        <v>Sight/demand deposits</v>
      </c>
      <c r="C20" s="208"/>
      <c r="D20" s="231">
        <f t="shared" si="1"/>
        <v>950000</v>
      </c>
      <c r="E20" s="72"/>
      <c r="F20" s="243">
        <f>'(1) INPUT CFs (&lt;1wk) t0'!F20*'(0) Assumptions Outflows'!$L$12</f>
        <v>19000</v>
      </c>
      <c r="G20" s="243">
        <f>'(1) INPUT CFs (&lt;1wk) t0'!G20*'(0) Assumptions Outflows'!$L$12</f>
        <v>19000</v>
      </c>
      <c r="H20" s="243">
        <f>'(1) INPUT CFs (&lt;1wk) t0'!H20*'(0) Assumptions Outflows'!$L$12</f>
        <v>19000</v>
      </c>
      <c r="I20" s="243">
        <f>'(1) INPUT CFs (&lt;1wk) t0'!I20*'(0) Assumptions Outflows'!$L$12</f>
        <v>19000</v>
      </c>
      <c r="J20" s="243">
        <f>'(1) INPUT CFs (&lt;1wk) t0'!J20*'(0) Assumptions Outflows'!$L$12</f>
        <v>19000</v>
      </c>
      <c r="K20" s="243">
        <f>'(1) INPUT CFs (&lt;1wk) t0'!K20*'(0) Assumptions Outflows'!$L$12</f>
        <v>19000</v>
      </c>
      <c r="L20" s="243">
        <f>'(1) INPUT CFs (&lt;1wk) t0'!L20*'(0) Assumptions Outflows'!$L$12</f>
        <v>19000</v>
      </c>
      <c r="M20" s="243">
        <f>'(1) INPUT CFs (&lt;1wk) t0'!M20*'(0) Assumptions Outflows'!$L$12</f>
        <v>19000</v>
      </c>
      <c r="N20" s="243">
        <f>'(1) INPUT CFs (&lt;1wk) t0'!N20*'(0) Assumptions Outflows'!$L$12</f>
        <v>19000</v>
      </c>
      <c r="O20" s="243">
        <f>'(1) INPUT CFs (&lt;1wk) t0'!O20*'(0) Assumptions Outflows'!$L$12</f>
        <v>19000</v>
      </c>
      <c r="P20" s="243">
        <f>'(1) INPUT CFs (&lt;1wk) t0'!P20*'(0) Assumptions Outflows'!$L$12</f>
        <v>19000</v>
      </c>
      <c r="Q20" s="243">
        <f>'(1) INPUT CFs (&lt;1wk) t0'!Q20*'(0) Assumptions Outflows'!$L$12</f>
        <v>19000</v>
      </c>
      <c r="R20" s="243">
        <f>'(1) INPUT CFs (&lt;1wk) t0'!R20*'(0) Assumptions Outflows'!$L$12</f>
        <v>19000</v>
      </c>
      <c r="S20" s="243">
        <f>'(1) INPUT CFs (&lt;1wk) t0'!S20*'(0) Assumptions Outflows'!$L$12</f>
        <v>19000</v>
      </c>
      <c r="T20" s="243">
        <f>'(1) INPUT CFs (&lt;1wk) t0'!T20*'(0) Assumptions Outflows'!$L$12</f>
        <v>19000</v>
      </c>
      <c r="U20" s="243">
        <f>'(1) INPUT CFs (&lt;1wk) t0'!U20*'(0) Assumptions Outflows'!$L$12</f>
        <v>19000</v>
      </c>
      <c r="V20" s="243">
        <f>'(1) INPUT CFs (&lt;1wk) t0'!V20*'(0) Assumptions Outflows'!$L$12</f>
        <v>19000</v>
      </c>
      <c r="W20" s="243">
        <f>'(1) INPUT CFs (&lt;1wk) t0'!W20*'(0) Assumptions Outflows'!$L$12</f>
        <v>19000</v>
      </c>
      <c r="X20" s="243">
        <f>'(1) INPUT CFs (&lt;1wk) t0'!X20*'(0) Assumptions Outflows'!$L$12</f>
        <v>19000</v>
      </c>
      <c r="Y20" s="243">
        <f>'(1) INPUT CFs (&lt;1wk) t0'!Y20*'(0) Assumptions Outflows'!$L$12</f>
        <v>19000</v>
      </c>
      <c r="Z20" s="243">
        <f>'(1) INPUT CFs (&lt;1wk) t0'!Z20*'(0) Assumptions Outflows'!$L$12</f>
        <v>19000</v>
      </c>
      <c r="AA20" s="243">
        <f>'(1) INPUT CFs (&lt;1wk) t0'!AA20*'(0) Assumptions Outflows'!$L$12</f>
        <v>19000</v>
      </c>
      <c r="AB20" s="243">
        <f>'(1) INPUT CFs (&lt;1wk) t0'!AB20*'(0) Assumptions Outflows'!$L$12</f>
        <v>19000</v>
      </c>
      <c r="AC20" s="243">
        <f>'(1) INPUT CFs (&lt;1wk) t0'!AC20*'(0) Assumptions Outflows'!$L$12</f>
        <v>19000</v>
      </c>
      <c r="AD20" s="243">
        <f>'(1) INPUT CFs (&lt;1wk) t0'!AD20*'(0) Assumptions Outflows'!$L$12</f>
        <v>19000</v>
      </c>
      <c r="AE20" s="243">
        <f>'(1) INPUT CFs (&lt;1wk) t0'!AE20*'(0) Assumptions Outflows'!$L$12</f>
        <v>19000</v>
      </c>
      <c r="AF20" s="243">
        <f>'(1) INPUT CFs (&lt;1wk) t0'!AF20*'(0) Assumptions Outflows'!$L$12</f>
        <v>19000</v>
      </c>
      <c r="AG20" s="243">
        <f>'(1) INPUT CFs (&lt;1wk) t0'!AG20*'(0) Assumptions Outflows'!$L$12</f>
        <v>19000</v>
      </c>
      <c r="AH20" s="243">
        <f>'(1) INPUT CFs (&lt;1wk) t0'!AH20*'(0) Assumptions Outflows'!$L$12</f>
        <v>19000</v>
      </c>
      <c r="AI20" s="243">
        <f>'(1) INPUT CFs (&lt;1wk) t0'!AI20*'(0) Assumptions Outflows'!$L$12</f>
        <v>19000</v>
      </c>
      <c r="AJ20" s="243">
        <f>'(1) INPUT CFs (&lt;1wk) t0'!AJ20*'(0) Assumptions Outflows'!$L$12</f>
        <v>19000</v>
      </c>
      <c r="AK20" s="243">
        <f>'(1) INPUT CFs (&lt;1wk) t0'!AK20*'(0) Assumptions Outflows'!$L$12</f>
        <v>19000</v>
      </c>
      <c r="AL20" s="243">
        <f>'(1) INPUT CFs (&lt;1wk) t0'!AL20*'(0) Assumptions Outflows'!$L$12</f>
        <v>19000</v>
      </c>
      <c r="AM20" s="243">
        <f>'(1) INPUT CFs (&lt;1wk) t0'!AM20*'(0) Assumptions Outflows'!$L$12</f>
        <v>19000</v>
      </c>
      <c r="AN20" s="243">
        <f>'(1) INPUT CFs (&lt;1wk) t0'!AN20*'(0) Assumptions Outflows'!$L$12</f>
        <v>19000</v>
      </c>
      <c r="AO20" s="243">
        <f>'(1) INPUT CFs (&lt;1wk) t0'!AO20*'(0) Assumptions Outflows'!$L$12</f>
        <v>19000</v>
      </c>
      <c r="AP20" s="243">
        <f>'(1) INPUT CFs (&lt;1wk) t0'!AP20*'(0) Assumptions Outflows'!$L$12</f>
        <v>19000</v>
      </c>
      <c r="AQ20" s="243">
        <f>'(1) INPUT CFs (&lt;1wk) t0'!AQ20*'(0) Assumptions Outflows'!$L$12</f>
        <v>19000</v>
      </c>
      <c r="AR20" s="243">
        <f>'(1) INPUT CFs (&lt;1wk) t0'!AR20*'(0) Assumptions Outflows'!$L$12</f>
        <v>19000</v>
      </c>
      <c r="AS20" s="243">
        <f>'(1) INPUT CFs (&lt;1wk) t0'!AS20*'(0) Assumptions Outflows'!$L$12</f>
        <v>19000</v>
      </c>
      <c r="AT20" s="243">
        <f>'(1) INPUT CFs (&lt;1wk) t0'!AT20*'(0) Assumptions Outflows'!$L$12</f>
        <v>19000</v>
      </c>
      <c r="AU20" s="243">
        <f>'(1) INPUT CFs (&lt;1wk) t0'!AU20*'(0) Assumptions Outflows'!$L$12</f>
        <v>19000</v>
      </c>
      <c r="AV20" s="243">
        <f>'(1) INPUT CFs (&lt;1wk) t0'!AV20*'(0) Assumptions Outflows'!$L$12</f>
        <v>19000</v>
      </c>
      <c r="AW20" s="243">
        <f>'(1) INPUT CFs (&lt;1wk) t0'!AW20*'(0) Assumptions Outflows'!$L$12</f>
        <v>19000</v>
      </c>
      <c r="AX20" s="243">
        <f>'(1) INPUT CFs (&lt;1wk) t0'!AX20*'(0) Assumptions Outflows'!$L$12</f>
        <v>19000</v>
      </c>
      <c r="AY20" s="243">
        <f>'(1) INPUT CFs (&lt;1wk) t0'!AY20*'(0) Assumptions Outflows'!$L$12</f>
        <v>19000</v>
      </c>
      <c r="AZ20" s="243">
        <f>'(1) INPUT CFs (&lt;1wk) t0'!AZ20*'(0) Assumptions Outflows'!$L$12</f>
        <v>19000</v>
      </c>
      <c r="BA20" s="243">
        <f>'(1) INPUT CFs (&lt;1wk) t0'!BA20*'(0) Assumptions Outflows'!$L$12</f>
        <v>19000</v>
      </c>
      <c r="BB20" s="243">
        <f>'(1) INPUT CFs (&lt;1wk) t0'!BB20*'(0) Assumptions Outflows'!$L$12</f>
        <v>19000</v>
      </c>
      <c r="BC20" s="555">
        <f>'(1) INPUT CFs (&lt;1wk) t0'!BC20*'(0) Assumptions Outflows'!$L$12</f>
        <v>19000</v>
      </c>
    </row>
    <row r="21" spans="1:55" s="233" customFormat="1" ht="12" customHeight="1" x14ac:dyDescent="0.2">
      <c r="A21" s="71"/>
      <c r="B21" s="174" t="str">
        <f>'(0) Assumptions Outflows'!B13</f>
        <v>Savings/term deposits</v>
      </c>
      <c r="C21" s="208"/>
      <c r="D21" s="231">
        <f t="shared" si="1"/>
        <v>950000</v>
      </c>
      <c r="E21" s="72"/>
      <c r="F21" s="243">
        <f>'(1) INPUT CFs (&lt;1wk) t0'!F21*'(0) Assumptions Outflows'!$L$13</f>
        <v>19000</v>
      </c>
      <c r="G21" s="243">
        <f>'(1) INPUT CFs (&lt;1wk) t0'!G21*'(0) Assumptions Outflows'!$L$13</f>
        <v>19000</v>
      </c>
      <c r="H21" s="243">
        <f>'(1) INPUT CFs (&lt;1wk) t0'!H21*'(0) Assumptions Outflows'!$L$13</f>
        <v>19000</v>
      </c>
      <c r="I21" s="243">
        <f>'(1) INPUT CFs (&lt;1wk) t0'!I21*'(0) Assumptions Outflows'!$L$13</f>
        <v>19000</v>
      </c>
      <c r="J21" s="243">
        <f>'(1) INPUT CFs (&lt;1wk) t0'!J21*'(0) Assumptions Outflows'!$L$13</f>
        <v>19000</v>
      </c>
      <c r="K21" s="243">
        <f>'(1) INPUT CFs (&lt;1wk) t0'!K21*'(0) Assumptions Outflows'!$L$13</f>
        <v>19000</v>
      </c>
      <c r="L21" s="243">
        <f>'(1) INPUT CFs (&lt;1wk) t0'!L21*'(0) Assumptions Outflows'!$L$13</f>
        <v>19000</v>
      </c>
      <c r="M21" s="243">
        <f>'(1) INPUT CFs (&lt;1wk) t0'!M21*'(0) Assumptions Outflows'!$L$13</f>
        <v>19000</v>
      </c>
      <c r="N21" s="243">
        <f>'(1) INPUT CFs (&lt;1wk) t0'!N21*'(0) Assumptions Outflows'!$L$13</f>
        <v>19000</v>
      </c>
      <c r="O21" s="243">
        <f>'(1) INPUT CFs (&lt;1wk) t0'!O21*'(0) Assumptions Outflows'!$L$13</f>
        <v>19000</v>
      </c>
      <c r="P21" s="243">
        <f>'(1) INPUT CFs (&lt;1wk) t0'!P21*'(0) Assumptions Outflows'!$L$13</f>
        <v>19000</v>
      </c>
      <c r="Q21" s="243">
        <f>'(1) INPUT CFs (&lt;1wk) t0'!Q21*'(0) Assumptions Outflows'!$L$13</f>
        <v>19000</v>
      </c>
      <c r="R21" s="243">
        <f>'(1) INPUT CFs (&lt;1wk) t0'!R21*'(0) Assumptions Outflows'!$L$13</f>
        <v>19000</v>
      </c>
      <c r="S21" s="243">
        <f>'(1) INPUT CFs (&lt;1wk) t0'!S21*'(0) Assumptions Outflows'!$L$13</f>
        <v>19000</v>
      </c>
      <c r="T21" s="243">
        <f>'(1) INPUT CFs (&lt;1wk) t0'!T21*'(0) Assumptions Outflows'!$L$13</f>
        <v>19000</v>
      </c>
      <c r="U21" s="243">
        <f>'(1) INPUT CFs (&lt;1wk) t0'!U21*'(0) Assumptions Outflows'!$L$13</f>
        <v>19000</v>
      </c>
      <c r="V21" s="243">
        <f>'(1) INPUT CFs (&lt;1wk) t0'!V21*'(0) Assumptions Outflows'!$L$13</f>
        <v>19000</v>
      </c>
      <c r="W21" s="243">
        <f>'(1) INPUT CFs (&lt;1wk) t0'!W21*'(0) Assumptions Outflows'!$L$13</f>
        <v>19000</v>
      </c>
      <c r="X21" s="243">
        <f>'(1) INPUT CFs (&lt;1wk) t0'!X21*'(0) Assumptions Outflows'!$L$13</f>
        <v>19000</v>
      </c>
      <c r="Y21" s="243">
        <f>'(1) INPUT CFs (&lt;1wk) t0'!Y21*'(0) Assumptions Outflows'!$L$13</f>
        <v>19000</v>
      </c>
      <c r="Z21" s="243">
        <f>'(1) INPUT CFs (&lt;1wk) t0'!Z21*'(0) Assumptions Outflows'!$L$13</f>
        <v>19000</v>
      </c>
      <c r="AA21" s="243">
        <f>'(1) INPUT CFs (&lt;1wk) t0'!AA21*'(0) Assumptions Outflows'!$L$13</f>
        <v>19000</v>
      </c>
      <c r="AB21" s="243">
        <f>'(1) INPUT CFs (&lt;1wk) t0'!AB21*'(0) Assumptions Outflows'!$L$13</f>
        <v>19000</v>
      </c>
      <c r="AC21" s="243">
        <f>'(1) INPUT CFs (&lt;1wk) t0'!AC21*'(0) Assumptions Outflows'!$L$13</f>
        <v>19000</v>
      </c>
      <c r="AD21" s="243">
        <f>'(1) INPUT CFs (&lt;1wk) t0'!AD21*'(0) Assumptions Outflows'!$L$13</f>
        <v>19000</v>
      </c>
      <c r="AE21" s="243">
        <f>'(1) INPUT CFs (&lt;1wk) t0'!AE21*'(0) Assumptions Outflows'!$L$13</f>
        <v>19000</v>
      </c>
      <c r="AF21" s="243">
        <f>'(1) INPUT CFs (&lt;1wk) t0'!AF21*'(0) Assumptions Outflows'!$L$13</f>
        <v>19000</v>
      </c>
      <c r="AG21" s="243">
        <f>'(1) INPUT CFs (&lt;1wk) t0'!AG21*'(0) Assumptions Outflows'!$L$13</f>
        <v>19000</v>
      </c>
      <c r="AH21" s="243">
        <f>'(1) INPUT CFs (&lt;1wk) t0'!AH21*'(0) Assumptions Outflows'!$L$13</f>
        <v>19000</v>
      </c>
      <c r="AI21" s="243">
        <f>'(1) INPUT CFs (&lt;1wk) t0'!AI21*'(0) Assumptions Outflows'!$L$13</f>
        <v>19000</v>
      </c>
      <c r="AJ21" s="243">
        <f>'(1) INPUT CFs (&lt;1wk) t0'!AJ21*'(0) Assumptions Outflows'!$L$13</f>
        <v>19000</v>
      </c>
      <c r="AK21" s="243">
        <f>'(1) INPUT CFs (&lt;1wk) t0'!AK21*'(0) Assumptions Outflows'!$L$13</f>
        <v>19000</v>
      </c>
      <c r="AL21" s="243">
        <f>'(1) INPUT CFs (&lt;1wk) t0'!AL21*'(0) Assumptions Outflows'!$L$13</f>
        <v>19000</v>
      </c>
      <c r="AM21" s="243">
        <f>'(1) INPUT CFs (&lt;1wk) t0'!AM21*'(0) Assumptions Outflows'!$L$13</f>
        <v>19000</v>
      </c>
      <c r="AN21" s="243">
        <f>'(1) INPUT CFs (&lt;1wk) t0'!AN21*'(0) Assumptions Outflows'!$L$13</f>
        <v>19000</v>
      </c>
      <c r="AO21" s="243">
        <f>'(1) INPUT CFs (&lt;1wk) t0'!AO21*'(0) Assumptions Outflows'!$L$13</f>
        <v>19000</v>
      </c>
      <c r="AP21" s="243">
        <f>'(1) INPUT CFs (&lt;1wk) t0'!AP21*'(0) Assumptions Outflows'!$L$13</f>
        <v>19000</v>
      </c>
      <c r="AQ21" s="243">
        <f>'(1) INPUT CFs (&lt;1wk) t0'!AQ21*'(0) Assumptions Outflows'!$L$13</f>
        <v>19000</v>
      </c>
      <c r="AR21" s="243">
        <f>'(1) INPUT CFs (&lt;1wk) t0'!AR21*'(0) Assumptions Outflows'!$L$13</f>
        <v>19000</v>
      </c>
      <c r="AS21" s="243">
        <f>'(1) INPUT CFs (&lt;1wk) t0'!AS21*'(0) Assumptions Outflows'!$L$13</f>
        <v>19000</v>
      </c>
      <c r="AT21" s="243">
        <f>'(1) INPUT CFs (&lt;1wk) t0'!AT21*'(0) Assumptions Outflows'!$L$13</f>
        <v>19000</v>
      </c>
      <c r="AU21" s="243">
        <f>'(1) INPUT CFs (&lt;1wk) t0'!AU21*'(0) Assumptions Outflows'!$L$13</f>
        <v>19000</v>
      </c>
      <c r="AV21" s="243">
        <f>'(1) INPUT CFs (&lt;1wk) t0'!AV21*'(0) Assumptions Outflows'!$L$13</f>
        <v>19000</v>
      </c>
      <c r="AW21" s="243">
        <f>'(1) INPUT CFs (&lt;1wk) t0'!AW21*'(0) Assumptions Outflows'!$L$13</f>
        <v>19000</v>
      </c>
      <c r="AX21" s="243">
        <f>'(1) INPUT CFs (&lt;1wk) t0'!AX21*'(0) Assumptions Outflows'!$L$13</f>
        <v>19000</v>
      </c>
      <c r="AY21" s="243">
        <f>'(1) INPUT CFs (&lt;1wk) t0'!AY21*'(0) Assumptions Outflows'!$L$13</f>
        <v>19000</v>
      </c>
      <c r="AZ21" s="243">
        <f>'(1) INPUT CFs (&lt;1wk) t0'!AZ21*'(0) Assumptions Outflows'!$L$13</f>
        <v>19000</v>
      </c>
      <c r="BA21" s="243">
        <f>'(1) INPUT CFs (&lt;1wk) t0'!BA21*'(0) Assumptions Outflows'!$L$13</f>
        <v>19000</v>
      </c>
      <c r="BB21" s="243">
        <f>'(1) INPUT CFs (&lt;1wk) t0'!BB21*'(0) Assumptions Outflows'!$L$13</f>
        <v>19000</v>
      </c>
      <c r="BC21" s="555">
        <f>'(1) INPUT CFs (&lt;1wk) t0'!BC21*'(0) Assumptions Outflows'!$L$13</f>
        <v>19000</v>
      </c>
    </row>
    <row r="22" spans="1:55" s="233" customFormat="1" ht="12" customHeight="1" x14ac:dyDescent="0.2">
      <c r="A22" s="71"/>
      <c r="B22" s="174" t="str">
        <f>'(0) Assumptions Outflows'!B14</f>
        <v>Other deposits</v>
      </c>
      <c r="C22" s="208"/>
      <c r="D22" s="231">
        <f t="shared" si="1"/>
        <v>950000</v>
      </c>
      <c r="E22" s="72"/>
      <c r="F22" s="243">
        <f>'(1) INPUT CFs (&lt;1wk) t0'!F22*'(0) Assumptions Outflows'!$L$14</f>
        <v>19000</v>
      </c>
      <c r="G22" s="243">
        <f>'(1) INPUT CFs (&lt;1wk) t0'!G22*'(0) Assumptions Outflows'!$L$14</f>
        <v>19000</v>
      </c>
      <c r="H22" s="243">
        <f>'(1) INPUT CFs (&lt;1wk) t0'!H22*'(0) Assumptions Outflows'!$L$14</f>
        <v>19000</v>
      </c>
      <c r="I22" s="243">
        <f>'(1) INPUT CFs (&lt;1wk) t0'!I22*'(0) Assumptions Outflows'!$L$14</f>
        <v>19000</v>
      </c>
      <c r="J22" s="243">
        <f>'(1) INPUT CFs (&lt;1wk) t0'!J22*'(0) Assumptions Outflows'!$L$14</f>
        <v>19000</v>
      </c>
      <c r="K22" s="243">
        <f>'(1) INPUT CFs (&lt;1wk) t0'!K22*'(0) Assumptions Outflows'!$L$14</f>
        <v>19000</v>
      </c>
      <c r="L22" s="243">
        <f>'(1) INPUT CFs (&lt;1wk) t0'!L22*'(0) Assumptions Outflows'!$L$14</f>
        <v>19000</v>
      </c>
      <c r="M22" s="243">
        <f>'(1) INPUT CFs (&lt;1wk) t0'!M22*'(0) Assumptions Outflows'!$L$14</f>
        <v>19000</v>
      </c>
      <c r="N22" s="243">
        <f>'(1) INPUT CFs (&lt;1wk) t0'!N22*'(0) Assumptions Outflows'!$L$14</f>
        <v>19000</v>
      </c>
      <c r="O22" s="243">
        <f>'(1) INPUT CFs (&lt;1wk) t0'!O22*'(0) Assumptions Outflows'!$L$14</f>
        <v>19000</v>
      </c>
      <c r="P22" s="243">
        <f>'(1) INPUT CFs (&lt;1wk) t0'!P22*'(0) Assumptions Outflows'!$L$14</f>
        <v>19000</v>
      </c>
      <c r="Q22" s="243">
        <f>'(1) INPUT CFs (&lt;1wk) t0'!Q22*'(0) Assumptions Outflows'!$L$14</f>
        <v>19000</v>
      </c>
      <c r="R22" s="243">
        <f>'(1) INPUT CFs (&lt;1wk) t0'!R22*'(0) Assumptions Outflows'!$L$14</f>
        <v>19000</v>
      </c>
      <c r="S22" s="243">
        <f>'(1) INPUT CFs (&lt;1wk) t0'!S22*'(0) Assumptions Outflows'!$L$14</f>
        <v>19000</v>
      </c>
      <c r="T22" s="243">
        <f>'(1) INPUT CFs (&lt;1wk) t0'!T22*'(0) Assumptions Outflows'!$L$14</f>
        <v>19000</v>
      </c>
      <c r="U22" s="243">
        <f>'(1) INPUT CFs (&lt;1wk) t0'!U22*'(0) Assumptions Outflows'!$L$14</f>
        <v>19000</v>
      </c>
      <c r="V22" s="243">
        <f>'(1) INPUT CFs (&lt;1wk) t0'!V22*'(0) Assumptions Outflows'!$L$14</f>
        <v>19000</v>
      </c>
      <c r="W22" s="243">
        <f>'(1) INPUT CFs (&lt;1wk) t0'!W22*'(0) Assumptions Outflows'!$L$14</f>
        <v>19000</v>
      </c>
      <c r="X22" s="243">
        <f>'(1) INPUT CFs (&lt;1wk) t0'!X22*'(0) Assumptions Outflows'!$L$14</f>
        <v>19000</v>
      </c>
      <c r="Y22" s="243">
        <f>'(1) INPUT CFs (&lt;1wk) t0'!Y22*'(0) Assumptions Outflows'!$L$14</f>
        <v>19000</v>
      </c>
      <c r="Z22" s="243">
        <f>'(1) INPUT CFs (&lt;1wk) t0'!Z22*'(0) Assumptions Outflows'!$L$14</f>
        <v>19000</v>
      </c>
      <c r="AA22" s="243">
        <f>'(1) INPUT CFs (&lt;1wk) t0'!AA22*'(0) Assumptions Outflows'!$L$14</f>
        <v>19000</v>
      </c>
      <c r="AB22" s="243">
        <f>'(1) INPUT CFs (&lt;1wk) t0'!AB22*'(0) Assumptions Outflows'!$L$14</f>
        <v>19000</v>
      </c>
      <c r="AC22" s="243">
        <f>'(1) INPUT CFs (&lt;1wk) t0'!AC22*'(0) Assumptions Outflows'!$L$14</f>
        <v>19000</v>
      </c>
      <c r="AD22" s="243">
        <f>'(1) INPUT CFs (&lt;1wk) t0'!AD22*'(0) Assumptions Outflows'!$L$14</f>
        <v>19000</v>
      </c>
      <c r="AE22" s="243">
        <f>'(1) INPUT CFs (&lt;1wk) t0'!AE22*'(0) Assumptions Outflows'!$L$14</f>
        <v>19000</v>
      </c>
      <c r="AF22" s="243">
        <f>'(1) INPUT CFs (&lt;1wk) t0'!AF22*'(0) Assumptions Outflows'!$L$14</f>
        <v>19000</v>
      </c>
      <c r="AG22" s="243">
        <f>'(1) INPUT CFs (&lt;1wk) t0'!AG22*'(0) Assumptions Outflows'!$L$14</f>
        <v>19000</v>
      </c>
      <c r="AH22" s="243">
        <f>'(1) INPUT CFs (&lt;1wk) t0'!AH22*'(0) Assumptions Outflows'!$L$14</f>
        <v>19000</v>
      </c>
      <c r="AI22" s="243">
        <f>'(1) INPUT CFs (&lt;1wk) t0'!AI22*'(0) Assumptions Outflows'!$L$14</f>
        <v>19000</v>
      </c>
      <c r="AJ22" s="243">
        <f>'(1) INPUT CFs (&lt;1wk) t0'!AJ22*'(0) Assumptions Outflows'!$L$14</f>
        <v>19000</v>
      </c>
      <c r="AK22" s="243">
        <f>'(1) INPUT CFs (&lt;1wk) t0'!AK22*'(0) Assumptions Outflows'!$L$14</f>
        <v>19000</v>
      </c>
      <c r="AL22" s="243">
        <f>'(1) INPUT CFs (&lt;1wk) t0'!AL22*'(0) Assumptions Outflows'!$L$14</f>
        <v>19000</v>
      </c>
      <c r="AM22" s="243">
        <f>'(1) INPUT CFs (&lt;1wk) t0'!AM22*'(0) Assumptions Outflows'!$L$14</f>
        <v>19000</v>
      </c>
      <c r="AN22" s="243">
        <f>'(1) INPUT CFs (&lt;1wk) t0'!AN22*'(0) Assumptions Outflows'!$L$14</f>
        <v>19000</v>
      </c>
      <c r="AO22" s="243">
        <f>'(1) INPUT CFs (&lt;1wk) t0'!AO22*'(0) Assumptions Outflows'!$L$14</f>
        <v>19000</v>
      </c>
      <c r="AP22" s="243">
        <f>'(1) INPUT CFs (&lt;1wk) t0'!AP22*'(0) Assumptions Outflows'!$L$14</f>
        <v>19000</v>
      </c>
      <c r="AQ22" s="243">
        <f>'(1) INPUT CFs (&lt;1wk) t0'!AQ22*'(0) Assumptions Outflows'!$L$14</f>
        <v>19000</v>
      </c>
      <c r="AR22" s="243">
        <f>'(1) INPUT CFs (&lt;1wk) t0'!AR22*'(0) Assumptions Outflows'!$L$14</f>
        <v>19000</v>
      </c>
      <c r="AS22" s="243">
        <f>'(1) INPUT CFs (&lt;1wk) t0'!AS22*'(0) Assumptions Outflows'!$L$14</f>
        <v>19000</v>
      </c>
      <c r="AT22" s="243">
        <f>'(1) INPUT CFs (&lt;1wk) t0'!AT22*'(0) Assumptions Outflows'!$L$14</f>
        <v>19000</v>
      </c>
      <c r="AU22" s="243">
        <f>'(1) INPUT CFs (&lt;1wk) t0'!AU22*'(0) Assumptions Outflows'!$L$14</f>
        <v>19000</v>
      </c>
      <c r="AV22" s="243">
        <f>'(1) INPUT CFs (&lt;1wk) t0'!AV22*'(0) Assumptions Outflows'!$L$14</f>
        <v>19000</v>
      </c>
      <c r="AW22" s="243">
        <f>'(1) INPUT CFs (&lt;1wk) t0'!AW22*'(0) Assumptions Outflows'!$L$14</f>
        <v>19000</v>
      </c>
      <c r="AX22" s="243">
        <f>'(1) INPUT CFs (&lt;1wk) t0'!AX22*'(0) Assumptions Outflows'!$L$14</f>
        <v>19000</v>
      </c>
      <c r="AY22" s="243">
        <f>'(1) INPUT CFs (&lt;1wk) t0'!AY22*'(0) Assumptions Outflows'!$L$14</f>
        <v>19000</v>
      </c>
      <c r="AZ22" s="243">
        <f>'(1) INPUT CFs (&lt;1wk) t0'!AZ22*'(0) Assumptions Outflows'!$L$14</f>
        <v>19000</v>
      </c>
      <c r="BA22" s="243">
        <f>'(1) INPUT CFs (&lt;1wk) t0'!BA22*'(0) Assumptions Outflows'!$L$14</f>
        <v>19000</v>
      </c>
      <c r="BB22" s="243">
        <f>'(1) INPUT CFs (&lt;1wk) t0'!BB22*'(0) Assumptions Outflows'!$L$14</f>
        <v>19000</v>
      </c>
      <c r="BC22" s="555">
        <f>'(1) INPUT CFs (&lt;1wk) t0'!BC22*'(0) Assumptions Outflows'!$L$14</f>
        <v>19000</v>
      </c>
    </row>
    <row r="23" spans="1:55" s="233" customFormat="1" ht="12" customHeight="1" x14ac:dyDescent="0.2">
      <c r="A23" s="71"/>
      <c r="B23" s="174" t="str">
        <f>'(0) Assumptions Outflows'!B15</f>
        <v>Certificates of deposit</v>
      </c>
      <c r="C23" s="208"/>
      <c r="D23" s="231">
        <f t="shared" si="1"/>
        <v>950000</v>
      </c>
      <c r="E23" s="72"/>
      <c r="F23" s="243">
        <f>'(1) INPUT CFs (&lt;1wk) t0'!F23*'(0) Assumptions Outflows'!$L$15</f>
        <v>19000</v>
      </c>
      <c r="G23" s="243">
        <f>'(1) INPUT CFs (&lt;1wk) t0'!G23*'(0) Assumptions Outflows'!$L$15</f>
        <v>19000</v>
      </c>
      <c r="H23" s="243">
        <f>'(1) INPUT CFs (&lt;1wk) t0'!H23*'(0) Assumptions Outflows'!$L$15</f>
        <v>19000</v>
      </c>
      <c r="I23" s="243">
        <f>'(1) INPUT CFs (&lt;1wk) t0'!I23*'(0) Assumptions Outflows'!$L$15</f>
        <v>19000</v>
      </c>
      <c r="J23" s="243">
        <f>'(1) INPUT CFs (&lt;1wk) t0'!J23*'(0) Assumptions Outflows'!$L$15</f>
        <v>19000</v>
      </c>
      <c r="K23" s="243">
        <f>'(1) INPUT CFs (&lt;1wk) t0'!K23*'(0) Assumptions Outflows'!$L$15</f>
        <v>19000</v>
      </c>
      <c r="L23" s="243">
        <f>'(1) INPUT CFs (&lt;1wk) t0'!L23*'(0) Assumptions Outflows'!$L$15</f>
        <v>19000</v>
      </c>
      <c r="M23" s="243">
        <f>'(1) INPUT CFs (&lt;1wk) t0'!M23*'(0) Assumptions Outflows'!$L$15</f>
        <v>19000</v>
      </c>
      <c r="N23" s="243">
        <f>'(1) INPUT CFs (&lt;1wk) t0'!N23*'(0) Assumptions Outflows'!$L$15</f>
        <v>19000</v>
      </c>
      <c r="O23" s="243">
        <f>'(1) INPUT CFs (&lt;1wk) t0'!O23*'(0) Assumptions Outflows'!$L$15</f>
        <v>19000</v>
      </c>
      <c r="P23" s="243">
        <f>'(1) INPUT CFs (&lt;1wk) t0'!P23*'(0) Assumptions Outflows'!$L$15</f>
        <v>19000</v>
      </c>
      <c r="Q23" s="243">
        <f>'(1) INPUT CFs (&lt;1wk) t0'!Q23*'(0) Assumptions Outflows'!$L$15</f>
        <v>19000</v>
      </c>
      <c r="R23" s="243">
        <f>'(1) INPUT CFs (&lt;1wk) t0'!R23*'(0) Assumptions Outflows'!$L$15</f>
        <v>19000</v>
      </c>
      <c r="S23" s="243">
        <f>'(1) INPUT CFs (&lt;1wk) t0'!S23*'(0) Assumptions Outflows'!$L$15</f>
        <v>19000</v>
      </c>
      <c r="T23" s="243">
        <f>'(1) INPUT CFs (&lt;1wk) t0'!T23*'(0) Assumptions Outflows'!$L$15</f>
        <v>19000</v>
      </c>
      <c r="U23" s="243">
        <f>'(1) INPUT CFs (&lt;1wk) t0'!U23*'(0) Assumptions Outflows'!$L$15</f>
        <v>19000</v>
      </c>
      <c r="V23" s="243">
        <f>'(1) INPUT CFs (&lt;1wk) t0'!V23*'(0) Assumptions Outflows'!$L$15</f>
        <v>19000</v>
      </c>
      <c r="W23" s="243">
        <f>'(1) INPUT CFs (&lt;1wk) t0'!W23*'(0) Assumptions Outflows'!$L$15</f>
        <v>19000</v>
      </c>
      <c r="X23" s="243">
        <f>'(1) INPUT CFs (&lt;1wk) t0'!X23*'(0) Assumptions Outflows'!$L$15</f>
        <v>19000</v>
      </c>
      <c r="Y23" s="243">
        <f>'(1) INPUT CFs (&lt;1wk) t0'!Y23*'(0) Assumptions Outflows'!$L$15</f>
        <v>19000</v>
      </c>
      <c r="Z23" s="243">
        <f>'(1) INPUT CFs (&lt;1wk) t0'!Z23*'(0) Assumptions Outflows'!$L$15</f>
        <v>19000</v>
      </c>
      <c r="AA23" s="243">
        <f>'(1) INPUT CFs (&lt;1wk) t0'!AA23*'(0) Assumptions Outflows'!$L$15</f>
        <v>19000</v>
      </c>
      <c r="AB23" s="243">
        <f>'(1) INPUT CFs (&lt;1wk) t0'!AB23*'(0) Assumptions Outflows'!$L$15</f>
        <v>19000</v>
      </c>
      <c r="AC23" s="243">
        <f>'(1) INPUT CFs (&lt;1wk) t0'!AC23*'(0) Assumptions Outflows'!$L$15</f>
        <v>19000</v>
      </c>
      <c r="AD23" s="243">
        <f>'(1) INPUT CFs (&lt;1wk) t0'!AD23*'(0) Assumptions Outflows'!$L$15</f>
        <v>19000</v>
      </c>
      <c r="AE23" s="243">
        <f>'(1) INPUT CFs (&lt;1wk) t0'!AE23*'(0) Assumptions Outflows'!$L$15</f>
        <v>19000</v>
      </c>
      <c r="AF23" s="243">
        <f>'(1) INPUT CFs (&lt;1wk) t0'!AF23*'(0) Assumptions Outflows'!$L$15</f>
        <v>19000</v>
      </c>
      <c r="AG23" s="243">
        <f>'(1) INPUT CFs (&lt;1wk) t0'!AG23*'(0) Assumptions Outflows'!$L$15</f>
        <v>19000</v>
      </c>
      <c r="AH23" s="243">
        <f>'(1) INPUT CFs (&lt;1wk) t0'!AH23*'(0) Assumptions Outflows'!$L$15</f>
        <v>19000</v>
      </c>
      <c r="AI23" s="243">
        <f>'(1) INPUT CFs (&lt;1wk) t0'!AI23*'(0) Assumptions Outflows'!$L$15</f>
        <v>19000</v>
      </c>
      <c r="AJ23" s="243">
        <f>'(1) INPUT CFs (&lt;1wk) t0'!AJ23*'(0) Assumptions Outflows'!$L$15</f>
        <v>19000</v>
      </c>
      <c r="AK23" s="243">
        <f>'(1) INPUT CFs (&lt;1wk) t0'!AK23*'(0) Assumptions Outflows'!$L$15</f>
        <v>19000</v>
      </c>
      <c r="AL23" s="243">
        <f>'(1) INPUT CFs (&lt;1wk) t0'!AL23*'(0) Assumptions Outflows'!$L$15</f>
        <v>19000</v>
      </c>
      <c r="AM23" s="243">
        <f>'(1) INPUT CFs (&lt;1wk) t0'!AM23*'(0) Assumptions Outflows'!$L$15</f>
        <v>19000</v>
      </c>
      <c r="AN23" s="243">
        <f>'(1) INPUT CFs (&lt;1wk) t0'!AN23*'(0) Assumptions Outflows'!$L$15</f>
        <v>19000</v>
      </c>
      <c r="AO23" s="243">
        <f>'(1) INPUT CFs (&lt;1wk) t0'!AO23*'(0) Assumptions Outflows'!$L$15</f>
        <v>19000</v>
      </c>
      <c r="AP23" s="243">
        <f>'(1) INPUT CFs (&lt;1wk) t0'!AP23*'(0) Assumptions Outflows'!$L$15</f>
        <v>19000</v>
      </c>
      <c r="AQ23" s="243">
        <f>'(1) INPUT CFs (&lt;1wk) t0'!AQ23*'(0) Assumptions Outflows'!$L$15</f>
        <v>19000</v>
      </c>
      <c r="AR23" s="243">
        <f>'(1) INPUT CFs (&lt;1wk) t0'!AR23*'(0) Assumptions Outflows'!$L$15</f>
        <v>19000</v>
      </c>
      <c r="AS23" s="243">
        <f>'(1) INPUT CFs (&lt;1wk) t0'!AS23*'(0) Assumptions Outflows'!$L$15</f>
        <v>19000</v>
      </c>
      <c r="AT23" s="243">
        <f>'(1) INPUT CFs (&lt;1wk) t0'!AT23*'(0) Assumptions Outflows'!$L$15</f>
        <v>19000</v>
      </c>
      <c r="AU23" s="243">
        <f>'(1) INPUT CFs (&lt;1wk) t0'!AU23*'(0) Assumptions Outflows'!$L$15</f>
        <v>19000</v>
      </c>
      <c r="AV23" s="243">
        <f>'(1) INPUT CFs (&lt;1wk) t0'!AV23*'(0) Assumptions Outflows'!$L$15</f>
        <v>19000</v>
      </c>
      <c r="AW23" s="243">
        <f>'(1) INPUT CFs (&lt;1wk) t0'!AW23*'(0) Assumptions Outflows'!$L$15</f>
        <v>19000</v>
      </c>
      <c r="AX23" s="243">
        <f>'(1) INPUT CFs (&lt;1wk) t0'!AX23*'(0) Assumptions Outflows'!$L$15</f>
        <v>19000</v>
      </c>
      <c r="AY23" s="243">
        <f>'(1) INPUT CFs (&lt;1wk) t0'!AY23*'(0) Assumptions Outflows'!$L$15</f>
        <v>19000</v>
      </c>
      <c r="AZ23" s="243">
        <f>'(1) INPUT CFs (&lt;1wk) t0'!AZ23*'(0) Assumptions Outflows'!$L$15</f>
        <v>19000</v>
      </c>
      <c r="BA23" s="243">
        <f>'(1) INPUT CFs (&lt;1wk) t0'!BA23*'(0) Assumptions Outflows'!$L$15</f>
        <v>19000</v>
      </c>
      <c r="BB23" s="243">
        <f>'(1) INPUT CFs (&lt;1wk) t0'!BB23*'(0) Assumptions Outflows'!$L$15</f>
        <v>19000</v>
      </c>
      <c r="BC23" s="555">
        <f>'(1) INPUT CFs (&lt;1wk) t0'!BC23*'(0) Assumptions Outflows'!$L$15</f>
        <v>19000</v>
      </c>
    </row>
    <row r="24" spans="1:55" s="233" customFormat="1" ht="12" customHeight="1" x14ac:dyDescent="0.2">
      <c r="A24" s="71"/>
      <c r="B24" s="166" t="str">
        <f>'(0) Assumptions Outflows'!B16</f>
        <v>Other short-term funding - maturing bonds (issued by the institution) and other sources</v>
      </c>
      <c r="C24" s="211"/>
      <c r="D24" s="246">
        <f t="shared" si="1"/>
        <v>950000</v>
      </c>
      <c r="E24" s="72"/>
      <c r="F24" s="273">
        <f>'(1) INPUT CFs (&lt;1wk) t0'!F24*'(0) Assumptions Outflows'!$L$16</f>
        <v>19000</v>
      </c>
      <c r="G24" s="273">
        <f>'(1) INPUT CFs (&lt;1wk) t0'!G24*'(0) Assumptions Outflows'!$L$16</f>
        <v>19000</v>
      </c>
      <c r="H24" s="273">
        <f>'(1) INPUT CFs (&lt;1wk) t0'!H24*'(0) Assumptions Outflows'!$L$16</f>
        <v>19000</v>
      </c>
      <c r="I24" s="273">
        <f>'(1) INPUT CFs (&lt;1wk) t0'!I24*'(0) Assumptions Outflows'!$L$16</f>
        <v>19000</v>
      </c>
      <c r="J24" s="273">
        <f>'(1) INPUT CFs (&lt;1wk) t0'!J24*'(0) Assumptions Outflows'!$L$16</f>
        <v>19000</v>
      </c>
      <c r="K24" s="273">
        <f>'(1) INPUT CFs (&lt;1wk) t0'!K24*'(0) Assumptions Outflows'!$L$16</f>
        <v>19000</v>
      </c>
      <c r="L24" s="273">
        <f>'(1) INPUT CFs (&lt;1wk) t0'!L24*'(0) Assumptions Outflows'!$L$16</f>
        <v>19000</v>
      </c>
      <c r="M24" s="273">
        <f>'(1) INPUT CFs (&lt;1wk) t0'!M24*'(0) Assumptions Outflows'!$L$16</f>
        <v>19000</v>
      </c>
      <c r="N24" s="273">
        <f>'(1) INPUT CFs (&lt;1wk) t0'!N24*'(0) Assumptions Outflows'!$L$16</f>
        <v>19000</v>
      </c>
      <c r="O24" s="273">
        <f>'(1) INPUT CFs (&lt;1wk) t0'!O24*'(0) Assumptions Outflows'!$L$16</f>
        <v>19000</v>
      </c>
      <c r="P24" s="273">
        <f>'(1) INPUT CFs (&lt;1wk) t0'!P24*'(0) Assumptions Outflows'!$L$16</f>
        <v>19000</v>
      </c>
      <c r="Q24" s="273">
        <f>'(1) INPUT CFs (&lt;1wk) t0'!Q24*'(0) Assumptions Outflows'!$L$16</f>
        <v>19000</v>
      </c>
      <c r="R24" s="273">
        <f>'(1) INPUT CFs (&lt;1wk) t0'!R24*'(0) Assumptions Outflows'!$L$16</f>
        <v>19000</v>
      </c>
      <c r="S24" s="273">
        <f>'(1) INPUT CFs (&lt;1wk) t0'!S24*'(0) Assumptions Outflows'!$L$16</f>
        <v>19000</v>
      </c>
      <c r="T24" s="273">
        <f>'(1) INPUT CFs (&lt;1wk) t0'!T24*'(0) Assumptions Outflows'!$L$16</f>
        <v>19000</v>
      </c>
      <c r="U24" s="273">
        <f>'(1) INPUT CFs (&lt;1wk) t0'!U24*'(0) Assumptions Outflows'!$L$16</f>
        <v>19000</v>
      </c>
      <c r="V24" s="273">
        <f>'(1) INPUT CFs (&lt;1wk) t0'!V24*'(0) Assumptions Outflows'!$L$16</f>
        <v>19000</v>
      </c>
      <c r="W24" s="273">
        <f>'(1) INPUT CFs (&lt;1wk) t0'!W24*'(0) Assumptions Outflows'!$L$16</f>
        <v>19000</v>
      </c>
      <c r="X24" s="273">
        <f>'(1) INPUT CFs (&lt;1wk) t0'!X24*'(0) Assumptions Outflows'!$L$16</f>
        <v>19000</v>
      </c>
      <c r="Y24" s="273">
        <f>'(1) INPUT CFs (&lt;1wk) t0'!Y24*'(0) Assumptions Outflows'!$L$16</f>
        <v>19000</v>
      </c>
      <c r="Z24" s="273">
        <f>'(1) INPUT CFs (&lt;1wk) t0'!Z24*'(0) Assumptions Outflows'!$L$16</f>
        <v>19000</v>
      </c>
      <c r="AA24" s="273">
        <f>'(1) INPUT CFs (&lt;1wk) t0'!AA24*'(0) Assumptions Outflows'!$L$16</f>
        <v>19000</v>
      </c>
      <c r="AB24" s="273">
        <f>'(1) INPUT CFs (&lt;1wk) t0'!AB24*'(0) Assumptions Outflows'!$L$16</f>
        <v>19000</v>
      </c>
      <c r="AC24" s="273">
        <f>'(1) INPUT CFs (&lt;1wk) t0'!AC24*'(0) Assumptions Outflows'!$L$16</f>
        <v>19000</v>
      </c>
      <c r="AD24" s="273">
        <f>'(1) INPUT CFs (&lt;1wk) t0'!AD24*'(0) Assumptions Outflows'!$L$16</f>
        <v>19000</v>
      </c>
      <c r="AE24" s="273">
        <f>'(1) INPUT CFs (&lt;1wk) t0'!AE24*'(0) Assumptions Outflows'!$L$16</f>
        <v>19000</v>
      </c>
      <c r="AF24" s="273">
        <f>'(1) INPUT CFs (&lt;1wk) t0'!AF24*'(0) Assumptions Outflows'!$L$16</f>
        <v>19000</v>
      </c>
      <c r="AG24" s="273">
        <f>'(1) INPUT CFs (&lt;1wk) t0'!AG24*'(0) Assumptions Outflows'!$L$16</f>
        <v>19000</v>
      </c>
      <c r="AH24" s="273">
        <f>'(1) INPUT CFs (&lt;1wk) t0'!AH24*'(0) Assumptions Outflows'!$L$16</f>
        <v>19000</v>
      </c>
      <c r="AI24" s="273">
        <f>'(1) INPUT CFs (&lt;1wk) t0'!AI24*'(0) Assumptions Outflows'!$L$16</f>
        <v>19000</v>
      </c>
      <c r="AJ24" s="273">
        <f>'(1) INPUT CFs (&lt;1wk) t0'!AJ24*'(0) Assumptions Outflows'!$L$16</f>
        <v>19000</v>
      </c>
      <c r="AK24" s="273">
        <f>'(1) INPUT CFs (&lt;1wk) t0'!AK24*'(0) Assumptions Outflows'!$L$16</f>
        <v>19000</v>
      </c>
      <c r="AL24" s="273">
        <f>'(1) INPUT CFs (&lt;1wk) t0'!AL24*'(0) Assumptions Outflows'!$L$16</f>
        <v>19000</v>
      </c>
      <c r="AM24" s="273">
        <f>'(1) INPUT CFs (&lt;1wk) t0'!AM24*'(0) Assumptions Outflows'!$L$16</f>
        <v>19000</v>
      </c>
      <c r="AN24" s="273">
        <f>'(1) INPUT CFs (&lt;1wk) t0'!AN24*'(0) Assumptions Outflows'!$L$16</f>
        <v>19000</v>
      </c>
      <c r="AO24" s="273">
        <f>'(1) INPUT CFs (&lt;1wk) t0'!AO24*'(0) Assumptions Outflows'!$L$16</f>
        <v>19000</v>
      </c>
      <c r="AP24" s="273">
        <f>'(1) INPUT CFs (&lt;1wk) t0'!AP24*'(0) Assumptions Outflows'!$L$16</f>
        <v>19000</v>
      </c>
      <c r="AQ24" s="273">
        <f>'(1) INPUT CFs (&lt;1wk) t0'!AQ24*'(0) Assumptions Outflows'!$L$16</f>
        <v>19000</v>
      </c>
      <c r="AR24" s="273">
        <f>'(1) INPUT CFs (&lt;1wk) t0'!AR24*'(0) Assumptions Outflows'!$L$16</f>
        <v>19000</v>
      </c>
      <c r="AS24" s="273">
        <f>'(1) INPUT CFs (&lt;1wk) t0'!AS24*'(0) Assumptions Outflows'!$L$16</f>
        <v>19000</v>
      </c>
      <c r="AT24" s="273">
        <f>'(1) INPUT CFs (&lt;1wk) t0'!AT24*'(0) Assumptions Outflows'!$L$16</f>
        <v>19000</v>
      </c>
      <c r="AU24" s="273">
        <f>'(1) INPUT CFs (&lt;1wk) t0'!AU24*'(0) Assumptions Outflows'!$L$16</f>
        <v>19000</v>
      </c>
      <c r="AV24" s="273">
        <f>'(1) INPUT CFs (&lt;1wk) t0'!AV24*'(0) Assumptions Outflows'!$L$16</f>
        <v>19000</v>
      </c>
      <c r="AW24" s="273">
        <f>'(1) INPUT CFs (&lt;1wk) t0'!AW24*'(0) Assumptions Outflows'!$L$16</f>
        <v>19000</v>
      </c>
      <c r="AX24" s="273">
        <f>'(1) INPUT CFs (&lt;1wk) t0'!AX24*'(0) Assumptions Outflows'!$L$16</f>
        <v>19000</v>
      </c>
      <c r="AY24" s="273">
        <f>'(1) INPUT CFs (&lt;1wk) t0'!AY24*'(0) Assumptions Outflows'!$L$16</f>
        <v>19000</v>
      </c>
      <c r="AZ24" s="273">
        <f>'(1) INPUT CFs (&lt;1wk) t0'!AZ24*'(0) Assumptions Outflows'!$L$16</f>
        <v>19000</v>
      </c>
      <c r="BA24" s="273">
        <f>'(1) INPUT CFs (&lt;1wk) t0'!BA24*'(0) Assumptions Outflows'!$L$16</f>
        <v>19000</v>
      </c>
      <c r="BB24" s="273">
        <f>'(1) INPUT CFs (&lt;1wk) t0'!BB24*'(0) Assumptions Outflows'!$L$16</f>
        <v>19000</v>
      </c>
      <c r="BC24" s="366">
        <f>'(1) INPUT CFs (&lt;1wk) t0'!BC24*'(0) Assumptions Outflows'!$L$16</f>
        <v>19000</v>
      </c>
    </row>
    <row r="25" spans="1:55" s="26" customFormat="1" ht="12" customHeight="1" x14ac:dyDescent="0.2">
      <c r="A25" s="23"/>
      <c r="B25" s="191"/>
      <c r="C25" s="208"/>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32"/>
      <c r="D26" s="105">
        <f t="shared" ref="D26:D32" si="8">SUM(F26:BC26)</f>
        <v>4600000</v>
      </c>
      <c r="E26" s="9"/>
      <c r="F26" s="277">
        <f>F27+F28</f>
        <v>92000</v>
      </c>
      <c r="G26" s="277">
        <f t="shared" ref="G26:BC26" si="9">G27+G28</f>
        <v>92000</v>
      </c>
      <c r="H26" s="277">
        <f t="shared" si="9"/>
        <v>92000</v>
      </c>
      <c r="I26" s="277">
        <f t="shared" si="9"/>
        <v>92000</v>
      </c>
      <c r="J26" s="277">
        <f t="shared" si="9"/>
        <v>92000</v>
      </c>
      <c r="K26" s="277">
        <f t="shared" si="9"/>
        <v>92000</v>
      </c>
      <c r="L26" s="277">
        <f t="shared" si="9"/>
        <v>92000</v>
      </c>
      <c r="M26" s="277">
        <f t="shared" si="9"/>
        <v>92000</v>
      </c>
      <c r="N26" s="277">
        <f t="shared" si="9"/>
        <v>92000</v>
      </c>
      <c r="O26" s="277">
        <f t="shared" si="9"/>
        <v>92000</v>
      </c>
      <c r="P26" s="277">
        <f t="shared" si="9"/>
        <v>92000</v>
      </c>
      <c r="Q26" s="277">
        <f t="shared" si="9"/>
        <v>92000</v>
      </c>
      <c r="R26" s="277">
        <f t="shared" si="9"/>
        <v>92000</v>
      </c>
      <c r="S26" s="277">
        <f t="shared" si="9"/>
        <v>92000</v>
      </c>
      <c r="T26" s="277">
        <f t="shared" si="9"/>
        <v>92000</v>
      </c>
      <c r="U26" s="277">
        <f t="shared" si="9"/>
        <v>92000</v>
      </c>
      <c r="V26" s="277">
        <f t="shared" si="9"/>
        <v>92000</v>
      </c>
      <c r="W26" s="277">
        <f t="shared" si="9"/>
        <v>92000</v>
      </c>
      <c r="X26" s="277">
        <f t="shared" si="9"/>
        <v>92000</v>
      </c>
      <c r="Y26" s="277">
        <f t="shared" si="9"/>
        <v>92000</v>
      </c>
      <c r="Z26" s="277">
        <f t="shared" si="9"/>
        <v>92000</v>
      </c>
      <c r="AA26" s="277">
        <f t="shared" si="9"/>
        <v>92000</v>
      </c>
      <c r="AB26" s="277">
        <f t="shared" si="9"/>
        <v>92000</v>
      </c>
      <c r="AC26" s="277">
        <f t="shared" si="9"/>
        <v>92000</v>
      </c>
      <c r="AD26" s="277">
        <f t="shared" si="9"/>
        <v>92000</v>
      </c>
      <c r="AE26" s="277">
        <f t="shared" si="9"/>
        <v>92000</v>
      </c>
      <c r="AF26" s="277">
        <f t="shared" ref="AF26:BB26" si="10">AF27+AF28</f>
        <v>92000</v>
      </c>
      <c r="AG26" s="277">
        <f t="shared" si="10"/>
        <v>92000</v>
      </c>
      <c r="AH26" s="277">
        <f t="shared" si="10"/>
        <v>92000</v>
      </c>
      <c r="AI26" s="277">
        <f t="shared" si="10"/>
        <v>92000</v>
      </c>
      <c r="AJ26" s="277">
        <f t="shared" si="10"/>
        <v>92000</v>
      </c>
      <c r="AK26" s="277">
        <f t="shared" si="10"/>
        <v>92000</v>
      </c>
      <c r="AL26" s="277">
        <f t="shared" si="10"/>
        <v>92000</v>
      </c>
      <c r="AM26" s="277">
        <f t="shared" si="10"/>
        <v>92000</v>
      </c>
      <c r="AN26" s="277">
        <f t="shared" si="10"/>
        <v>92000</v>
      </c>
      <c r="AO26" s="277">
        <f t="shared" si="10"/>
        <v>92000</v>
      </c>
      <c r="AP26" s="277">
        <f t="shared" si="10"/>
        <v>92000</v>
      </c>
      <c r="AQ26" s="277">
        <f t="shared" si="10"/>
        <v>92000</v>
      </c>
      <c r="AR26" s="277">
        <f t="shared" si="10"/>
        <v>92000</v>
      </c>
      <c r="AS26" s="277">
        <f t="shared" si="10"/>
        <v>92000</v>
      </c>
      <c r="AT26" s="277">
        <f t="shared" si="10"/>
        <v>92000</v>
      </c>
      <c r="AU26" s="277">
        <f t="shared" si="10"/>
        <v>92000</v>
      </c>
      <c r="AV26" s="277">
        <f t="shared" si="10"/>
        <v>92000</v>
      </c>
      <c r="AW26" s="277">
        <f t="shared" si="10"/>
        <v>92000</v>
      </c>
      <c r="AX26" s="277">
        <f t="shared" si="10"/>
        <v>92000</v>
      </c>
      <c r="AY26" s="277">
        <f t="shared" si="10"/>
        <v>92000</v>
      </c>
      <c r="AZ26" s="277">
        <f t="shared" si="10"/>
        <v>92000</v>
      </c>
      <c r="BA26" s="277">
        <f t="shared" si="10"/>
        <v>92000</v>
      </c>
      <c r="BB26" s="277">
        <f t="shared" si="10"/>
        <v>92000</v>
      </c>
      <c r="BC26" s="557">
        <f t="shared" si="9"/>
        <v>92000</v>
      </c>
    </row>
    <row r="27" spans="1:55" s="59" customFormat="1" ht="12" customHeight="1" x14ac:dyDescent="0.2">
      <c r="B27" s="165" t="str">
        <f>'(0) Assumptions Outflows'!B19</f>
        <v>Cash</v>
      </c>
      <c r="C27" s="208"/>
      <c r="D27" s="231">
        <f t="shared" si="8"/>
        <v>2000000</v>
      </c>
      <c r="E27" s="244"/>
      <c r="F27" s="239">
        <f>'(1) INPUT CFs (&lt;1wk) t0'!F27*'(0) Assumptions Outflows'!$L$19</f>
        <v>40000</v>
      </c>
      <c r="G27" s="239">
        <f>'(1) INPUT CFs (&lt;1wk) t0'!G27*'(0) Assumptions Outflows'!$L$19</f>
        <v>40000</v>
      </c>
      <c r="H27" s="239">
        <f>'(1) INPUT CFs (&lt;1wk) t0'!H27*'(0) Assumptions Outflows'!$L$19</f>
        <v>40000</v>
      </c>
      <c r="I27" s="239">
        <f>'(1) INPUT CFs (&lt;1wk) t0'!I27*'(0) Assumptions Outflows'!$L$19</f>
        <v>40000</v>
      </c>
      <c r="J27" s="239">
        <f>'(1) INPUT CFs (&lt;1wk) t0'!J27*'(0) Assumptions Outflows'!$L$19</f>
        <v>40000</v>
      </c>
      <c r="K27" s="239">
        <f>'(1) INPUT CFs (&lt;1wk) t0'!K27*'(0) Assumptions Outflows'!$L$19</f>
        <v>40000</v>
      </c>
      <c r="L27" s="239">
        <f>'(1) INPUT CFs (&lt;1wk) t0'!L27*'(0) Assumptions Outflows'!$L$19</f>
        <v>40000</v>
      </c>
      <c r="M27" s="239">
        <f>'(1) INPUT CFs (&lt;1wk) t0'!M27*'(0) Assumptions Outflows'!$L$19</f>
        <v>40000</v>
      </c>
      <c r="N27" s="239">
        <f>'(1) INPUT CFs (&lt;1wk) t0'!N27*'(0) Assumptions Outflows'!$L$19</f>
        <v>40000</v>
      </c>
      <c r="O27" s="239">
        <f>'(1) INPUT CFs (&lt;1wk) t0'!O27*'(0) Assumptions Outflows'!$L$19</f>
        <v>40000</v>
      </c>
      <c r="P27" s="239">
        <f>'(1) INPUT CFs (&lt;1wk) t0'!P27*'(0) Assumptions Outflows'!$L$19</f>
        <v>40000</v>
      </c>
      <c r="Q27" s="239">
        <f>'(1) INPUT CFs (&lt;1wk) t0'!Q27*'(0) Assumptions Outflows'!$L$19</f>
        <v>40000</v>
      </c>
      <c r="R27" s="239">
        <f>'(1) INPUT CFs (&lt;1wk) t0'!R27*'(0) Assumptions Outflows'!$L$19</f>
        <v>40000</v>
      </c>
      <c r="S27" s="239">
        <f>'(1) INPUT CFs (&lt;1wk) t0'!S27*'(0) Assumptions Outflows'!$L$19</f>
        <v>40000</v>
      </c>
      <c r="T27" s="239">
        <f>'(1) INPUT CFs (&lt;1wk) t0'!T27*'(0) Assumptions Outflows'!$L$19</f>
        <v>40000</v>
      </c>
      <c r="U27" s="239">
        <f>'(1) INPUT CFs (&lt;1wk) t0'!U27*'(0) Assumptions Outflows'!$L$19</f>
        <v>40000</v>
      </c>
      <c r="V27" s="239">
        <f>'(1) INPUT CFs (&lt;1wk) t0'!V27*'(0) Assumptions Outflows'!$L$19</f>
        <v>40000</v>
      </c>
      <c r="W27" s="239">
        <f>'(1) INPUT CFs (&lt;1wk) t0'!W27*'(0) Assumptions Outflows'!$L$19</f>
        <v>40000</v>
      </c>
      <c r="X27" s="239">
        <f>'(1) INPUT CFs (&lt;1wk) t0'!X27*'(0) Assumptions Outflows'!$L$19</f>
        <v>40000</v>
      </c>
      <c r="Y27" s="239">
        <f>'(1) INPUT CFs (&lt;1wk) t0'!Y27*'(0) Assumptions Outflows'!$L$19</f>
        <v>40000</v>
      </c>
      <c r="Z27" s="239">
        <f>'(1) INPUT CFs (&lt;1wk) t0'!Z27*'(0) Assumptions Outflows'!$L$19</f>
        <v>40000</v>
      </c>
      <c r="AA27" s="239">
        <f>'(1) INPUT CFs (&lt;1wk) t0'!AA27*'(0) Assumptions Outflows'!$L$19</f>
        <v>40000</v>
      </c>
      <c r="AB27" s="239">
        <f>'(1) INPUT CFs (&lt;1wk) t0'!AB27*'(0) Assumptions Outflows'!$L$19</f>
        <v>40000</v>
      </c>
      <c r="AC27" s="239">
        <f>'(1) INPUT CFs (&lt;1wk) t0'!AC27*'(0) Assumptions Outflows'!$L$19</f>
        <v>40000</v>
      </c>
      <c r="AD27" s="239">
        <f>'(1) INPUT CFs (&lt;1wk) t0'!AD27*'(0) Assumptions Outflows'!$L$19</f>
        <v>40000</v>
      </c>
      <c r="AE27" s="239">
        <f>'(1) INPUT CFs (&lt;1wk) t0'!AE27*'(0) Assumptions Outflows'!$L$19</f>
        <v>40000</v>
      </c>
      <c r="AF27" s="239">
        <f>'(1) INPUT CFs (&lt;1wk) t0'!AF27*'(0) Assumptions Outflows'!$L$19</f>
        <v>40000</v>
      </c>
      <c r="AG27" s="239">
        <f>'(1) INPUT CFs (&lt;1wk) t0'!AG27*'(0) Assumptions Outflows'!$L$19</f>
        <v>40000</v>
      </c>
      <c r="AH27" s="239">
        <f>'(1) INPUT CFs (&lt;1wk) t0'!AH27*'(0) Assumptions Outflows'!$L$19</f>
        <v>40000</v>
      </c>
      <c r="AI27" s="239">
        <f>'(1) INPUT CFs (&lt;1wk) t0'!AI27*'(0) Assumptions Outflows'!$L$19</f>
        <v>40000</v>
      </c>
      <c r="AJ27" s="239">
        <f>'(1) INPUT CFs (&lt;1wk) t0'!AJ27*'(0) Assumptions Outflows'!$L$19</f>
        <v>40000</v>
      </c>
      <c r="AK27" s="239">
        <f>'(1) INPUT CFs (&lt;1wk) t0'!AK27*'(0) Assumptions Outflows'!$L$19</f>
        <v>40000</v>
      </c>
      <c r="AL27" s="239">
        <f>'(1) INPUT CFs (&lt;1wk) t0'!AL27*'(0) Assumptions Outflows'!$L$19</f>
        <v>40000</v>
      </c>
      <c r="AM27" s="239">
        <f>'(1) INPUT CFs (&lt;1wk) t0'!AM27*'(0) Assumptions Outflows'!$L$19</f>
        <v>40000</v>
      </c>
      <c r="AN27" s="239">
        <f>'(1) INPUT CFs (&lt;1wk) t0'!AN27*'(0) Assumptions Outflows'!$L$19</f>
        <v>40000</v>
      </c>
      <c r="AO27" s="239">
        <f>'(1) INPUT CFs (&lt;1wk) t0'!AO27*'(0) Assumptions Outflows'!$L$19</f>
        <v>40000</v>
      </c>
      <c r="AP27" s="239">
        <f>'(1) INPUT CFs (&lt;1wk) t0'!AP27*'(0) Assumptions Outflows'!$L$19</f>
        <v>40000</v>
      </c>
      <c r="AQ27" s="239">
        <f>'(1) INPUT CFs (&lt;1wk) t0'!AQ27*'(0) Assumptions Outflows'!$L$19</f>
        <v>40000</v>
      </c>
      <c r="AR27" s="239">
        <f>'(1) INPUT CFs (&lt;1wk) t0'!AR27*'(0) Assumptions Outflows'!$L$19</f>
        <v>40000</v>
      </c>
      <c r="AS27" s="239">
        <f>'(1) INPUT CFs (&lt;1wk) t0'!AS27*'(0) Assumptions Outflows'!$L$19</f>
        <v>40000</v>
      </c>
      <c r="AT27" s="239">
        <f>'(1) INPUT CFs (&lt;1wk) t0'!AT27*'(0) Assumptions Outflows'!$L$19</f>
        <v>40000</v>
      </c>
      <c r="AU27" s="239">
        <f>'(1) INPUT CFs (&lt;1wk) t0'!AU27*'(0) Assumptions Outflows'!$L$19</f>
        <v>40000</v>
      </c>
      <c r="AV27" s="239">
        <f>'(1) INPUT CFs (&lt;1wk) t0'!AV27*'(0) Assumptions Outflows'!$L$19</f>
        <v>40000</v>
      </c>
      <c r="AW27" s="239">
        <f>'(1) INPUT CFs (&lt;1wk) t0'!AW27*'(0) Assumptions Outflows'!$L$19</f>
        <v>40000</v>
      </c>
      <c r="AX27" s="239">
        <f>'(1) INPUT CFs (&lt;1wk) t0'!AX27*'(0) Assumptions Outflows'!$L$19</f>
        <v>40000</v>
      </c>
      <c r="AY27" s="239">
        <f>'(1) INPUT CFs (&lt;1wk) t0'!AY27*'(0) Assumptions Outflows'!$L$19</f>
        <v>40000</v>
      </c>
      <c r="AZ27" s="239">
        <f>'(1) INPUT CFs (&lt;1wk) t0'!AZ27*'(0) Assumptions Outflows'!$L$19</f>
        <v>40000</v>
      </c>
      <c r="BA27" s="239">
        <f>'(1) INPUT CFs (&lt;1wk) t0'!BA27*'(0) Assumptions Outflows'!$L$19</f>
        <v>40000</v>
      </c>
      <c r="BB27" s="239">
        <f>'(1) INPUT CFs (&lt;1wk) t0'!BB27*'(0) Assumptions Outflows'!$L$19</f>
        <v>40000</v>
      </c>
      <c r="BC27" s="533">
        <f>'(1) INPUT CFs (&lt;1wk) t0'!BC27*'(0) Assumptions Outflows'!$L$19</f>
        <v>40000</v>
      </c>
    </row>
    <row r="28" spans="1:55" s="233" customFormat="1" ht="12" customHeight="1" x14ac:dyDescent="0.2">
      <c r="A28" s="71"/>
      <c r="B28" s="166" t="str">
        <f>'(0) Assumptions Outflows'!B20</f>
        <v>Liquid securities and bank loans</v>
      </c>
      <c r="C28" s="210"/>
      <c r="D28" s="231">
        <f t="shared" si="8"/>
        <v>2600000</v>
      </c>
      <c r="E28" s="71"/>
      <c r="F28" s="273">
        <f>SUM(F29:F32)</f>
        <v>52000</v>
      </c>
      <c r="G28" s="273">
        <f t="shared" ref="G28:BC28" si="11">SUM(G29:G32)</f>
        <v>52000</v>
      </c>
      <c r="H28" s="273">
        <f t="shared" si="11"/>
        <v>52000</v>
      </c>
      <c r="I28" s="273">
        <f t="shared" si="11"/>
        <v>52000</v>
      </c>
      <c r="J28" s="273">
        <f t="shared" si="11"/>
        <v>52000</v>
      </c>
      <c r="K28" s="273">
        <f t="shared" si="11"/>
        <v>52000</v>
      </c>
      <c r="L28" s="273">
        <f t="shared" si="11"/>
        <v>52000</v>
      </c>
      <c r="M28" s="273">
        <f t="shared" si="11"/>
        <v>52000</v>
      </c>
      <c r="N28" s="273">
        <f t="shared" si="11"/>
        <v>52000</v>
      </c>
      <c r="O28" s="273">
        <f t="shared" si="11"/>
        <v>52000</v>
      </c>
      <c r="P28" s="273">
        <f t="shared" si="11"/>
        <v>52000</v>
      </c>
      <c r="Q28" s="273">
        <f t="shared" si="11"/>
        <v>52000</v>
      </c>
      <c r="R28" s="273">
        <f t="shared" si="11"/>
        <v>52000</v>
      </c>
      <c r="S28" s="273">
        <f t="shared" si="11"/>
        <v>52000</v>
      </c>
      <c r="T28" s="273">
        <f t="shared" si="11"/>
        <v>52000</v>
      </c>
      <c r="U28" s="273">
        <f t="shared" si="11"/>
        <v>52000</v>
      </c>
      <c r="V28" s="273">
        <f t="shared" si="11"/>
        <v>52000</v>
      </c>
      <c r="W28" s="273">
        <f t="shared" si="11"/>
        <v>52000</v>
      </c>
      <c r="X28" s="273">
        <f t="shared" si="11"/>
        <v>52000</v>
      </c>
      <c r="Y28" s="273">
        <f t="shared" si="11"/>
        <v>52000</v>
      </c>
      <c r="Z28" s="273">
        <f t="shared" si="11"/>
        <v>52000</v>
      </c>
      <c r="AA28" s="273">
        <f t="shared" si="11"/>
        <v>52000</v>
      </c>
      <c r="AB28" s="273">
        <f t="shared" si="11"/>
        <v>52000</v>
      </c>
      <c r="AC28" s="273">
        <f t="shared" si="11"/>
        <v>52000</v>
      </c>
      <c r="AD28" s="273">
        <f t="shared" si="11"/>
        <v>52000</v>
      </c>
      <c r="AE28" s="273">
        <f t="shared" si="11"/>
        <v>52000</v>
      </c>
      <c r="AF28" s="273">
        <f t="shared" ref="AF28:BB28" si="12">SUM(AF29:AF32)</f>
        <v>52000</v>
      </c>
      <c r="AG28" s="273">
        <f t="shared" si="12"/>
        <v>52000</v>
      </c>
      <c r="AH28" s="273">
        <f t="shared" si="12"/>
        <v>52000</v>
      </c>
      <c r="AI28" s="273">
        <f t="shared" si="12"/>
        <v>52000</v>
      </c>
      <c r="AJ28" s="273">
        <f t="shared" si="12"/>
        <v>52000</v>
      </c>
      <c r="AK28" s="273">
        <f t="shared" si="12"/>
        <v>52000</v>
      </c>
      <c r="AL28" s="273">
        <f t="shared" si="12"/>
        <v>52000</v>
      </c>
      <c r="AM28" s="273">
        <f t="shared" si="12"/>
        <v>52000</v>
      </c>
      <c r="AN28" s="273">
        <f t="shared" si="12"/>
        <v>52000</v>
      </c>
      <c r="AO28" s="273">
        <f t="shared" si="12"/>
        <v>52000</v>
      </c>
      <c r="AP28" s="273">
        <f t="shared" si="12"/>
        <v>52000</v>
      </c>
      <c r="AQ28" s="273">
        <f t="shared" si="12"/>
        <v>52000</v>
      </c>
      <c r="AR28" s="273">
        <f t="shared" si="12"/>
        <v>52000</v>
      </c>
      <c r="AS28" s="273">
        <f t="shared" si="12"/>
        <v>52000</v>
      </c>
      <c r="AT28" s="273">
        <f t="shared" si="12"/>
        <v>52000</v>
      </c>
      <c r="AU28" s="273">
        <f t="shared" si="12"/>
        <v>52000</v>
      </c>
      <c r="AV28" s="273">
        <f t="shared" si="12"/>
        <v>52000</v>
      </c>
      <c r="AW28" s="273">
        <f t="shared" si="12"/>
        <v>52000</v>
      </c>
      <c r="AX28" s="273">
        <f t="shared" si="12"/>
        <v>52000</v>
      </c>
      <c r="AY28" s="273">
        <f t="shared" si="12"/>
        <v>52000</v>
      </c>
      <c r="AZ28" s="273">
        <f t="shared" si="12"/>
        <v>52000</v>
      </c>
      <c r="BA28" s="273">
        <f t="shared" si="12"/>
        <v>52000</v>
      </c>
      <c r="BB28" s="273">
        <f t="shared" si="12"/>
        <v>52000</v>
      </c>
      <c r="BC28" s="366">
        <f t="shared" si="11"/>
        <v>52000</v>
      </c>
    </row>
    <row r="29" spans="1:55" s="233" customFormat="1" ht="12" customHeight="1" x14ac:dyDescent="0.2">
      <c r="A29" s="71"/>
      <c r="B29" s="168" t="str">
        <f>'(0) Assumptions Outflows'!B21</f>
        <v>Securities and bank loans eligible for collateralized borrowing from relevant central banks</v>
      </c>
      <c r="C29" s="120"/>
      <c r="D29" s="231">
        <f t="shared" si="8"/>
        <v>1200000</v>
      </c>
      <c r="E29" s="71"/>
      <c r="F29" s="239">
        <f>'(1) INPUT CFs (&lt;1wk) t0'!F29*'(0) Assumptions Outflows'!$L$21</f>
        <v>24000</v>
      </c>
      <c r="G29" s="239">
        <f>'(1) INPUT CFs (&lt;1wk) t0'!G29*'(0) Assumptions Outflows'!$L$21</f>
        <v>24000</v>
      </c>
      <c r="H29" s="239">
        <f>'(1) INPUT CFs (&lt;1wk) t0'!H29*'(0) Assumptions Outflows'!$L$21</f>
        <v>24000</v>
      </c>
      <c r="I29" s="239">
        <f>'(1) INPUT CFs (&lt;1wk) t0'!I29*'(0) Assumptions Outflows'!$L$21</f>
        <v>24000</v>
      </c>
      <c r="J29" s="239">
        <f>'(1) INPUT CFs (&lt;1wk) t0'!J29*'(0) Assumptions Outflows'!$L$21</f>
        <v>24000</v>
      </c>
      <c r="K29" s="239">
        <f>'(1) INPUT CFs (&lt;1wk) t0'!K29*'(0) Assumptions Outflows'!$L$21</f>
        <v>24000</v>
      </c>
      <c r="L29" s="239">
        <f>'(1) INPUT CFs (&lt;1wk) t0'!L29*'(0) Assumptions Outflows'!$L$21</f>
        <v>24000</v>
      </c>
      <c r="M29" s="239">
        <f>'(1) INPUT CFs (&lt;1wk) t0'!M29*'(0) Assumptions Outflows'!$L$21</f>
        <v>24000</v>
      </c>
      <c r="N29" s="239">
        <f>'(1) INPUT CFs (&lt;1wk) t0'!N29*'(0) Assumptions Outflows'!$L$21</f>
        <v>24000</v>
      </c>
      <c r="O29" s="239">
        <f>'(1) INPUT CFs (&lt;1wk) t0'!O29*'(0) Assumptions Outflows'!$L$21</f>
        <v>24000</v>
      </c>
      <c r="P29" s="239">
        <f>'(1) INPUT CFs (&lt;1wk) t0'!P29*'(0) Assumptions Outflows'!$L$21</f>
        <v>24000</v>
      </c>
      <c r="Q29" s="239">
        <f>'(1) INPUT CFs (&lt;1wk) t0'!Q29*'(0) Assumptions Outflows'!$L$21</f>
        <v>24000</v>
      </c>
      <c r="R29" s="239">
        <f>'(1) INPUT CFs (&lt;1wk) t0'!R29*'(0) Assumptions Outflows'!$L$21</f>
        <v>24000</v>
      </c>
      <c r="S29" s="239">
        <f>'(1) INPUT CFs (&lt;1wk) t0'!S29*'(0) Assumptions Outflows'!$L$21</f>
        <v>24000</v>
      </c>
      <c r="T29" s="239">
        <f>'(1) INPUT CFs (&lt;1wk) t0'!T29*'(0) Assumptions Outflows'!$L$21</f>
        <v>24000</v>
      </c>
      <c r="U29" s="239">
        <f>'(1) INPUT CFs (&lt;1wk) t0'!U29*'(0) Assumptions Outflows'!$L$21</f>
        <v>24000</v>
      </c>
      <c r="V29" s="239">
        <f>'(1) INPUT CFs (&lt;1wk) t0'!V29*'(0) Assumptions Outflows'!$L$21</f>
        <v>24000</v>
      </c>
      <c r="W29" s="239">
        <f>'(1) INPUT CFs (&lt;1wk) t0'!W29*'(0) Assumptions Outflows'!$L$21</f>
        <v>24000</v>
      </c>
      <c r="X29" s="239">
        <f>'(1) INPUT CFs (&lt;1wk) t0'!X29*'(0) Assumptions Outflows'!$L$21</f>
        <v>24000</v>
      </c>
      <c r="Y29" s="239">
        <f>'(1) INPUT CFs (&lt;1wk) t0'!Y29*'(0) Assumptions Outflows'!$L$21</f>
        <v>24000</v>
      </c>
      <c r="Z29" s="239">
        <f>'(1) INPUT CFs (&lt;1wk) t0'!Z29*'(0) Assumptions Outflows'!$L$21</f>
        <v>24000</v>
      </c>
      <c r="AA29" s="239">
        <f>'(1) INPUT CFs (&lt;1wk) t0'!AA29*'(0) Assumptions Outflows'!$L$21</f>
        <v>24000</v>
      </c>
      <c r="AB29" s="239">
        <f>'(1) INPUT CFs (&lt;1wk) t0'!AB29*'(0) Assumptions Outflows'!$L$21</f>
        <v>24000</v>
      </c>
      <c r="AC29" s="239">
        <f>'(1) INPUT CFs (&lt;1wk) t0'!AC29*'(0) Assumptions Outflows'!$L$21</f>
        <v>24000</v>
      </c>
      <c r="AD29" s="239">
        <f>'(1) INPUT CFs (&lt;1wk) t0'!AD29*'(0) Assumptions Outflows'!$L$21</f>
        <v>24000</v>
      </c>
      <c r="AE29" s="239">
        <f>'(1) INPUT CFs (&lt;1wk) t0'!AE29*'(0) Assumptions Outflows'!$L$21</f>
        <v>24000</v>
      </c>
      <c r="AF29" s="239">
        <f>'(1) INPUT CFs (&lt;1wk) t0'!AF29*'(0) Assumptions Outflows'!$L$21</f>
        <v>24000</v>
      </c>
      <c r="AG29" s="239">
        <f>'(1) INPUT CFs (&lt;1wk) t0'!AG29*'(0) Assumptions Outflows'!$L$21</f>
        <v>24000</v>
      </c>
      <c r="AH29" s="239">
        <f>'(1) INPUT CFs (&lt;1wk) t0'!AH29*'(0) Assumptions Outflows'!$L$21</f>
        <v>24000</v>
      </c>
      <c r="AI29" s="239">
        <f>'(1) INPUT CFs (&lt;1wk) t0'!AI29*'(0) Assumptions Outflows'!$L$21</f>
        <v>24000</v>
      </c>
      <c r="AJ29" s="239">
        <f>'(1) INPUT CFs (&lt;1wk) t0'!AJ29*'(0) Assumptions Outflows'!$L$21</f>
        <v>24000</v>
      </c>
      <c r="AK29" s="239">
        <f>'(1) INPUT CFs (&lt;1wk) t0'!AK29*'(0) Assumptions Outflows'!$L$21</f>
        <v>24000</v>
      </c>
      <c r="AL29" s="239">
        <f>'(1) INPUT CFs (&lt;1wk) t0'!AL29*'(0) Assumptions Outflows'!$L$21</f>
        <v>24000</v>
      </c>
      <c r="AM29" s="239">
        <f>'(1) INPUT CFs (&lt;1wk) t0'!AM29*'(0) Assumptions Outflows'!$L$21</f>
        <v>24000</v>
      </c>
      <c r="AN29" s="239">
        <f>'(1) INPUT CFs (&lt;1wk) t0'!AN29*'(0) Assumptions Outflows'!$L$21</f>
        <v>24000</v>
      </c>
      <c r="AO29" s="239">
        <f>'(1) INPUT CFs (&lt;1wk) t0'!AO29*'(0) Assumptions Outflows'!$L$21</f>
        <v>24000</v>
      </c>
      <c r="AP29" s="239">
        <f>'(1) INPUT CFs (&lt;1wk) t0'!AP29*'(0) Assumptions Outflows'!$L$21</f>
        <v>24000</v>
      </c>
      <c r="AQ29" s="239">
        <f>'(1) INPUT CFs (&lt;1wk) t0'!AQ29*'(0) Assumptions Outflows'!$L$21</f>
        <v>24000</v>
      </c>
      <c r="AR29" s="239">
        <f>'(1) INPUT CFs (&lt;1wk) t0'!AR29*'(0) Assumptions Outflows'!$L$21</f>
        <v>24000</v>
      </c>
      <c r="AS29" s="239">
        <f>'(1) INPUT CFs (&lt;1wk) t0'!AS29*'(0) Assumptions Outflows'!$L$21</f>
        <v>24000</v>
      </c>
      <c r="AT29" s="239">
        <f>'(1) INPUT CFs (&lt;1wk) t0'!AT29*'(0) Assumptions Outflows'!$L$21</f>
        <v>24000</v>
      </c>
      <c r="AU29" s="239">
        <f>'(1) INPUT CFs (&lt;1wk) t0'!AU29*'(0) Assumptions Outflows'!$L$21</f>
        <v>24000</v>
      </c>
      <c r="AV29" s="239">
        <f>'(1) INPUT CFs (&lt;1wk) t0'!AV29*'(0) Assumptions Outflows'!$L$21</f>
        <v>24000</v>
      </c>
      <c r="AW29" s="239">
        <f>'(1) INPUT CFs (&lt;1wk) t0'!AW29*'(0) Assumptions Outflows'!$L$21</f>
        <v>24000</v>
      </c>
      <c r="AX29" s="239">
        <f>'(1) INPUT CFs (&lt;1wk) t0'!AX29*'(0) Assumptions Outflows'!$L$21</f>
        <v>24000</v>
      </c>
      <c r="AY29" s="239">
        <f>'(1) INPUT CFs (&lt;1wk) t0'!AY29*'(0) Assumptions Outflows'!$L$21</f>
        <v>24000</v>
      </c>
      <c r="AZ29" s="239">
        <f>'(1) INPUT CFs (&lt;1wk) t0'!AZ29*'(0) Assumptions Outflows'!$L$21</f>
        <v>24000</v>
      </c>
      <c r="BA29" s="239">
        <f>'(1) INPUT CFs (&lt;1wk) t0'!BA29*'(0) Assumptions Outflows'!$L$21</f>
        <v>24000</v>
      </c>
      <c r="BB29" s="239">
        <f>'(1) INPUT CFs (&lt;1wk) t0'!BB29*'(0) Assumptions Outflows'!$L$21</f>
        <v>24000</v>
      </c>
      <c r="BC29" s="533">
        <f>'(1) INPUT CFs (&lt;1wk) t0'!BC29*'(0) Assumptions Outflows'!$L$21</f>
        <v>24000</v>
      </c>
    </row>
    <row r="30" spans="1:55" s="233" customFormat="1" ht="12" customHeight="1" x14ac:dyDescent="0.2">
      <c r="A30" s="71"/>
      <c r="B30" s="168" t="str">
        <f>'(0) Assumptions Outflows'!B22</f>
        <v>Securities and loans that can be mobilized for secured funding (e.g., repo)</v>
      </c>
      <c r="C30" s="208"/>
      <c r="D30" s="231">
        <f t="shared" si="8"/>
        <v>800000</v>
      </c>
      <c r="E30" s="71"/>
      <c r="F30" s="239">
        <f>'(1) INPUT CFs (&lt;1wk) t0'!F30*'(0) Assumptions Outflows'!$L$22</f>
        <v>16000</v>
      </c>
      <c r="G30" s="239">
        <f>'(1) INPUT CFs (&lt;1wk) t0'!G30*'(0) Assumptions Outflows'!$L$22</f>
        <v>16000</v>
      </c>
      <c r="H30" s="239">
        <f>'(1) INPUT CFs (&lt;1wk) t0'!H30*'(0) Assumptions Outflows'!$L$22</f>
        <v>16000</v>
      </c>
      <c r="I30" s="239">
        <f>'(1) INPUT CFs (&lt;1wk) t0'!I30*'(0) Assumptions Outflows'!$L$22</f>
        <v>16000</v>
      </c>
      <c r="J30" s="239">
        <f>'(1) INPUT CFs (&lt;1wk) t0'!J30*'(0) Assumptions Outflows'!$L$22</f>
        <v>16000</v>
      </c>
      <c r="K30" s="239">
        <f>'(1) INPUT CFs (&lt;1wk) t0'!K30*'(0) Assumptions Outflows'!$L$22</f>
        <v>16000</v>
      </c>
      <c r="L30" s="239">
        <f>'(1) INPUT CFs (&lt;1wk) t0'!L30*'(0) Assumptions Outflows'!$L$22</f>
        <v>16000</v>
      </c>
      <c r="M30" s="239">
        <f>'(1) INPUT CFs (&lt;1wk) t0'!M30*'(0) Assumptions Outflows'!$L$22</f>
        <v>16000</v>
      </c>
      <c r="N30" s="239">
        <f>'(1) INPUT CFs (&lt;1wk) t0'!N30*'(0) Assumptions Outflows'!$L$22</f>
        <v>16000</v>
      </c>
      <c r="O30" s="239">
        <f>'(1) INPUT CFs (&lt;1wk) t0'!O30*'(0) Assumptions Outflows'!$L$22</f>
        <v>16000</v>
      </c>
      <c r="P30" s="239">
        <f>'(1) INPUT CFs (&lt;1wk) t0'!P30*'(0) Assumptions Outflows'!$L$22</f>
        <v>16000</v>
      </c>
      <c r="Q30" s="239">
        <f>'(1) INPUT CFs (&lt;1wk) t0'!Q30*'(0) Assumptions Outflows'!$L$22</f>
        <v>16000</v>
      </c>
      <c r="R30" s="239">
        <f>'(1) INPUT CFs (&lt;1wk) t0'!R30*'(0) Assumptions Outflows'!$L$22</f>
        <v>16000</v>
      </c>
      <c r="S30" s="239">
        <f>'(1) INPUT CFs (&lt;1wk) t0'!S30*'(0) Assumptions Outflows'!$L$22</f>
        <v>16000</v>
      </c>
      <c r="T30" s="239">
        <f>'(1) INPUT CFs (&lt;1wk) t0'!T30*'(0) Assumptions Outflows'!$L$22</f>
        <v>16000</v>
      </c>
      <c r="U30" s="239">
        <f>'(1) INPUT CFs (&lt;1wk) t0'!U30*'(0) Assumptions Outflows'!$L$22</f>
        <v>16000</v>
      </c>
      <c r="V30" s="239">
        <f>'(1) INPUT CFs (&lt;1wk) t0'!V30*'(0) Assumptions Outflows'!$L$22</f>
        <v>16000</v>
      </c>
      <c r="W30" s="239">
        <f>'(1) INPUT CFs (&lt;1wk) t0'!W30*'(0) Assumptions Outflows'!$L$22</f>
        <v>16000</v>
      </c>
      <c r="X30" s="239">
        <f>'(1) INPUT CFs (&lt;1wk) t0'!X30*'(0) Assumptions Outflows'!$L$22</f>
        <v>16000</v>
      </c>
      <c r="Y30" s="239">
        <f>'(1) INPUT CFs (&lt;1wk) t0'!Y30*'(0) Assumptions Outflows'!$L$22</f>
        <v>16000</v>
      </c>
      <c r="Z30" s="239">
        <f>'(1) INPUT CFs (&lt;1wk) t0'!Z30*'(0) Assumptions Outflows'!$L$22</f>
        <v>16000</v>
      </c>
      <c r="AA30" s="239">
        <f>'(1) INPUT CFs (&lt;1wk) t0'!AA30*'(0) Assumptions Outflows'!$L$22</f>
        <v>16000</v>
      </c>
      <c r="AB30" s="239">
        <f>'(1) INPUT CFs (&lt;1wk) t0'!AB30*'(0) Assumptions Outflows'!$L$22</f>
        <v>16000</v>
      </c>
      <c r="AC30" s="239">
        <f>'(1) INPUT CFs (&lt;1wk) t0'!AC30*'(0) Assumptions Outflows'!$L$22</f>
        <v>16000</v>
      </c>
      <c r="AD30" s="239">
        <f>'(1) INPUT CFs (&lt;1wk) t0'!AD30*'(0) Assumptions Outflows'!$L$22</f>
        <v>16000</v>
      </c>
      <c r="AE30" s="239">
        <f>'(1) INPUT CFs (&lt;1wk) t0'!AE30*'(0) Assumptions Outflows'!$L$22</f>
        <v>16000</v>
      </c>
      <c r="AF30" s="239">
        <f>'(1) INPUT CFs (&lt;1wk) t0'!AF30*'(0) Assumptions Outflows'!$L$22</f>
        <v>16000</v>
      </c>
      <c r="AG30" s="239">
        <f>'(1) INPUT CFs (&lt;1wk) t0'!AG30*'(0) Assumptions Outflows'!$L$22</f>
        <v>16000</v>
      </c>
      <c r="AH30" s="239">
        <f>'(1) INPUT CFs (&lt;1wk) t0'!AH30*'(0) Assumptions Outflows'!$L$22</f>
        <v>16000</v>
      </c>
      <c r="AI30" s="239">
        <f>'(1) INPUT CFs (&lt;1wk) t0'!AI30*'(0) Assumptions Outflows'!$L$22</f>
        <v>16000</v>
      </c>
      <c r="AJ30" s="239">
        <f>'(1) INPUT CFs (&lt;1wk) t0'!AJ30*'(0) Assumptions Outflows'!$L$22</f>
        <v>16000</v>
      </c>
      <c r="AK30" s="239">
        <f>'(1) INPUT CFs (&lt;1wk) t0'!AK30*'(0) Assumptions Outflows'!$L$22</f>
        <v>16000</v>
      </c>
      <c r="AL30" s="239">
        <f>'(1) INPUT CFs (&lt;1wk) t0'!AL30*'(0) Assumptions Outflows'!$L$22</f>
        <v>16000</v>
      </c>
      <c r="AM30" s="239">
        <f>'(1) INPUT CFs (&lt;1wk) t0'!AM30*'(0) Assumptions Outflows'!$L$22</f>
        <v>16000</v>
      </c>
      <c r="AN30" s="239">
        <f>'(1) INPUT CFs (&lt;1wk) t0'!AN30*'(0) Assumptions Outflows'!$L$22</f>
        <v>16000</v>
      </c>
      <c r="AO30" s="239">
        <f>'(1) INPUT CFs (&lt;1wk) t0'!AO30*'(0) Assumptions Outflows'!$L$22</f>
        <v>16000</v>
      </c>
      <c r="AP30" s="239">
        <f>'(1) INPUT CFs (&lt;1wk) t0'!AP30*'(0) Assumptions Outflows'!$L$22</f>
        <v>16000</v>
      </c>
      <c r="AQ30" s="239">
        <f>'(1) INPUT CFs (&lt;1wk) t0'!AQ30*'(0) Assumptions Outflows'!$L$22</f>
        <v>16000</v>
      </c>
      <c r="AR30" s="239">
        <f>'(1) INPUT CFs (&lt;1wk) t0'!AR30*'(0) Assumptions Outflows'!$L$22</f>
        <v>16000</v>
      </c>
      <c r="AS30" s="239">
        <f>'(1) INPUT CFs (&lt;1wk) t0'!AS30*'(0) Assumptions Outflows'!$L$22</f>
        <v>16000</v>
      </c>
      <c r="AT30" s="239">
        <f>'(1) INPUT CFs (&lt;1wk) t0'!AT30*'(0) Assumptions Outflows'!$L$22</f>
        <v>16000</v>
      </c>
      <c r="AU30" s="239">
        <f>'(1) INPUT CFs (&lt;1wk) t0'!AU30*'(0) Assumptions Outflows'!$L$22</f>
        <v>16000</v>
      </c>
      <c r="AV30" s="239">
        <f>'(1) INPUT CFs (&lt;1wk) t0'!AV30*'(0) Assumptions Outflows'!$L$22</f>
        <v>16000</v>
      </c>
      <c r="AW30" s="239">
        <f>'(1) INPUT CFs (&lt;1wk) t0'!AW30*'(0) Assumptions Outflows'!$L$22</f>
        <v>16000</v>
      </c>
      <c r="AX30" s="239">
        <f>'(1) INPUT CFs (&lt;1wk) t0'!AX30*'(0) Assumptions Outflows'!$L$22</f>
        <v>16000</v>
      </c>
      <c r="AY30" s="239">
        <f>'(1) INPUT CFs (&lt;1wk) t0'!AY30*'(0) Assumptions Outflows'!$L$22</f>
        <v>16000</v>
      </c>
      <c r="AZ30" s="239">
        <f>'(1) INPUT CFs (&lt;1wk) t0'!AZ30*'(0) Assumptions Outflows'!$L$22</f>
        <v>16000</v>
      </c>
      <c r="BA30" s="239">
        <f>'(1) INPUT CFs (&lt;1wk) t0'!BA30*'(0) Assumptions Outflows'!$L$22</f>
        <v>16000</v>
      </c>
      <c r="BB30" s="239">
        <f>'(1) INPUT CFs (&lt;1wk) t0'!BB30*'(0) Assumptions Outflows'!$L$22</f>
        <v>16000</v>
      </c>
      <c r="BC30" s="533">
        <f>'(1) INPUT CFs (&lt;1wk) t0'!BC30*'(0) Assumptions Outflows'!$L$22</f>
        <v>16000</v>
      </c>
    </row>
    <row r="31" spans="1:55" s="233" customFormat="1" ht="12" customHeight="1" x14ac:dyDescent="0.2">
      <c r="A31" s="71"/>
      <c r="B31" s="167" t="str">
        <f>'(0) Assumptions Outflows'!B23</f>
        <v>Marketable securities</v>
      </c>
      <c r="C31" s="208"/>
      <c r="D31" s="231">
        <f t="shared" si="8"/>
        <v>400000</v>
      </c>
      <c r="E31" s="71"/>
      <c r="F31" s="239">
        <f>'(1) INPUT CFs (&lt;1wk) t0'!F31*'(0) Assumptions Outflows'!$L$23</f>
        <v>8000</v>
      </c>
      <c r="G31" s="239">
        <f>'(1) INPUT CFs (&lt;1wk) t0'!G31*'(0) Assumptions Outflows'!$L$23</f>
        <v>8000</v>
      </c>
      <c r="H31" s="239">
        <f>'(1) INPUT CFs (&lt;1wk) t0'!H31*'(0) Assumptions Outflows'!$L$23</f>
        <v>8000</v>
      </c>
      <c r="I31" s="239">
        <f>'(1) INPUT CFs (&lt;1wk) t0'!I31*'(0) Assumptions Outflows'!$L$23</f>
        <v>8000</v>
      </c>
      <c r="J31" s="239">
        <f>'(1) INPUT CFs (&lt;1wk) t0'!J31*'(0) Assumptions Outflows'!$L$23</f>
        <v>8000</v>
      </c>
      <c r="K31" s="239">
        <f>'(1) INPUT CFs (&lt;1wk) t0'!K31*'(0) Assumptions Outflows'!$L$23</f>
        <v>8000</v>
      </c>
      <c r="L31" s="239">
        <f>'(1) INPUT CFs (&lt;1wk) t0'!L31*'(0) Assumptions Outflows'!$L$23</f>
        <v>8000</v>
      </c>
      <c r="M31" s="239">
        <f>'(1) INPUT CFs (&lt;1wk) t0'!M31*'(0) Assumptions Outflows'!$L$23</f>
        <v>8000</v>
      </c>
      <c r="N31" s="239">
        <f>'(1) INPUT CFs (&lt;1wk) t0'!N31*'(0) Assumptions Outflows'!$L$23</f>
        <v>8000</v>
      </c>
      <c r="O31" s="239">
        <f>'(1) INPUT CFs (&lt;1wk) t0'!O31*'(0) Assumptions Outflows'!$L$23</f>
        <v>8000</v>
      </c>
      <c r="P31" s="239">
        <f>'(1) INPUT CFs (&lt;1wk) t0'!P31*'(0) Assumptions Outflows'!$L$23</f>
        <v>8000</v>
      </c>
      <c r="Q31" s="239">
        <f>'(1) INPUT CFs (&lt;1wk) t0'!Q31*'(0) Assumptions Outflows'!$L$23</f>
        <v>8000</v>
      </c>
      <c r="R31" s="239">
        <f>'(1) INPUT CFs (&lt;1wk) t0'!R31*'(0) Assumptions Outflows'!$L$23</f>
        <v>8000</v>
      </c>
      <c r="S31" s="239">
        <f>'(1) INPUT CFs (&lt;1wk) t0'!S31*'(0) Assumptions Outflows'!$L$23</f>
        <v>8000</v>
      </c>
      <c r="T31" s="239">
        <f>'(1) INPUT CFs (&lt;1wk) t0'!T31*'(0) Assumptions Outflows'!$L$23</f>
        <v>8000</v>
      </c>
      <c r="U31" s="239">
        <f>'(1) INPUT CFs (&lt;1wk) t0'!U31*'(0) Assumptions Outflows'!$L$23</f>
        <v>8000</v>
      </c>
      <c r="V31" s="239">
        <f>'(1) INPUT CFs (&lt;1wk) t0'!V31*'(0) Assumptions Outflows'!$L$23</f>
        <v>8000</v>
      </c>
      <c r="W31" s="239">
        <f>'(1) INPUT CFs (&lt;1wk) t0'!W31*'(0) Assumptions Outflows'!$L$23</f>
        <v>8000</v>
      </c>
      <c r="X31" s="239">
        <f>'(1) INPUT CFs (&lt;1wk) t0'!X31*'(0) Assumptions Outflows'!$L$23</f>
        <v>8000</v>
      </c>
      <c r="Y31" s="239">
        <f>'(1) INPUT CFs (&lt;1wk) t0'!Y31*'(0) Assumptions Outflows'!$L$23</f>
        <v>8000</v>
      </c>
      <c r="Z31" s="239">
        <f>'(1) INPUT CFs (&lt;1wk) t0'!Z31*'(0) Assumptions Outflows'!$L$23</f>
        <v>8000</v>
      </c>
      <c r="AA31" s="239">
        <f>'(1) INPUT CFs (&lt;1wk) t0'!AA31*'(0) Assumptions Outflows'!$L$23</f>
        <v>8000</v>
      </c>
      <c r="AB31" s="239">
        <f>'(1) INPUT CFs (&lt;1wk) t0'!AB31*'(0) Assumptions Outflows'!$L$23</f>
        <v>8000</v>
      </c>
      <c r="AC31" s="239">
        <f>'(1) INPUT CFs (&lt;1wk) t0'!AC31*'(0) Assumptions Outflows'!$L$23</f>
        <v>8000</v>
      </c>
      <c r="AD31" s="239">
        <f>'(1) INPUT CFs (&lt;1wk) t0'!AD31*'(0) Assumptions Outflows'!$L$23</f>
        <v>8000</v>
      </c>
      <c r="AE31" s="239">
        <f>'(1) INPUT CFs (&lt;1wk) t0'!AE31*'(0) Assumptions Outflows'!$L$23</f>
        <v>8000</v>
      </c>
      <c r="AF31" s="239">
        <f>'(1) INPUT CFs (&lt;1wk) t0'!AF31*'(0) Assumptions Outflows'!$L$23</f>
        <v>8000</v>
      </c>
      <c r="AG31" s="239">
        <f>'(1) INPUT CFs (&lt;1wk) t0'!AG31*'(0) Assumptions Outflows'!$L$23</f>
        <v>8000</v>
      </c>
      <c r="AH31" s="239">
        <f>'(1) INPUT CFs (&lt;1wk) t0'!AH31*'(0) Assumptions Outflows'!$L$23</f>
        <v>8000</v>
      </c>
      <c r="AI31" s="239">
        <f>'(1) INPUT CFs (&lt;1wk) t0'!AI31*'(0) Assumptions Outflows'!$L$23</f>
        <v>8000</v>
      </c>
      <c r="AJ31" s="239">
        <f>'(1) INPUT CFs (&lt;1wk) t0'!AJ31*'(0) Assumptions Outflows'!$L$23</f>
        <v>8000</v>
      </c>
      <c r="AK31" s="239">
        <f>'(1) INPUT CFs (&lt;1wk) t0'!AK31*'(0) Assumptions Outflows'!$L$23</f>
        <v>8000</v>
      </c>
      <c r="AL31" s="239">
        <f>'(1) INPUT CFs (&lt;1wk) t0'!AL31*'(0) Assumptions Outflows'!$L$23</f>
        <v>8000</v>
      </c>
      <c r="AM31" s="239">
        <f>'(1) INPUT CFs (&lt;1wk) t0'!AM31*'(0) Assumptions Outflows'!$L$23</f>
        <v>8000</v>
      </c>
      <c r="AN31" s="239">
        <f>'(1) INPUT CFs (&lt;1wk) t0'!AN31*'(0) Assumptions Outflows'!$L$23</f>
        <v>8000</v>
      </c>
      <c r="AO31" s="239">
        <f>'(1) INPUT CFs (&lt;1wk) t0'!AO31*'(0) Assumptions Outflows'!$L$23</f>
        <v>8000</v>
      </c>
      <c r="AP31" s="239">
        <f>'(1) INPUT CFs (&lt;1wk) t0'!AP31*'(0) Assumptions Outflows'!$L$23</f>
        <v>8000</v>
      </c>
      <c r="AQ31" s="239">
        <f>'(1) INPUT CFs (&lt;1wk) t0'!AQ31*'(0) Assumptions Outflows'!$L$23</f>
        <v>8000</v>
      </c>
      <c r="AR31" s="239">
        <f>'(1) INPUT CFs (&lt;1wk) t0'!AR31*'(0) Assumptions Outflows'!$L$23</f>
        <v>8000</v>
      </c>
      <c r="AS31" s="239">
        <f>'(1) INPUT CFs (&lt;1wk) t0'!AS31*'(0) Assumptions Outflows'!$L$23</f>
        <v>8000</v>
      </c>
      <c r="AT31" s="239">
        <f>'(1) INPUT CFs (&lt;1wk) t0'!AT31*'(0) Assumptions Outflows'!$L$23</f>
        <v>8000</v>
      </c>
      <c r="AU31" s="239">
        <f>'(1) INPUT CFs (&lt;1wk) t0'!AU31*'(0) Assumptions Outflows'!$L$23</f>
        <v>8000</v>
      </c>
      <c r="AV31" s="239">
        <f>'(1) INPUT CFs (&lt;1wk) t0'!AV31*'(0) Assumptions Outflows'!$L$23</f>
        <v>8000</v>
      </c>
      <c r="AW31" s="239">
        <f>'(1) INPUT CFs (&lt;1wk) t0'!AW31*'(0) Assumptions Outflows'!$L$23</f>
        <v>8000</v>
      </c>
      <c r="AX31" s="239">
        <f>'(1) INPUT CFs (&lt;1wk) t0'!AX31*'(0) Assumptions Outflows'!$L$23</f>
        <v>8000</v>
      </c>
      <c r="AY31" s="239">
        <f>'(1) INPUT CFs (&lt;1wk) t0'!AY31*'(0) Assumptions Outflows'!$L$23</f>
        <v>8000</v>
      </c>
      <c r="AZ31" s="239">
        <f>'(1) INPUT CFs (&lt;1wk) t0'!AZ31*'(0) Assumptions Outflows'!$L$23</f>
        <v>8000</v>
      </c>
      <c r="BA31" s="239">
        <f>'(1) INPUT CFs (&lt;1wk) t0'!BA31*'(0) Assumptions Outflows'!$L$23</f>
        <v>8000</v>
      </c>
      <c r="BB31" s="239">
        <f>'(1) INPUT CFs (&lt;1wk) t0'!BB31*'(0) Assumptions Outflows'!$L$23</f>
        <v>8000</v>
      </c>
      <c r="BC31" s="533">
        <f>'(1) INPUT CFs (&lt;1wk) t0'!BC31*'(0) Assumptions Outflows'!$L$23</f>
        <v>8000</v>
      </c>
    </row>
    <row r="32" spans="1:55" s="233" customFormat="1" ht="12" customHeight="1" x14ac:dyDescent="0.2">
      <c r="A32" s="71"/>
      <c r="B32" s="167" t="str">
        <f>'(0) Assumptions Outflows'!B24</f>
        <v>Potentially re-usable securities received as collateral</v>
      </c>
      <c r="C32" s="86"/>
      <c r="D32" s="246">
        <f t="shared" si="8"/>
        <v>200000</v>
      </c>
      <c r="E32" s="71"/>
      <c r="F32" s="239">
        <f>'(1) INPUT CFs (&lt;1wk) t0'!F32*'(0) Assumptions Outflows'!$L$24</f>
        <v>4000</v>
      </c>
      <c r="G32" s="239">
        <f>'(1) INPUT CFs (&lt;1wk) t0'!G32*'(0) Assumptions Outflows'!$L$24</f>
        <v>4000</v>
      </c>
      <c r="H32" s="239">
        <f>'(1) INPUT CFs (&lt;1wk) t0'!H32*'(0) Assumptions Outflows'!$L$24</f>
        <v>4000</v>
      </c>
      <c r="I32" s="239">
        <f>'(1) INPUT CFs (&lt;1wk) t0'!I32*'(0) Assumptions Outflows'!$L$24</f>
        <v>4000</v>
      </c>
      <c r="J32" s="239">
        <f>'(1) INPUT CFs (&lt;1wk) t0'!J32*'(0) Assumptions Outflows'!$L$24</f>
        <v>4000</v>
      </c>
      <c r="K32" s="239">
        <f>'(1) INPUT CFs (&lt;1wk) t0'!K32*'(0) Assumptions Outflows'!$L$24</f>
        <v>4000</v>
      </c>
      <c r="L32" s="239">
        <f>'(1) INPUT CFs (&lt;1wk) t0'!L32*'(0) Assumptions Outflows'!$L$24</f>
        <v>4000</v>
      </c>
      <c r="M32" s="239">
        <f>'(1) INPUT CFs (&lt;1wk) t0'!M32*'(0) Assumptions Outflows'!$L$24</f>
        <v>4000</v>
      </c>
      <c r="N32" s="239">
        <f>'(1) INPUT CFs (&lt;1wk) t0'!N32*'(0) Assumptions Outflows'!$L$24</f>
        <v>4000</v>
      </c>
      <c r="O32" s="239">
        <f>'(1) INPUT CFs (&lt;1wk) t0'!O32*'(0) Assumptions Outflows'!$L$24</f>
        <v>4000</v>
      </c>
      <c r="P32" s="239">
        <f>'(1) INPUT CFs (&lt;1wk) t0'!P32*'(0) Assumptions Outflows'!$L$24</f>
        <v>4000</v>
      </c>
      <c r="Q32" s="239">
        <f>'(1) INPUT CFs (&lt;1wk) t0'!Q32*'(0) Assumptions Outflows'!$L$24</f>
        <v>4000</v>
      </c>
      <c r="R32" s="239">
        <f>'(1) INPUT CFs (&lt;1wk) t0'!R32*'(0) Assumptions Outflows'!$L$24</f>
        <v>4000</v>
      </c>
      <c r="S32" s="239">
        <f>'(1) INPUT CFs (&lt;1wk) t0'!S32*'(0) Assumptions Outflows'!$L$24</f>
        <v>4000</v>
      </c>
      <c r="T32" s="239">
        <f>'(1) INPUT CFs (&lt;1wk) t0'!T32*'(0) Assumptions Outflows'!$L$24</f>
        <v>4000</v>
      </c>
      <c r="U32" s="239">
        <f>'(1) INPUT CFs (&lt;1wk) t0'!U32*'(0) Assumptions Outflows'!$L$24</f>
        <v>4000</v>
      </c>
      <c r="V32" s="239">
        <f>'(1) INPUT CFs (&lt;1wk) t0'!V32*'(0) Assumptions Outflows'!$L$24</f>
        <v>4000</v>
      </c>
      <c r="W32" s="239">
        <f>'(1) INPUT CFs (&lt;1wk) t0'!W32*'(0) Assumptions Outflows'!$L$24</f>
        <v>4000</v>
      </c>
      <c r="X32" s="239">
        <f>'(1) INPUT CFs (&lt;1wk) t0'!X32*'(0) Assumptions Outflows'!$L$24</f>
        <v>4000</v>
      </c>
      <c r="Y32" s="239">
        <f>'(1) INPUT CFs (&lt;1wk) t0'!Y32*'(0) Assumptions Outflows'!$L$24</f>
        <v>4000</v>
      </c>
      <c r="Z32" s="239">
        <f>'(1) INPUT CFs (&lt;1wk) t0'!Z32*'(0) Assumptions Outflows'!$L$24</f>
        <v>4000</v>
      </c>
      <c r="AA32" s="239">
        <f>'(1) INPUT CFs (&lt;1wk) t0'!AA32*'(0) Assumptions Outflows'!$L$24</f>
        <v>4000</v>
      </c>
      <c r="AB32" s="239">
        <f>'(1) INPUT CFs (&lt;1wk) t0'!AB32*'(0) Assumptions Outflows'!$L$24</f>
        <v>4000</v>
      </c>
      <c r="AC32" s="239">
        <f>'(1) INPUT CFs (&lt;1wk) t0'!AC32*'(0) Assumptions Outflows'!$L$24</f>
        <v>4000</v>
      </c>
      <c r="AD32" s="239">
        <f>'(1) INPUT CFs (&lt;1wk) t0'!AD32*'(0) Assumptions Outflows'!$L$24</f>
        <v>4000</v>
      </c>
      <c r="AE32" s="239">
        <f>'(1) INPUT CFs (&lt;1wk) t0'!AE32*'(0) Assumptions Outflows'!$L$24</f>
        <v>4000</v>
      </c>
      <c r="AF32" s="239">
        <f>'(1) INPUT CFs (&lt;1wk) t0'!AF32*'(0) Assumptions Outflows'!$L$24</f>
        <v>4000</v>
      </c>
      <c r="AG32" s="239">
        <f>'(1) INPUT CFs (&lt;1wk) t0'!AG32*'(0) Assumptions Outflows'!$L$24</f>
        <v>4000</v>
      </c>
      <c r="AH32" s="239">
        <f>'(1) INPUT CFs (&lt;1wk) t0'!AH32*'(0) Assumptions Outflows'!$L$24</f>
        <v>4000</v>
      </c>
      <c r="AI32" s="239">
        <f>'(1) INPUT CFs (&lt;1wk) t0'!AI32*'(0) Assumptions Outflows'!$L$24</f>
        <v>4000</v>
      </c>
      <c r="AJ32" s="239">
        <f>'(1) INPUT CFs (&lt;1wk) t0'!AJ32*'(0) Assumptions Outflows'!$L$24</f>
        <v>4000</v>
      </c>
      <c r="AK32" s="239">
        <f>'(1) INPUT CFs (&lt;1wk) t0'!AK32*'(0) Assumptions Outflows'!$L$24</f>
        <v>4000</v>
      </c>
      <c r="AL32" s="239">
        <f>'(1) INPUT CFs (&lt;1wk) t0'!AL32*'(0) Assumptions Outflows'!$L$24</f>
        <v>4000</v>
      </c>
      <c r="AM32" s="239">
        <f>'(1) INPUT CFs (&lt;1wk) t0'!AM32*'(0) Assumptions Outflows'!$L$24</f>
        <v>4000</v>
      </c>
      <c r="AN32" s="239">
        <f>'(1) INPUT CFs (&lt;1wk) t0'!AN32*'(0) Assumptions Outflows'!$L$24</f>
        <v>4000</v>
      </c>
      <c r="AO32" s="239">
        <f>'(1) INPUT CFs (&lt;1wk) t0'!AO32*'(0) Assumptions Outflows'!$L$24</f>
        <v>4000</v>
      </c>
      <c r="AP32" s="239">
        <f>'(1) INPUT CFs (&lt;1wk) t0'!AP32*'(0) Assumptions Outflows'!$L$24</f>
        <v>4000</v>
      </c>
      <c r="AQ32" s="239">
        <f>'(1) INPUT CFs (&lt;1wk) t0'!AQ32*'(0) Assumptions Outflows'!$L$24</f>
        <v>4000</v>
      </c>
      <c r="AR32" s="239">
        <f>'(1) INPUT CFs (&lt;1wk) t0'!AR32*'(0) Assumptions Outflows'!$L$24</f>
        <v>4000</v>
      </c>
      <c r="AS32" s="239">
        <f>'(1) INPUT CFs (&lt;1wk) t0'!AS32*'(0) Assumptions Outflows'!$L$24</f>
        <v>4000</v>
      </c>
      <c r="AT32" s="239">
        <f>'(1) INPUT CFs (&lt;1wk) t0'!AT32*'(0) Assumptions Outflows'!$L$24</f>
        <v>4000</v>
      </c>
      <c r="AU32" s="239">
        <f>'(1) INPUT CFs (&lt;1wk) t0'!AU32*'(0) Assumptions Outflows'!$L$24</f>
        <v>4000</v>
      </c>
      <c r="AV32" s="239">
        <f>'(1) INPUT CFs (&lt;1wk) t0'!AV32*'(0) Assumptions Outflows'!$L$24</f>
        <v>4000</v>
      </c>
      <c r="AW32" s="239">
        <f>'(1) INPUT CFs (&lt;1wk) t0'!AW32*'(0) Assumptions Outflows'!$L$24</f>
        <v>4000</v>
      </c>
      <c r="AX32" s="239">
        <f>'(1) INPUT CFs (&lt;1wk) t0'!AX32*'(0) Assumptions Outflows'!$L$24</f>
        <v>4000</v>
      </c>
      <c r="AY32" s="239">
        <f>'(1) INPUT CFs (&lt;1wk) t0'!AY32*'(0) Assumptions Outflows'!$L$24</f>
        <v>4000</v>
      </c>
      <c r="AZ32" s="239">
        <f>'(1) INPUT CFs (&lt;1wk) t0'!AZ32*'(0) Assumptions Outflows'!$L$24</f>
        <v>4000</v>
      </c>
      <c r="BA32" s="239">
        <f>'(1) INPUT CFs (&lt;1wk) t0'!BA32*'(0) Assumptions Outflows'!$L$24</f>
        <v>4000</v>
      </c>
      <c r="BB32" s="239">
        <f>'(1) INPUT CFs (&lt;1wk) t0'!BB32*'(0) Assumptions Outflows'!$L$24</f>
        <v>4000</v>
      </c>
      <c r="BC32" s="533">
        <f>'(1) INPUT CFs (&lt;1wk) t0'!BC32*'(0) Assumptions Outflows'!$L$24</f>
        <v>4000</v>
      </c>
    </row>
    <row r="33" spans="1:55" ht="12" customHeight="1" x14ac:dyDescent="0.2">
      <c r="A33" s="13"/>
      <c r="B33" s="191"/>
      <c r="C33" s="208"/>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208"/>
      <c r="D34" s="216">
        <f t="shared" ref="D34:D40" si="13">SUM(F34:BC34)</f>
        <v>10000000</v>
      </c>
      <c r="E34" s="13"/>
      <c r="F34" s="277">
        <f>F35+F36</f>
        <v>200000</v>
      </c>
      <c r="G34" s="277">
        <f t="shared" ref="G34:BC34" si="14">G35+G36</f>
        <v>200000</v>
      </c>
      <c r="H34" s="277">
        <f t="shared" si="14"/>
        <v>200000</v>
      </c>
      <c r="I34" s="277">
        <f t="shared" si="14"/>
        <v>200000</v>
      </c>
      <c r="J34" s="277">
        <f t="shared" si="14"/>
        <v>200000</v>
      </c>
      <c r="K34" s="277">
        <f t="shared" si="14"/>
        <v>200000</v>
      </c>
      <c r="L34" s="277">
        <f t="shared" si="14"/>
        <v>200000</v>
      </c>
      <c r="M34" s="277">
        <f t="shared" si="14"/>
        <v>200000</v>
      </c>
      <c r="N34" s="277">
        <f t="shared" si="14"/>
        <v>200000</v>
      </c>
      <c r="O34" s="277">
        <f t="shared" si="14"/>
        <v>200000</v>
      </c>
      <c r="P34" s="277">
        <f t="shared" si="14"/>
        <v>200000</v>
      </c>
      <c r="Q34" s="277">
        <f t="shared" si="14"/>
        <v>200000</v>
      </c>
      <c r="R34" s="277">
        <f t="shared" si="14"/>
        <v>200000</v>
      </c>
      <c r="S34" s="277">
        <f t="shared" si="14"/>
        <v>200000</v>
      </c>
      <c r="T34" s="277">
        <f t="shared" si="14"/>
        <v>200000</v>
      </c>
      <c r="U34" s="277">
        <f t="shared" si="14"/>
        <v>200000</v>
      </c>
      <c r="V34" s="277">
        <f t="shared" si="14"/>
        <v>200000</v>
      </c>
      <c r="W34" s="277">
        <f t="shared" si="14"/>
        <v>200000</v>
      </c>
      <c r="X34" s="277">
        <f t="shared" si="14"/>
        <v>200000</v>
      </c>
      <c r="Y34" s="277">
        <f t="shared" si="14"/>
        <v>200000</v>
      </c>
      <c r="Z34" s="277">
        <f t="shared" si="14"/>
        <v>200000</v>
      </c>
      <c r="AA34" s="277">
        <f t="shared" si="14"/>
        <v>200000</v>
      </c>
      <c r="AB34" s="277">
        <f t="shared" si="14"/>
        <v>200000</v>
      </c>
      <c r="AC34" s="277">
        <f t="shared" si="14"/>
        <v>200000</v>
      </c>
      <c r="AD34" s="277">
        <f t="shared" si="14"/>
        <v>200000</v>
      </c>
      <c r="AE34" s="277">
        <f t="shared" si="14"/>
        <v>200000</v>
      </c>
      <c r="AF34" s="277">
        <f t="shared" ref="AF34:BB34" si="15">AF35+AF36</f>
        <v>200000</v>
      </c>
      <c r="AG34" s="277">
        <f t="shared" si="15"/>
        <v>200000</v>
      </c>
      <c r="AH34" s="277">
        <f t="shared" si="15"/>
        <v>200000</v>
      </c>
      <c r="AI34" s="277">
        <f t="shared" si="15"/>
        <v>200000</v>
      </c>
      <c r="AJ34" s="277">
        <f t="shared" si="15"/>
        <v>200000</v>
      </c>
      <c r="AK34" s="277">
        <f t="shared" si="15"/>
        <v>200000</v>
      </c>
      <c r="AL34" s="277">
        <f t="shared" si="15"/>
        <v>200000</v>
      </c>
      <c r="AM34" s="277">
        <f t="shared" si="15"/>
        <v>200000</v>
      </c>
      <c r="AN34" s="277">
        <f t="shared" si="15"/>
        <v>200000</v>
      </c>
      <c r="AO34" s="277">
        <f t="shared" si="15"/>
        <v>200000</v>
      </c>
      <c r="AP34" s="277">
        <f t="shared" si="15"/>
        <v>200000</v>
      </c>
      <c r="AQ34" s="277">
        <f t="shared" si="15"/>
        <v>200000</v>
      </c>
      <c r="AR34" s="277">
        <f t="shared" si="15"/>
        <v>200000</v>
      </c>
      <c r="AS34" s="277">
        <f t="shared" si="15"/>
        <v>200000</v>
      </c>
      <c r="AT34" s="277">
        <f t="shared" si="15"/>
        <v>200000</v>
      </c>
      <c r="AU34" s="277">
        <f t="shared" si="15"/>
        <v>200000</v>
      </c>
      <c r="AV34" s="277">
        <f t="shared" si="15"/>
        <v>200000</v>
      </c>
      <c r="AW34" s="277">
        <f t="shared" si="15"/>
        <v>200000</v>
      </c>
      <c r="AX34" s="277">
        <f t="shared" si="15"/>
        <v>200000</v>
      </c>
      <c r="AY34" s="277">
        <f t="shared" si="15"/>
        <v>200000</v>
      </c>
      <c r="AZ34" s="277">
        <f t="shared" si="15"/>
        <v>200000</v>
      </c>
      <c r="BA34" s="277">
        <f t="shared" si="15"/>
        <v>200000</v>
      </c>
      <c r="BB34" s="277">
        <f t="shared" si="15"/>
        <v>200000</v>
      </c>
      <c r="BC34" s="557">
        <f t="shared" si="14"/>
        <v>200000</v>
      </c>
    </row>
    <row r="35" spans="1:55" s="233" customFormat="1" ht="12" customHeight="1" x14ac:dyDescent="0.2">
      <c r="A35" s="71"/>
      <c r="B35" s="165" t="str">
        <f>'(0) Assumptions Outflows'!B27</f>
        <v>Cash</v>
      </c>
      <c r="C35" s="208"/>
      <c r="D35" s="237">
        <f t="shared" si="13"/>
        <v>2000000</v>
      </c>
      <c r="E35" s="71"/>
      <c r="F35" s="239">
        <f>'(1) INPUT CFs (&lt;1wk) t0'!F35*'(0) Assumptions Outflows'!$L$27</f>
        <v>40000</v>
      </c>
      <c r="G35" s="239">
        <f>'(1) INPUT CFs (&lt;1wk) t0'!G35*'(0) Assumptions Outflows'!$L$27</f>
        <v>40000</v>
      </c>
      <c r="H35" s="239">
        <f>'(1) INPUT CFs (&lt;1wk) t0'!H35*'(0) Assumptions Outflows'!$L$27</f>
        <v>40000</v>
      </c>
      <c r="I35" s="239">
        <f>'(1) INPUT CFs (&lt;1wk) t0'!I35*'(0) Assumptions Outflows'!$L$27</f>
        <v>40000</v>
      </c>
      <c r="J35" s="239">
        <f>'(1) INPUT CFs (&lt;1wk) t0'!J35*'(0) Assumptions Outflows'!$L$27</f>
        <v>40000</v>
      </c>
      <c r="K35" s="239">
        <f>'(1) INPUT CFs (&lt;1wk) t0'!K35*'(0) Assumptions Outflows'!$L$27</f>
        <v>40000</v>
      </c>
      <c r="L35" s="239">
        <f>'(1) INPUT CFs (&lt;1wk) t0'!L35*'(0) Assumptions Outflows'!$L$27</f>
        <v>40000</v>
      </c>
      <c r="M35" s="239">
        <f>'(1) INPUT CFs (&lt;1wk) t0'!M35*'(0) Assumptions Outflows'!$L$27</f>
        <v>40000</v>
      </c>
      <c r="N35" s="239">
        <f>'(1) INPUT CFs (&lt;1wk) t0'!N35*'(0) Assumptions Outflows'!$L$27</f>
        <v>40000</v>
      </c>
      <c r="O35" s="239">
        <f>'(1) INPUT CFs (&lt;1wk) t0'!O35*'(0) Assumptions Outflows'!$L$27</f>
        <v>40000</v>
      </c>
      <c r="P35" s="239">
        <f>'(1) INPUT CFs (&lt;1wk) t0'!P35*'(0) Assumptions Outflows'!$L$27</f>
        <v>40000</v>
      </c>
      <c r="Q35" s="239">
        <f>'(1) INPUT CFs (&lt;1wk) t0'!Q35*'(0) Assumptions Outflows'!$L$27</f>
        <v>40000</v>
      </c>
      <c r="R35" s="239">
        <f>'(1) INPUT CFs (&lt;1wk) t0'!R35*'(0) Assumptions Outflows'!$L$27</f>
        <v>40000</v>
      </c>
      <c r="S35" s="239">
        <f>'(1) INPUT CFs (&lt;1wk) t0'!S35*'(0) Assumptions Outflows'!$L$27</f>
        <v>40000</v>
      </c>
      <c r="T35" s="239">
        <f>'(1) INPUT CFs (&lt;1wk) t0'!T35*'(0) Assumptions Outflows'!$L$27</f>
        <v>40000</v>
      </c>
      <c r="U35" s="239">
        <f>'(1) INPUT CFs (&lt;1wk) t0'!U35*'(0) Assumptions Outflows'!$L$27</f>
        <v>40000</v>
      </c>
      <c r="V35" s="239">
        <f>'(1) INPUT CFs (&lt;1wk) t0'!V35*'(0) Assumptions Outflows'!$L$27</f>
        <v>40000</v>
      </c>
      <c r="W35" s="239">
        <f>'(1) INPUT CFs (&lt;1wk) t0'!W35*'(0) Assumptions Outflows'!$L$27</f>
        <v>40000</v>
      </c>
      <c r="X35" s="239">
        <f>'(1) INPUT CFs (&lt;1wk) t0'!X35*'(0) Assumptions Outflows'!$L$27</f>
        <v>40000</v>
      </c>
      <c r="Y35" s="239">
        <f>'(1) INPUT CFs (&lt;1wk) t0'!Y35*'(0) Assumptions Outflows'!$L$27</f>
        <v>40000</v>
      </c>
      <c r="Z35" s="239">
        <f>'(1) INPUT CFs (&lt;1wk) t0'!Z35*'(0) Assumptions Outflows'!$L$27</f>
        <v>40000</v>
      </c>
      <c r="AA35" s="239">
        <f>'(1) INPUT CFs (&lt;1wk) t0'!AA35*'(0) Assumptions Outflows'!$L$27</f>
        <v>40000</v>
      </c>
      <c r="AB35" s="239">
        <f>'(1) INPUT CFs (&lt;1wk) t0'!AB35*'(0) Assumptions Outflows'!$L$27</f>
        <v>40000</v>
      </c>
      <c r="AC35" s="239">
        <f>'(1) INPUT CFs (&lt;1wk) t0'!AC35*'(0) Assumptions Outflows'!$L$27</f>
        <v>40000</v>
      </c>
      <c r="AD35" s="239">
        <f>'(1) INPUT CFs (&lt;1wk) t0'!AD35*'(0) Assumptions Outflows'!$L$27</f>
        <v>40000</v>
      </c>
      <c r="AE35" s="239">
        <f>'(1) INPUT CFs (&lt;1wk) t0'!AE35*'(0) Assumptions Outflows'!$L$27</f>
        <v>40000</v>
      </c>
      <c r="AF35" s="239">
        <f>'(1) INPUT CFs (&lt;1wk) t0'!AF35*'(0) Assumptions Outflows'!$L$27</f>
        <v>40000</v>
      </c>
      <c r="AG35" s="239">
        <f>'(1) INPUT CFs (&lt;1wk) t0'!AG35*'(0) Assumptions Outflows'!$L$27</f>
        <v>40000</v>
      </c>
      <c r="AH35" s="239">
        <f>'(1) INPUT CFs (&lt;1wk) t0'!AH35*'(0) Assumptions Outflows'!$L$27</f>
        <v>40000</v>
      </c>
      <c r="AI35" s="239">
        <f>'(1) INPUT CFs (&lt;1wk) t0'!AI35*'(0) Assumptions Outflows'!$L$27</f>
        <v>40000</v>
      </c>
      <c r="AJ35" s="239">
        <f>'(1) INPUT CFs (&lt;1wk) t0'!AJ35*'(0) Assumptions Outflows'!$L$27</f>
        <v>40000</v>
      </c>
      <c r="AK35" s="239">
        <f>'(1) INPUT CFs (&lt;1wk) t0'!AK35*'(0) Assumptions Outflows'!$L$27</f>
        <v>40000</v>
      </c>
      <c r="AL35" s="239">
        <f>'(1) INPUT CFs (&lt;1wk) t0'!AL35*'(0) Assumptions Outflows'!$L$27</f>
        <v>40000</v>
      </c>
      <c r="AM35" s="239">
        <f>'(1) INPUT CFs (&lt;1wk) t0'!AM35*'(0) Assumptions Outflows'!$L$27</f>
        <v>40000</v>
      </c>
      <c r="AN35" s="239">
        <f>'(1) INPUT CFs (&lt;1wk) t0'!AN35*'(0) Assumptions Outflows'!$L$27</f>
        <v>40000</v>
      </c>
      <c r="AO35" s="239">
        <f>'(1) INPUT CFs (&lt;1wk) t0'!AO35*'(0) Assumptions Outflows'!$L$27</f>
        <v>40000</v>
      </c>
      <c r="AP35" s="239">
        <f>'(1) INPUT CFs (&lt;1wk) t0'!AP35*'(0) Assumptions Outflows'!$L$27</f>
        <v>40000</v>
      </c>
      <c r="AQ35" s="239">
        <f>'(1) INPUT CFs (&lt;1wk) t0'!AQ35*'(0) Assumptions Outflows'!$L$27</f>
        <v>40000</v>
      </c>
      <c r="AR35" s="239">
        <f>'(1) INPUT CFs (&lt;1wk) t0'!AR35*'(0) Assumptions Outflows'!$L$27</f>
        <v>40000</v>
      </c>
      <c r="AS35" s="239">
        <f>'(1) INPUT CFs (&lt;1wk) t0'!AS35*'(0) Assumptions Outflows'!$L$27</f>
        <v>40000</v>
      </c>
      <c r="AT35" s="239">
        <f>'(1) INPUT CFs (&lt;1wk) t0'!AT35*'(0) Assumptions Outflows'!$L$27</f>
        <v>40000</v>
      </c>
      <c r="AU35" s="239">
        <f>'(1) INPUT CFs (&lt;1wk) t0'!AU35*'(0) Assumptions Outflows'!$L$27</f>
        <v>40000</v>
      </c>
      <c r="AV35" s="239">
        <f>'(1) INPUT CFs (&lt;1wk) t0'!AV35*'(0) Assumptions Outflows'!$L$27</f>
        <v>40000</v>
      </c>
      <c r="AW35" s="239">
        <f>'(1) INPUT CFs (&lt;1wk) t0'!AW35*'(0) Assumptions Outflows'!$L$27</f>
        <v>40000</v>
      </c>
      <c r="AX35" s="239">
        <f>'(1) INPUT CFs (&lt;1wk) t0'!AX35*'(0) Assumptions Outflows'!$L$27</f>
        <v>40000</v>
      </c>
      <c r="AY35" s="239">
        <f>'(1) INPUT CFs (&lt;1wk) t0'!AY35*'(0) Assumptions Outflows'!$L$27</f>
        <v>40000</v>
      </c>
      <c r="AZ35" s="239">
        <f>'(1) INPUT CFs (&lt;1wk) t0'!AZ35*'(0) Assumptions Outflows'!$L$27</f>
        <v>40000</v>
      </c>
      <c r="BA35" s="239">
        <f>'(1) INPUT CFs (&lt;1wk) t0'!BA35*'(0) Assumptions Outflows'!$L$27</f>
        <v>40000</v>
      </c>
      <c r="BB35" s="239">
        <f>'(1) INPUT CFs (&lt;1wk) t0'!BB35*'(0) Assumptions Outflows'!$L$27</f>
        <v>40000</v>
      </c>
      <c r="BC35" s="533">
        <f>'(1) INPUT CFs (&lt;1wk) t0'!BC35*'(0) Assumptions Outflows'!$L$27</f>
        <v>40000</v>
      </c>
    </row>
    <row r="36" spans="1:55" s="233" customFormat="1" ht="12" customHeight="1" x14ac:dyDescent="0.2">
      <c r="A36" s="71"/>
      <c r="B36" s="166" t="str">
        <f>'(0) Assumptions Outflows'!B28</f>
        <v>Liquid securities and bank loans</v>
      </c>
      <c r="C36" s="208"/>
      <c r="D36" s="237">
        <f t="shared" si="13"/>
        <v>8000000</v>
      </c>
      <c r="E36" s="71"/>
      <c r="F36" s="273">
        <f>SUM(F37:F40)</f>
        <v>160000</v>
      </c>
      <c r="G36" s="273">
        <f t="shared" ref="G36:BC36" si="16">SUM(G37:G40)</f>
        <v>160000</v>
      </c>
      <c r="H36" s="273">
        <f t="shared" si="16"/>
        <v>160000</v>
      </c>
      <c r="I36" s="273">
        <f t="shared" si="16"/>
        <v>160000</v>
      </c>
      <c r="J36" s="273">
        <f t="shared" si="16"/>
        <v>160000</v>
      </c>
      <c r="K36" s="273">
        <f t="shared" si="16"/>
        <v>160000</v>
      </c>
      <c r="L36" s="273">
        <f t="shared" si="16"/>
        <v>160000</v>
      </c>
      <c r="M36" s="273">
        <f t="shared" si="16"/>
        <v>160000</v>
      </c>
      <c r="N36" s="273">
        <f t="shared" si="16"/>
        <v>160000</v>
      </c>
      <c r="O36" s="273">
        <f t="shared" si="16"/>
        <v>160000</v>
      </c>
      <c r="P36" s="273">
        <f t="shared" si="16"/>
        <v>160000</v>
      </c>
      <c r="Q36" s="273">
        <f t="shared" si="16"/>
        <v>160000</v>
      </c>
      <c r="R36" s="273">
        <f t="shared" si="16"/>
        <v>160000</v>
      </c>
      <c r="S36" s="273">
        <f t="shared" si="16"/>
        <v>160000</v>
      </c>
      <c r="T36" s="273">
        <f t="shared" si="16"/>
        <v>160000</v>
      </c>
      <c r="U36" s="273">
        <f t="shared" si="16"/>
        <v>160000</v>
      </c>
      <c r="V36" s="273">
        <f t="shared" si="16"/>
        <v>160000</v>
      </c>
      <c r="W36" s="273">
        <f t="shared" si="16"/>
        <v>160000</v>
      </c>
      <c r="X36" s="273">
        <f t="shared" si="16"/>
        <v>160000</v>
      </c>
      <c r="Y36" s="273">
        <f t="shared" si="16"/>
        <v>160000</v>
      </c>
      <c r="Z36" s="273">
        <f t="shared" si="16"/>
        <v>160000</v>
      </c>
      <c r="AA36" s="273">
        <f t="shared" si="16"/>
        <v>160000</v>
      </c>
      <c r="AB36" s="273">
        <f t="shared" si="16"/>
        <v>160000</v>
      </c>
      <c r="AC36" s="273">
        <f t="shared" si="16"/>
        <v>160000</v>
      </c>
      <c r="AD36" s="273">
        <f t="shared" si="16"/>
        <v>160000</v>
      </c>
      <c r="AE36" s="273">
        <f t="shared" si="16"/>
        <v>160000</v>
      </c>
      <c r="AF36" s="273">
        <f t="shared" ref="AF36:BB36" si="17">SUM(AF37:AF40)</f>
        <v>160000</v>
      </c>
      <c r="AG36" s="273">
        <f t="shared" si="17"/>
        <v>160000</v>
      </c>
      <c r="AH36" s="273">
        <f t="shared" si="17"/>
        <v>160000</v>
      </c>
      <c r="AI36" s="273">
        <f t="shared" si="17"/>
        <v>160000</v>
      </c>
      <c r="AJ36" s="273">
        <f t="shared" si="17"/>
        <v>160000</v>
      </c>
      <c r="AK36" s="273">
        <f t="shared" si="17"/>
        <v>160000</v>
      </c>
      <c r="AL36" s="273">
        <f t="shared" si="17"/>
        <v>160000</v>
      </c>
      <c r="AM36" s="273">
        <f t="shared" si="17"/>
        <v>160000</v>
      </c>
      <c r="AN36" s="273">
        <f t="shared" si="17"/>
        <v>160000</v>
      </c>
      <c r="AO36" s="273">
        <f t="shared" si="17"/>
        <v>160000</v>
      </c>
      <c r="AP36" s="273">
        <f t="shared" si="17"/>
        <v>160000</v>
      </c>
      <c r="AQ36" s="273">
        <f t="shared" si="17"/>
        <v>160000</v>
      </c>
      <c r="AR36" s="273">
        <f t="shared" si="17"/>
        <v>160000</v>
      </c>
      <c r="AS36" s="273">
        <f t="shared" si="17"/>
        <v>160000</v>
      </c>
      <c r="AT36" s="273">
        <f t="shared" si="17"/>
        <v>160000</v>
      </c>
      <c r="AU36" s="273">
        <f t="shared" si="17"/>
        <v>160000</v>
      </c>
      <c r="AV36" s="273">
        <f t="shared" si="17"/>
        <v>160000</v>
      </c>
      <c r="AW36" s="273">
        <f t="shared" si="17"/>
        <v>160000</v>
      </c>
      <c r="AX36" s="273">
        <f t="shared" si="17"/>
        <v>160000</v>
      </c>
      <c r="AY36" s="273">
        <f t="shared" si="17"/>
        <v>160000</v>
      </c>
      <c r="AZ36" s="273">
        <f t="shared" si="17"/>
        <v>160000</v>
      </c>
      <c r="BA36" s="273">
        <f t="shared" si="17"/>
        <v>160000</v>
      </c>
      <c r="BB36" s="273">
        <f t="shared" si="17"/>
        <v>160000</v>
      </c>
      <c r="BC36" s="366">
        <f t="shared" si="16"/>
        <v>160000</v>
      </c>
    </row>
    <row r="37" spans="1:55" s="233" customFormat="1" ht="12" customHeight="1" x14ac:dyDescent="0.2">
      <c r="A37" s="71"/>
      <c r="B37" s="168" t="str">
        <f>'(0) Assumptions Outflows'!B29</f>
        <v>Securities and bank loans eligible for collateralized borrowing from relevant central banks</v>
      </c>
      <c r="C37" s="208"/>
      <c r="D37" s="237">
        <f t="shared" si="13"/>
        <v>2000000</v>
      </c>
      <c r="E37" s="71"/>
      <c r="F37" s="239">
        <f>'(1) INPUT CFs (&lt;1wk) t0'!F37*'(0) Assumptions Outflows'!$L$29</f>
        <v>40000</v>
      </c>
      <c r="G37" s="239">
        <f>'(1) INPUT CFs (&lt;1wk) t0'!G37*'(0) Assumptions Outflows'!$L$29</f>
        <v>40000</v>
      </c>
      <c r="H37" s="239">
        <f>'(1) INPUT CFs (&lt;1wk) t0'!H37*'(0) Assumptions Outflows'!$L$29</f>
        <v>40000</v>
      </c>
      <c r="I37" s="239">
        <f>'(1) INPUT CFs (&lt;1wk) t0'!I37*'(0) Assumptions Outflows'!$L$29</f>
        <v>40000</v>
      </c>
      <c r="J37" s="239">
        <f>'(1) INPUT CFs (&lt;1wk) t0'!J37*'(0) Assumptions Outflows'!$L$29</f>
        <v>40000</v>
      </c>
      <c r="K37" s="239">
        <f>'(1) INPUT CFs (&lt;1wk) t0'!K37*'(0) Assumptions Outflows'!$L$29</f>
        <v>40000</v>
      </c>
      <c r="L37" s="239">
        <f>'(1) INPUT CFs (&lt;1wk) t0'!L37*'(0) Assumptions Outflows'!$L$29</f>
        <v>40000</v>
      </c>
      <c r="M37" s="239">
        <f>'(1) INPUT CFs (&lt;1wk) t0'!M37*'(0) Assumptions Outflows'!$L$29</f>
        <v>40000</v>
      </c>
      <c r="N37" s="239">
        <f>'(1) INPUT CFs (&lt;1wk) t0'!N37*'(0) Assumptions Outflows'!$L$29</f>
        <v>40000</v>
      </c>
      <c r="O37" s="239">
        <f>'(1) INPUT CFs (&lt;1wk) t0'!O37*'(0) Assumptions Outflows'!$L$29</f>
        <v>40000</v>
      </c>
      <c r="P37" s="239">
        <f>'(1) INPUT CFs (&lt;1wk) t0'!P37*'(0) Assumptions Outflows'!$L$29</f>
        <v>40000</v>
      </c>
      <c r="Q37" s="239">
        <f>'(1) INPUT CFs (&lt;1wk) t0'!Q37*'(0) Assumptions Outflows'!$L$29</f>
        <v>40000</v>
      </c>
      <c r="R37" s="239">
        <f>'(1) INPUT CFs (&lt;1wk) t0'!R37*'(0) Assumptions Outflows'!$L$29</f>
        <v>40000</v>
      </c>
      <c r="S37" s="239">
        <f>'(1) INPUT CFs (&lt;1wk) t0'!S37*'(0) Assumptions Outflows'!$L$29</f>
        <v>40000</v>
      </c>
      <c r="T37" s="239">
        <f>'(1) INPUT CFs (&lt;1wk) t0'!T37*'(0) Assumptions Outflows'!$L$29</f>
        <v>40000</v>
      </c>
      <c r="U37" s="239">
        <f>'(1) INPUT CFs (&lt;1wk) t0'!U37*'(0) Assumptions Outflows'!$L$29</f>
        <v>40000</v>
      </c>
      <c r="V37" s="239">
        <f>'(1) INPUT CFs (&lt;1wk) t0'!V37*'(0) Assumptions Outflows'!$L$29</f>
        <v>40000</v>
      </c>
      <c r="W37" s="239">
        <f>'(1) INPUT CFs (&lt;1wk) t0'!W37*'(0) Assumptions Outflows'!$L$29</f>
        <v>40000</v>
      </c>
      <c r="X37" s="239">
        <f>'(1) INPUT CFs (&lt;1wk) t0'!X37*'(0) Assumptions Outflows'!$L$29</f>
        <v>40000</v>
      </c>
      <c r="Y37" s="239">
        <f>'(1) INPUT CFs (&lt;1wk) t0'!Y37*'(0) Assumptions Outflows'!$L$29</f>
        <v>40000</v>
      </c>
      <c r="Z37" s="239">
        <f>'(1) INPUT CFs (&lt;1wk) t0'!Z37*'(0) Assumptions Outflows'!$L$29</f>
        <v>40000</v>
      </c>
      <c r="AA37" s="239">
        <f>'(1) INPUT CFs (&lt;1wk) t0'!AA37*'(0) Assumptions Outflows'!$L$29</f>
        <v>40000</v>
      </c>
      <c r="AB37" s="239">
        <f>'(1) INPUT CFs (&lt;1wk) t0'!AB37*'(0) Assumptions Outflows'!$L$29</f>
        <v>40000</v>
      </c>
      <c r="AC37" s="239">
        <f>'(1) INPUT CFs (&lt;1wk) t0'!AC37*'(0) Assumptions Outflows'!$L$29</f>
        <v>40000</v>
      </c>
      <c r="AD37" s="239">
        <f>'(1) INPUT CFs (&lt;1wk) t0'!AD37*'(0) Assumptions Outflows'!$L$29</f>
        <v>40000</v>
      </c>
      <c r="AE37" s="239">
        <f>'(1) INPUT CFs (&lt;1wk) t0'!AE37*'(0) Assumptions Outflows'!$L$29</f>
        <v>40000</v>
      </c>
      <c r="AF37" s="239">
        <f>'(1) INPUT CFs (&lt;1wk) t0'!AF37*'(0) Assumptions Outflows'!$L$29</f>
        <v>40000</v>
      </c>
      <c r="AG37" s="239">
        <f>'(1) INPUT CFs (&lt;1wk) t0'!AG37*'(0) Assumptions Outflows'!$L$29</f>
        <v>40000</v>
      </c>
      <c r="AH37" s="239">
        <f>'(1) INPUT CFs (&lt;1wk) t0'!AH37*'(0) Assumptions Outflows'!$L$29</f>
        <v>40000</v>
      </c>
      <c r="AI37" s="239">
        <f>'(1) INPUT CFs (&lt;1wk) t0'!AI37*'(0) Assumptions Outflows'!$L$29</f>
        <v>40000</v>
      </c>
      <c r="AJ37" s="239">
        <f>'(1) INPUT CFs (&lt;1wk) t0'!AJ37*'(0) Assumptions Outflows'!$L$29</f>
        <v>40000</v>
      </c>
      <c r="AK37" s="239">
        <f>'(1) INPUT CFs (&lt;1wk) t0'!AK37*'(0) Assumptions Outflows'!$L$29</f>
        <v>40000</v>
      </c>
      <c r="AL37" s="239">
        <f>'(1) INPUT CFs (&lt;1wk) t0'!AL37*'(0) Assumptions Outflows'!$L$29</f>
        <v>40000</v>
      </c>
      <c r="AM37" s="239">
        <f>'(1) INPUT CFs (&lt;1wk) t0'!AM37*'(0) Assumptions Outflows'!$L$29</f>
        <v>40000</v>
      </c>
      <c r="AN37" s="239">
        <f>'(1) INPUT CFs (&lt;1wk) t0'!AN37*'(0) Assumptions Outflows'!$L$29</f>
        <v>40000</v>
      </c>
      <c r="AO37" s="239">
        <f>'(1) INPUT CFs (&lt;1wk) t0'!AO37*'(0) Assumptions Outflows'!$L$29</f>
        <v>40000</v>
      </c>
      <c r="AP37" s="239">
        <f>'(1) INPUT CFs (&lt;1wk) t0'!AP37*'(0) Assumptions Outflows'!$L$29</f>
        <v>40000</v>
      </c>
      <c r="AQ37" s="239">
        <f>'(1) INPUT CFs (&lt;1wk) t0'!AQ37*'(0) Assumptions Outflows'!$L$29</f>
        <v>40000</v>
      </c>
      <c r="AR37" s="239">
        <f>'(1) INPUT CFs (&lt;1wk) t0'!AR37*'(0) Assumptions Outflows'!$L$29</f>
        <v>40000</v>
      </c>
      <c r="AS37" s="239">
        <f>'(1) INPUT CFs (&lt;1wk) t0'!AS37*'(0) Assumptions Outflows'!$L$29</f>
        <v>40000</v>
      </c>
      <c r="AT37" s="239">
        <f>'(1) INPUT CFs (&lt;1wk) t0'!AT37*'(0) Assumptions Outflows'!$L$29</f>
        <v>40000</v>
      </c>
      <c r="AU37" s="239">
        <f>'(1) INPUT CFs (&lt;1wk) t0'!AU37*'(0) Assumptions Outflows'!$L$29</f>
        <v>40000</v>
      </c>
      <c r="AV37" s="239">
        <f>'(1) INPUT CFs (&lt;1wk) t0'!AV37*'(0) Assumptions Outflows'!$L$29</f>
        <v>40000</v>
      </c>
      <c r="AW37" s="239">
        <f>'(1) INPUT CFs (&lt;1wk) t0'!AW37*'(0) Assumptions Outflows'!$L$29</f>
        <v>40000</v>
      </c>
      <c r="AX37" s="239">
        <f>'(1) INPUT CFs (&lt;1wk) t0'!AX37*'(0) Assumptions Outflows'!$L$29</f>
        <v>40000</v>
      </c>
      <c r="AY37" s="239">
        <f>'(1) INPUT CFs (&lt;1wk) t0'!AY37*'(0) Assumptions Outflows'!$L$29</f>
        <v>40000</v>
      </c>
      <c r="AZ37" s="239">
        <f>'(1) INPUT CFs (&lt;1wk) t0'!AZ37*'(0) Assumptions Outflows'!$L$29</f>
        <v>40000</v>
      </c>
      <c r="BA37" s="239">
        <f>'(1) INPUT CFs (&lt;1wk) t0'!BA37*'(0) Assumptions Outflows'!$L$29</f>
        <v>40000</v>
      </c>
      <c r="BB37" s="239">
        <f>'(1) INPUT CFs (&lt;1wk) t0'!BB37*'(0) Assumptions Outflows'!$L$29</f>
        <v>40000</v>
      </c>
      <c r="BC37" s="533">
        <f>'(1) INPUT CFs (&lt;1wk) t0'!BC37*'(0) Assumptions Outflows'!$L$29</f>
        <v>40000</v>
      </c>
    </row>
    <row r="38" spans="1:55" s="233" customFormat="1" ht="12" customHeight="1" x14ac:dyDescent="0.2">
      <c r="A38" s="71"/>
      <c r="B38" s="168" t="str">
        <f>'(0) Assumptions Outflows'!B30</f>
        <v>Securities and loans that can be mobilized for secured funding (e.g., repo)</v>
      </c>
      <c r="C38" s="210"/>
      <c r="D38" s="237">
        <f t="shared" si="13"/>
        <v>2000000</v>
      </c>
      <c r="E38" s="71"/>
      <c r="F38" s="239">
        <f>'(1) INPUT CFs (&lt;1wk) t0'!F38*'(0) Assumptions Outflows'!$L$30</f>
        <v>40000</v>
      </c>
      <c r="G38" s="239">
        <f>'(1) INPUT CFs (&lt;1wk) t0'!G38*'(0) Assumptions Outflows'!$L$30</f>
        <v>40000</v>
      </c>
      <c r="H38" s="239">
        <f>'(1) INPUT CFs (&lt;1wk) t0'!H38*'(0) Assumptions Outflows'!$L$30</f>
        <v>40000</v>
      </c>
      <c r="I38" s="239">
        <f>'(1) INPUT CFs (&lt;1wk) t0'!I38*'(0) Assumptions Outflows'!$L$30</f>
        <v>40000</v>
      </c>
      <c r="J38" s="239">
        <f>'(1) INPUT CFs (&lt;1wk) t0'!J38*'(0) Assumptions Outflows'!$L$30</f>
        <v>40000</v>
      </c>
      <c r="K38" s="239">
        <f>'(1) INPUT CFs (&lt;1wk) t0'!K38*'(0) Assumptions Outflows'!$L$30</f>
        <v>40000</v>
      </c>
      <c r="L38" s="239">
        <f>'(1) INPUT CFs (&lt;1wk) t0'!L38*'(0) Assumptions Outflows'!$L$30</f>
        <v>40000</v>
      </c>
      <c r="M38" s="239">
        <f>'(1) INPUT CFs (&lt;1wk) t0'!M38*'(0) Assumptions Outflows'!$L$30</f>
        <v>40000</v>
      </c>
      <c r="N38" s="239">
        <f>'(1) INPUT CFs (&lt;1wk) t0'!N38*'(0) Assumptions Outflows'!$L$30</f>
        <v>40000</v>
      </c>
      <c r="O38" s="239">
        <f>'(1) INPUT CFs (&lt;1wk) t0'!O38*'(0) Assumptions Outflows'!$L$30</f>
        <v>40000</v>
      </c>
      <c r="P38" s="239">
        <f>'(1) INPUT CFs (&lt;1wk) t0'!P38*'(0) Assumptions Outflows'!$L$30</f>
        <v>40000</v>
      </c>
      <c r="Q38" s="239">
        <f>'(1) INPUT CFs (&lt;1wk) t0'!Q38*'(0) Assumptions Outflows'!$L$30</f>
        <v>40000</v>
      </c>
      <c r="R38" s="239">
        <f>'(1) INPUT CFs (&lt;1wk) t0'!R38*'(0) Assumptions Outflows'!$L$30</f>
        <v>40000</v>
      </c>
      <c r="S38" s="239">
        <f>'(1) INPUT CFs (&lt;1wk) t0'!S38*'(0) Assumptions Outflows'!$L$30</f>
        <v>40000</v>
      </c>
      <c r="T38" s="239">
        <f>'(1) INPUT CFs (&lt;1wk) t0'!T38*'(0) Assumptions Outflows'!$L$30</f>
        <v>40000</v>
      </c>
      <c r="U38" s="239">
        <f>'(1) INPUT CFs (&lt;1wk) t0'!U38*'(0) Assumptions Outflows'!$L$30</f>
        <v>40000</v>
      </c>
      <c r="V38" s="239">
        <f>'(1) INPUT CFs (&lt;1wk) t0'!V38*'(0) Assumptions Outflows'!$L$30</f>
        <v>40000</v>
      </c>
      <c r="W38" s="239">
        <f>'(1) INPUT CFs (&lt;1wk) t0'!W38*'(0) Assumptions Outflows'!$L$30</f>
        <v>40000</v>
      </c>
      <c r="X38" s="239">
        <f>'(1) INPUT CFs (&lt;1wk) t0'!X38*'(0) Assumptions Outflows'!$L$30</f>
        <v>40000</v>
      </c>
      <c r="Y38" s="239">
        <f>'(1) INPUT CFs (&lt;1wk) t0'!Y38*'(0) Assumptions Outflows'!$L$30</f>
        <v>40000</v>
      </c>
      <c r="Z38" s="239">
        <f>'(1) INPUT CFs (&lt;1wk) t0'!Z38*'(0) Assumptions Outflows'!$L$30</f>
        <v>40000</v>
      </c>
      <c r="AA38" s="239">
        <f>'(1) INPUT CFs (&lt;1wk) t0'!AA38*'(0) Assumptions Outflows'!$L$30</f>
        <v>40000</v>
      </c>
      <c r="AB38" s="239">
        <f>'(1) INPUT CFs (&lt;1wk) t0'!AB38*'(0) Assumptions Outflows'!$L$30</f>
        <v>40000</v>
      </c>
      <c r="AC38" s="239">
        <f>'(1) INPUT CFs (&lt;1wk) t0'!AC38*'(0) Assumptions Outflows'!$L$30</f>
        <v>40000</v>
      </c>
      <c r="AD38" s="239">
        <f>'(1) INPUT CFs (&lt;1wk) t0'!AD38*'(0) Assumptions Outflows'!$L$30</f>
        <v>40000</v>
      </c>
      <c r="AE38" s="239">
        <f>'(1) INPUT CFs (&lt;1wk) t0'!AE38*'(0) Assumptions Outflows'!$L$30</f>
        <v>40000</v>
      </c>
      <c r="AF38" s="239">
        <f>'(1) INPUT CFs (&lt;1wk) t0'!AF38*'(0) Assumptions Outflows'!$L$30</f>
        <v>40000</v>
      </c>
      <c r="AG38" s="239">
        <f>'(1) INPUT CFs (&lt;1wk) t0'!AG38*'(0) Assumptions Outflows'!$L$30</f>
        <v>40000</v>
      </c>
      <c r="AH38" s="239">
        <f>'(1) INPUT CFs (&lt;1wk) t0'!AH38*'(0) Assumptions Outflows'!$L$30</f>
        <v>40000</v>
      </c>
      <c r="AI38" s="239">
        <f>'(1) INPUT CFs (&lt;1wk) t0'!AI38*'(0) Assumptions Outflows'!$L$30</f>
        <v>40000</v>
      </c>
      <c r="AJ38" s="239">
        <f>'(1) INPUT CFs (&lt;1wk) t0'!AJ38*'(0) Assumptions Outflows'!$L$30</f>
        <v>40000</v>
      </c>
      <c r="AK38" s="239">
        <f>'(1) INPUT CFs (&lt;1wk) t0'!AK38*'(0) Assumptions Outflows'!$L$30</f>
        <v>40000</v>
      </c>
      <c r="AL38" s="239">
        <f>'(1) INPUT CFs (&lt;1wk) t0'!AL38*'(0) Assumptions Outflows'!$L$30</f>
        <v>40000</v>
      </c>
      <c r="AM38" s="239">
        <f>'(1) INPUT CFs (&lt;1wk) t0'!AM38*'(0) Assumptions Outflows'!$L$30</f>
        <v>40000</v>
      </c>
      <c r="AN38" s="239">
        <f>'(1) INPUT CFs (&lt;1wk) t0'!AN38*'(0) Assumptions Outflows'!$L$30</f>
        <v>40000</v>
      </c>
      <c r="AO38" s="239">
        <f>'(1) INPUT CFs (&lt;1wk) t0'!AO38*'(0) Assumptions Outflows'!$L$30</f>
        <v>40000</v>
      </c>
      <c r="AP38" s="239">
        <f>'(1) INPUT CFs (&lt;1wk) t0'!AP38*'(0) Assumptions Outflows'!$L$30</f>
        <v>40000</v>
      </c>
      <c r="AQ38" s="239">
        <f>'(1) INPUT CFs (&lt;1wk) t0'!AQ38*'(0) Assumptions Outflows'!$L$30</f>
        <v>40000</v>
      </c>
      <c r="AR38" s="239">
        <f>'(1) INPUT CFs (&lt;1wk) t0'!AR38*'(0) Assumptions Outflows'!$L$30</f>
        <v>40000</v>
      </c>
      <c r="AS38" s="239">
        <f>'(1) INPUT CFs (&lt;1wk) t0'!AS38*'(0) Assumptions Outflows'!$L$30</f>
        <v>40000</v>
      </c>
      <c r="AT38" s="239">
        <f>'(1) INPUT CFs (&lt;1wk) t0'!AT38*'(0) Assumptions Outflows'!$L$30</f>
        <v>40000</v>
      </c>
      <c r="AU38" s="239">
        <f>'(1) INPUT CFs (&lt;1wk) t0'!AU38*'(0) Assumptions Outflows'!$L$30</f>
        <v>40000</v>
      </c>
      <c r="AV38" s="239">
        <f>'(1) INPUT CFs (&lt;1wk) t0'!AV38*'(0) Assumptions Outflows'!$L$30</f>
        <v>40000</v>
      </c>
      <c r="AW38" s="239">
        <f>'(1) INPUT CFs (&lt;1wk) t0'!AW38*'(0) Assumptions Outflows'!$L$30</f>
        <v>40000</v>
      </c>
      <c r="AX38" s="239">
        <f>'(1) INPUT CFs (&lt;1wk) t0'!AX38*'(0) Assumptions Outflows'!$L$30</f>
        <v>40000</v>
      </c>
      <c r="AY38" s="239">
        <f>'(1) INPUT CFs (&lt;1wk) t0'!AY38*'(0) Assumptions Outflows'!$L$30</f>
        <v>40000</v>
      </c>
      <c r="AZ38" s="239">
        <f>'(1) INPUT CFs (&lt;1wk) t0'!AZ38*'(0) Assumptions Outflows'!$L$30</f>
        <v>40000</v>
      </c>
      <c r="BA38" s="239">
        <f>'(1) INPUT CFs (&lt;1wk) t0'!BA38*'(0) Assumptions Outflows'!$L$30</f>
        <v>40000</v>
      </c>
      <c r="BB38" s="239">
        <f>'(1) INPUT CFs (&lt;1wk) t0'!BB38*'(0) Assumptions Outflows'!$L$30</f>
        <v>40000</v>
      </c>
      <c r="BC38" s="533">
        <f>'(1) INPUT CFs (&lt;1wk) t0'!BC38*'(0) Assumptions Outflows'!$L$30</f>
        <v>40000</v>
      </c>
    </row>
    <row r="39" spans="1:55" s="233" customFormat="1" ht="12" customHeight="1" x14ac:dyDescent="0.2">
      <c r="A39" s="71"/>
      <c r="B39" s="167" t="str">
        <f>'(0) Assumptions Outflows'!B31</f>
        <v>Marketable securities</v>
      </c>
      <c r="C39" s="208"/>
      <c r="D39" s="237">
        <f t="shared" si="13"/>
        <v>2000000</v>
      </c>
      <c r="E39" s="71"/>
      <c r="F39" s="239">
        <f>'(1) INPUT CFs (&lt;1wk) t0'!F39*'(0) Assumptions Outflows'!$L$31</f>
        <v>40000</v>
      </c>
      <c r="G39" s="239">
        <f>'(1) INPUT CFs (&lt;1wk) t0'!G39*'(0) Assumptions Outflows'!$L$31</f>
        <v>40000</v>
      </c>
      <c r="H39" s="239">
        <f>'(1) INPUT CFs (&lt;1wk) t0'!H39*'(0) Assumptions Outflows'!$L$31</f>
        <v>40000</v>
      </c>
      <c r="I39" s="239">
        <f>'(1) INPUT CFs (&lt;1wk) t0'!I39*'(0) Assumptions Outflows'!$L$31</f>
        <v>40000</v>
      </c>
      <c r="J39" s="239">
        <f>'(1) INPUT CFs (&lt;1wk) t0'!J39*'(0) Assumptions Outflows'!$L$31</f>
        <v>40000</v>
      </c>
      <c r="K39" s="239">
        <f>'(1) INPUT CFs (&lt;1wk) t0'!K39*'(0) Assumptions Outflows'!$L$31</f>
        <v>40000</v>
      </c>
      <c r="L39" s="239">
        <f>'(1) INPUT CFs (&lt;1wk) t0'!L39*'(0) Assumptions Outflows'!$L$31</f>
        <v>40000</v>
      </c>
      <c r="M39" s="239">
        <f>'(1) INPUT CFs (&lt;1wk) t0'!M39*'(0) Assumptions Outflows'!$L$31</f>
        <v>40000</v>
      </c>
      <c r="N39" s="239">
        <f>'(1) INPUT CFs (&lt;1wk) t0'!N39*'(0) Assumptions Outflows'!$L$31</f>
        <v>40000</v>
      </c>
      <c r="O39" s="239">
        <f>'(1) INPUT CFs (&lt;1wk) t0'!O39*'(0) Assumptions Outflows'!$L$31</f>
        <v>40000</v>
      </c>
      <c r="P39" s="239">
        <f>'(1) INPUT CFs (&lt;1wk) t0'!P39*'(0) Assumptions Outflows'!$L$31</f>
        <v>40000</v>
      </c>
      <c r="Q39" s="239">
        <f>'(1) INPUT CFs (&lt;1wk) t0'!Q39*'(0) Assumptions Outflows'!$L$31</f>
        <v>40000</v>
      </c>
      <c r="R39" s="239">
        <f>'(1) INPUT CFs (&lt;1wk) t0'!R39*'(0) Assumptions Outflows'!$L$31</f>
        <v>40000</v>
      </c>
      <c r="S39" s="239">
        <f>'(1) INPUT CFs (&lt;1wk) t0'!S39*'(0) Assumptions Outflows'!$L$31</f>
        <v>40000</v>
      </c>
      <c r="T39" s="239">
        <f>'(1) INPUT CFs (&lt;1wk) t0'!T39*'(0) Assumptions Outflows'!$L$31</f>
        <v>40000</v>
      </c>
      <c r="U39" s="239">
        <f>'(1) INPUT CFs (&lt;1wk) t0'!U39*'(0) Assumptions Outflows'!$L$31</f>
        <v>40000</v>
      </c>
      <c r="V39" s="239">
        <f>'(1) INPUT CFs (&lt;1wk) t0'!V39*'(0) Assumptions Outflows'!$L$31</f>
        <v>40000</v>
      </c>
      <c r="W39" s="239">
        <f>'(1) INPUT CFs (&lt;1wk) t0'!W39*'(0) Assumptions Outflows'!$L$31</f>
        <v>40000</v>
      </c>
      <c r="X39" s="239">
        <f>'(1) INPUT CFs (&lt;1wk) t0'!X39*'(0) Assumptions Outflows'!$L$31</f>
        <v>40000</v>
      </c>
      <c r="Y39" s="239">
        <f>'(1) INPUT CFs (&lt;1wk) t0'!Y39*'(0) Assumptions Outflows'!$L$31</f>
        <v>40000</v>
      </c>
      <c r="Z39" s="239">
        <f>'(1) INPUT CFs (&lt;1wk) t0'!Z39*'(0) Assumptions Outflows'!$L$31</f>
        <v>40000</v>
      </c>
      <c r="AA39" s="239">
        <f>'(1) INPUT CFs (&lt;1wk) t0'!AA39*'(0) Assumptions Outflows'!$L$31</f>
        <v>40000</v>
      </c>
      <c r="AB39" s="239">
        <f>'(1) INPUT CFs (&lt;1wk) t0'!AB39*'(0) Assumptions Outflows'!$L$31</f>
        <v>40000</v>
      </c>
      <c r="AC39" s="239">
        <f>'(1) INPUT CFs (&lt;1wk) t0'!AC39*'(0) Assumptions Outflows'!$L$31</f>
        <v>40000</v>
      </c>
      <c r="AD39" s="239">
        <f>'(1) INPUT CFs (&lt;1wk) t0'!AD39*'(0) Assumptions Outflows'!$L$31</f>
        <v>40000</v>
      </c>
      <c r="AE39" s="239">
        <f>'(1) INPUT CFs (&lt;1wk) t0'!AE39*'(0) Assumptions Outflows'!$L$31</f>
        <v>40000</v>
      </c>
      <c r="AF39" s="239">
        <f>'(1) INPUT CFs (&lt;1wk) t0'!AF39*'(0) Assumptions Outflows'!$L$31</f>
        <v>40000</v>
      </c>
      <c r="AG39" s="239">
        <f>'(1) INPUT CFs (&lt;1wk) t0'!AG39*'(0) Assumptions Outflows'!$L$31</f>
        <v>40000</v>
      </c>
      <c r="AH39" s="239">
        <f>'(1) INPUT CFs (&lt;1wk) t0'!AH39*'(0) Assumptions Outflows'!$L$31</f>
        <v>40000</v>
      </c>
      <c r="AI39" s="239">
        <f>'(1) INPUT CFs (&lt;1wk) t0'!AI39*'(0) Assumptions Outflows'!$L$31</f>
        <v>40000</v>
      </c>
      <c r="AJ39" s="239">
        <f>'(1) INPUT CFs (&lt;1wk) t0'!AJ39*'(0) Assumptions Outflows'!$L$31</f>
        <v>40000</v>
      </c>
      <c r="AK39" s="239">
        <f>'(1) INPUT CFs (&lt;1wk) t0'!AK39*'(0) Assumptions Outflows'!$L$31</f>
        <v>40000</v>
      </c>
      <c r="AL39" s="239">
        <f>'(1) INPUT CFs (&lt;1wk) t0'!AL39*'(0) Assumptions Outflows'!$L$31</f>
        <v>40000</v>
      </c>
      <c r="AM39" s="239">
        <f>'(1) INPUT CFs (&lt;1wk) t0'!AM39*'(0) Assumptions Outflows'!$L$31</f>
        <v>40000</v>
      </c>
      <c r="AN39" s="239">
        <f>'(1) INPUT CFs (&lt;1wk) t0'!AN39*'(0) Assumptions Outflows'!$L$31</f>
        <v>40000</v>
      </c>
      <c r="AO39" s="239">
        <f>'(1) INPUT CFs (&lt;1wk) t0'!AO39*'(0) Assumptions Outflows'!$L$31</f>
        <v>40000</v>
      </c>
      <c r="AP39" s="239">
        <f>'(1) INPUT CFs (&lt;1wk) t0'!AP39*'(0) Assumptions Outflows'!$L$31</f>
        <v>40000</v>
      </c>
      <c r="AQ39" s="239">
        <f>'(1) INPUT CFs (&lt;1wk) t0'!AQ39*'(0) Assumptions Outflows'!$L$31</f>
        <v>40000</v>
      </c>
      <c r="AR39" s="239">
        <f>'(1) INPUT CFs (&lt;1wk) t0'!AR39*'(0) Assumptions Outflows'!$L$31</f>
        <v>40000</v>
      </c>
      <c r="AS39" s="239">
        <f>'(1) INPUT CFs (&lt;1wk) t0'!AS39*'(0) Assumptions Outflows'!$L$31</f>
        <v>40000</v>
      </c>
      <c r="AT39" s="239">
        <f>'(1) INPUT CFs (&lt;1wk) t0'!AT39*'(0) Assumptions Outflows'!$L$31</f>
        <v>40000</v>
      </c>
      <c r="AU39" s="239">
        <f>'(1) INPUT CFs (&lt;1wk) t0'!AU39*'(0) Assumptions Outflows'!$L$31</f>
        <v>40000</v>
      </c>
      <c r="AV39" s="239">
        <f>'(1) INPUT CFs (&lt;1wk) t0'!AV39*'(0) Assumptions Outflows'!$L$31</f>
        <v>40000</v>
      </c>
      <c r="AW39" s="239">
        <f>'(1) INPUT CFs (&lt;1wk) t0'!AW39*'(0) Assumptions Outflows'!$L$31</f>
        <v>40000</v>
      </c>
      <c r="AX39" s="239">
        <f>'(1) INPUT CFs (&lt;1wk) t0'!AX39*'(0) Assumptions Outflows'!$L$31</f>
        <v>40000</v>
      </c>
      <c r="AY39" s="239">
        <f>'(1) INPUT CFs (&lt;1wk) t0'!AY39*'(0) Assumptions Outflows'!$L$31</f>
        <v>40000</v>
      </c>
      <c r="AZ39" s="239">
        <f>'(1) INPUT CFs (&lt;1wk) t0'!AZ39*'(0) Assumptions Outflows'!$L$31</f>
        <v>40000</v>
      </c>
      <c r="BA39" s="239">
        <f>'(1) INPUT CFs (&lt;1wk) t0'!BA39*'(0) Assumptions Outflows'!$L$31</f>
        <v>40000</v>
      </c>
      <c r="BB39" s="239">
        <f>'(1) INPUT CFs (&lt;1wk) t0'!BB39*'(0) Assumptions Outflows'!$L$31</f>
        <v>40000</v>
      </c>
      <c r="BC39" s="533">
        <f>'(1) INPUT CFs (&lt;1wk) t0'!BC39*'(0) Assumptions Outflows'!$L$31</f>
        <v>40000</v>
      </c>
    </row>
    <row r="40" spans="1:55" s="233" customFormat="1" ht="12" customHeight="1" x14ac:dyDescent="0.2">
      <c r="A40" s="71"/>
      <c r="B40" s="167" t="str">
        <f>'(0) Assumptions Outflows'!B32</f>
        <v>Potentially re-usable securities received as collateral</v>
      </c>
      <c r="C40" s="208"/>
      <c r="D40" s="237">
        <f t="shared" si="13"/>
        <v>2000000</v>
      </c>
      <c r="E40" s="71"/>
      <c r="F40" s="239">
        <f>'(1) INPUT CFs (&lt;1wk) t0'!F40*'(0) Assumptions Outflows'!$L$32</f>
        <v>40000</v>
      </c>
      <c r="G40" s="239">
        <f>'(1) INPUT CFs (&lt;1wk) t0'!G40*'(0) Assumptions Outflows'!$L$32</f>
        <v>40000</v>
      </c>
      <c r="H40" s="239">
        <f>'(1) INPUT CFs (&lt;1wk) t0'!H40*'(0) Assumptions Outflows'!$L$32</f>
        <v>40000</v>
      </c>
      <c r="I40" s="239">
        <f>'(1) INPUT CFs (&lt;1wk) t0'!I40*'(0) Assumptions Outflows'!$L$32</f>
        <v>40000</v>
      </c>
      <c r="J40" s="239">
        <f>'(1) INPUT CFs (&lt;1wk) t0'!J40*'(0) Assumptions Outflows'!$L$32</f>
        <v>40000</v>
      </c>
      <c r="K40" s="239">
        <f>'(1) INPUT CFs (&lt;1wk) t0'!K40*'(0) Assumptions Outflows'!$L$32</f>
        <v>40000</v>
      </c>
      <c r="L40" s="239">
        <f>'(1) INPUT CFs (&lt;1wk) t0'!L40*'(0) Assumptions Outflows'!$L$32</f>
        <v>40000</v>
      </c>
      <c r="M40" s="239">
        <f>'(1) INPUT CFs (&lt;1wk) t0'!M40*'(0) Assumptions Outflows'!$L$32</f>
        <v>40000</v>
      </c>
      <c r="N40" s="239">
        <f>'(1) INPUT CFs (&lt;1wk) t0'!N40*'(0) Assumptions Outflows'!$L$32</f>
        <v>40000</v>
      </c>
      <c r="O40" s="239">
        <f>'(1) INPUT CFs (&lt;1wk) t0'!O40*'(0) Assumptions Outflows'!$L$32</f>
        <v>40000</v>
      </c>
      <c r="P40" s="239">
        <f>'(1) INPUT CFs (&lt;1wk) t0'!P40*'(0) Assumptions Outflows'!$L$32</f>
        <v>40000</v>
      </c>
      <c r="Q40" s="239">
        <f>'(1) INPUT CFs (&lt;1wk) t0'!Q40*'(0) Assumptions Outflows'!$L$32</f>
        <v>40000</v>
      </c>
      <c r="R40" s="239">
        <f>'(1) INPUT CFs (&lt;1wk) t0'!R40*'(0) Assumptions Outflows'!$L$32</f>
        <v>40000</v>
      </c>
      <c r="S40" s="239">
        <f>'(1) INPUT CFs (&lt;1wk) t0'!S40*'(0) Assumptions Outflows'!$L$32</f>
        <v>40000</v>
      </c>
      <c r="T40" s="239">
        <f>'(1) INPUT CFs (&lt;1wk) t0'!T40*'(0) Assumptions Outflows'!$L$32</f>
        <v>40000</v>
      </c>
      <c r="U40" s="239">
        <f>'(1) INPUT CFs (&lt;1wk) t0'!U40*'(0) Assumptions Outflows'!$L$32</f>
        <v>40000</v>
      </c>
      <c r="V40" s="239">
        <f>'(1) INPUT CFs (&lt;1wk) t0'!V40*'(0) Assumptions Outflows'!$L$32</f>
        <v>40000</v>
      </c>
      <c r="W40" s="239">
        <f>'(1) INPUT CFs (&lt;1wk) t0'!W40*'(0) Assumptions Outflows'!$L$32</f>
        <v>40000</v>
      </c>
      <c r="X40" s="239">
        <f>'(1) INPUT CFs (&lt;1wk) t0'!X40*'(0) Assumptions Outflows'!$L$32</f>
        <v>40000</v>
      </c>
      <c r="Y40" s="239">
        <f>'(1) INPUT CFs (&lt;1wk) t0'!Y40*'(0) Assumptions Outflows'!$L$32</f>
        <v>40000</v>
      </c>
      <c r="Z40" s="239">
        <f>'(1) INPUT CFs (&lt;1wk) t0'!Z40*'(0) Assumptions Outflows'!$L$32</f>
        <v>40000</v>
      </c>
      <c r="AA40" s="239">
        <f>'(1) INPUT CFs (&lt;1wk) t0'!AA40*'(0) Assumptions Outflows'!$L$32</f>
        <v>40000</v>
      </c>
      <c r="AB40" s="239">
        <f>'(1) INPUT CFs (&lt;1wk) t0'!AB40*'(0) Assumptions Outflows'!$L$32</f>
        <v>40000</v>
      </c>
      <c r="AC40" s="239">
        <f>'(1) INPUT CFs (&lt;1wk) t0'!AC40*'(0) Assumptions Outflows'!$L$32</f>
        <v>40000</v>
      </c>
      <c r="AD40" s="239">
        <f>'(1) INPUT CFs (&lt;1wk) t0'!AD40*'(0) Assumptions Outflows'!$L$32</f>
        <v>40000</v>
      </c>
      <c r="AE40" s="239">
        <f>'(1) INPUT CFs (&lt;1wk) t0'!AE40*'(0) Assumptions Outflows'!$L$32</f>
        <v>40000</v>
      </c>
      <c r="AF40" s="239">
        <f>'(1) INPUT CFs (&lt;1wk) t0'!AF40*'(0) Assumptions Outflows'!$L$32</f>
        <v>40000</v>
      </c>
      <c r="AG40" s="239">
        <f>'(1) INPUT CFs (&lt;1wk) t0'!AG40*'(0) Assumptions Outflows'!$L$32</f>
        <v>40000</v>
      </c>
      <c r="AH40" s="239">
        <f>'(1) INPUT CFs (&lt;1wk) t0'!AH40*'(0) Assumptions Outflows'!$L$32</f>
        <v>40000</v>
      </c>
      <c r="AI40" s="239">
        <f>'(1) INPUT CFs (&lt;1wk) t0'!AI40*'(0) Assumptions Outflows'!$L$32</f>
        <v>40000</v>
      </c>
      <c r="AJ40" s="239">
        <f>'(1) INPUT CFs (&lt;1wk) t0'!AJ40*'(0) Assumptions Outflows'!$L$32</f>
        <v>40000</v>
      </c>
      <c r="AK40" s="239">
        <f>'(1) INPUT CFs (&lt;1wk) t0'!AK40*'(0) Assumptions Outflows'!$L$32</f>
        <v>40000</v>
      </c>
      <c r="AL40" s="239">
        <f>'(1) INPUT CFs (&lt;1wk) t0'!AL40*'(0) Assumptions Outflows'!$L$32</f>
        <v>40000</v>
      </c>
      <c r="AM40" s="239">
        <f>'(1) INPUT CFs (&lt;1wk) t0'!AM40*'(0) Assumptions Outflows'!$L$32</f>
        <v>40000</v>
      </c>
      <c r="AN40" s="239">
        <f>'(1) INPUT CFs (&lt;1wk) t0'!AN40*'(0) Assumptions Outflows'!$L$32</f>
        <v>40000</v>
      </c>
      <c r="AO40" s="239">
        <f>'(1) INPUT CFs (&lt;1wk) t0'!AO40*'(0) Assumptions Outflows'!$L$32</f>
        <v>40000</v>
      </c>
      <c r="AP40" s="239">
        <f>'(1) INPUT CFs (&lt;1wk) t0'!AP40*'(0) Assumptions Outflows'!$L$32</f>
        <v>40000</v>
      </c>
      <c r="AQ40" s="239">
        <f>'(1) INPUT CFs (&lt;1wk) t0'!AQ40*'(0) Assumptions Outflows'!$L$32</f>
        <v>40000</v>
      </c>
      <c r="AR40" s="239">
        <f>'(1) INPUT CFs (&lt;1wk) t0'!AR40*'(0) Assumptions Outflows'!$L$32</f>
        <v>40000</v>
      </c>
      <c r="AS40" s="239">
        <f>'(1) INPUT CFs (&lt;1wk) t0'!AS40*'(0) Assumptions Outflows'!$L$32</f>
        <v>40000</v>
      </c>
      <c r="AT40" s="239">
        <f>'(1) INPUT CFs (&lt;1wk) t0'!AT40*'(0) Assumptions Outflows'!$L$32</f>
        <v>40000</v>
      </c>
      <c r="AU40" s="239">
        <f>'(1) INPUT CFs (&lt;1wk) t0'!AU40*'(0) Assumptions Outflows'!$L$32</f>
        <v>40000</v>
      </c>
      <c r="AV40" s="239">
        <f>'(1) INPUT CFs (&lt;1wk) t0'!AV40*'(0) Assumptions Outflows'!$L$32</f>
        <v>40000</v>
      </c>
      <c r="AW40" s="239">
        <f>'(1) INPUT CFs (&lt;1wk) t0'!AW40*'(0) Assumptions Outflows'!$L$32</f>
        <v>40000</v>
      </c>
      <c r="AX40" s="239">
        <f>'(1) INPUT CFs (&lt;1wk) t0'!AX40*'(0) Assumptions Outflows'!$L$32</f>
        <v>40000</v>
      </c>
      <c r="AY40" s="239">
        <f>'(1) INPUT CFs (&lt;1wk) t0'!AY40*'(0) Assumptions Outflows'!$L$32</f>
        <v>40000</v>
      </c>
      <c r="AZ40" s="239">
        <f>'(1) INPUT CFs (&lt;1wk) t0'!AZ40*'(0) Assumptions Outflows'!$L$32</f>
        <v>40000</v>
      </c>
      <c r="BA40" s="239">
        <f>'(1) INPUT CFs (&lt;1wk) t0'!BA40*'(0) Assumptions Outflows'!$L$32</f>
        <v>40000</v>
      </c>
      <c r="BB40" s="239">
        <f>'(1) INPUT CFs (&lt;1wk) t0'!BB40*'(0) Assumptions Outflows'!$L$32</f>
        <v>40000</v>
      </c>
      <c r="BC40" s="533">
        <f>'(1) INPUT CFs (&lt;1wk) t0'!BC40*'(0) Assumptions Outflows'!$L$32</f>
        <v>40000</v>
      </c>
    </row>
    <row r="41" spans="1:55" ht="12" customHeight="1" x14ac:dyDescent="0.2">
      <c r="A41" s="13"/>
      <c r="B41" s="181"/>
      <c r="C41" s="86"/>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32"/>
      <c r="D42" s="216">
        <f t="shared" ref="D42:D52" si="18">SUM(F42:BC42)</f>
        <v>19125000</v>
      </c>
      <c r="E42" s="13"/>
      <c r="F42" s="277">
        <f>F43+F49</f>
        <v>382500</v>
      </c>
      <c r="G42" s="277">
        <f t="shared" ref="G42:BC42" si="19">G43+G49</f>
        <v>382500</v>
      </c>
      <c r="H42" s="277">
        <f t="shared" si="19"/>
        <v>382500</v>
      </c>
      <c r="I42" s="277">
        <f t="shared" si="19"/>
        <v>382500</v>
      </c>
      <c r="J42" s="277">
        <f t="shared" si="19"/>
        <v>382500</v>
      </c>
      <c r="K42" s="277">
        <f t="shared" si="19"/>
        <v>382500</v>
      </c>
      <c r="L42" s="277">
        <f t="shared" si="19"/>
        <v>382500</v>
      </c>
      <c r="M42" s="277">
        <f t="shared" si="19"/>
        <v>382500</v>
      </c>
      <c r="N42" s="277">
        <f t="shared" si="19"/>
        <v>382500</v>
      </c>
      <c r="O42" s="277">
        <f t="shared" si="19"/>
        <v>382500</v>
      </c>
      <c r="P42" s="277">
        <f t="shared" si="19"/>
        <v>382500</v>
      </c>
      <c r="Q42" s="277">
        <f t="shared" si="19"/>
        <v>382500</v>
      </c>
      <c r="R42" s="277">
        <f t="shared" si="19"/>
        <v>382500</v>
      </c>
      <c r="S42" s="277">
        <f t="shared" si="19"/>
        <v>382500</v>
      </c>
      <c r="T42" s="277">
        <f t="shared" si="19"/>
        <v>382500</v>
      </c>
      <c r="U42" s="277">
        <f t="shared" si="19"/>
        <v>382500</v>
      </c>
      <c r="V42" s="277">
        <f t="shared" si="19"/>
        <v>382500</v>
      </c>
      <c r="W42" s="277">
        <f t="shared" si="19"/>
        <v>382500</v>
      </c>
      <c r="X42" s="277">
        <f t="shared" si="19"/>
        <v>382500</v>
      </c>
      <c r="Y42" s="277">
        <f t="shared" si="19"/>
        <v>382500</v>
      </c>
      <c r="Z42" s="277">
        <f t="shared" si="19"/>
        <v>382500</v>
      </c>
      <c r="AA42" s="277">
        <f t="shared" si="19"/>
        <v>382500</v>
      </c>
      <c r="AB42" s="277">
        <f t="shared" si="19"/>
        <v>382500</v>
      </c>
      <c r="AC42" s="277">
        <f t="shared" si="19"/>
        <v>382500</v>
      </c>
      <c r="AD42" s="277">
        <f t="shared" si="19"/>
        <v>382500</v>
      </c>
      <c r="AE42" s="277">
        <f t="shared" si="19"/>
        <v>382500</v>
      </c>
      <c r="AF42" s="277">
        <f t="shared" ref="AF42:BB42" si="20">AF43+AF49</f>
        <v>382500</v>
      </c>
      <c r="AG42" s="277">
        <f t="shared" si="20"/>
        <v>382500</v>
      </c>
      <c r="AH42" s="277">
        <f t="shared" si="20"/>
        <v>382500</v>
      </c>
      <c r="AI42" s="277">
        <f t="shared" si="20"/>
        <v>382500</v>
      </c>
      <c r="AJ42" s="277">
        <f t="shared" si="20"/>
        <v>382500</v>
      </c>
      <c r="AK42" s="277">
        <f t="shared" si="20"/>
        <v>382500</v>
      </c>
      <c r="AL42" s="277">
        <f t="shared" si="20"/>
        <v>382500</v>
      </c>
      <c r="AM42" s="277">
        <f t="shared" si="20"/>
        <v>382500</v>
      </c>
      <c r="AN42" s="277">
        <f t="shared" si="20"/>
        <v>382500</v>
      </c>
      <c r="AO42" s="277">
        <f t="shared" si="20"/>
        <v>382500</v>
      </c>
      <c r="AP42" s="277">
        <f t="shared" si="20"/>
        <v>382500</v>
      </c>
      <c r="AQ42" s="277">
        <f t="shared" si="20"/>
        <v>382500</v>
      </c>
      <c r="AR42" s="277">
        <f t="shared" si="20"/>
        <v>382500</v>
      </c>
      <c r="AS42" s="277">
        <f t="shared" si="20"/>
        <v>382500</v>
      </c>
      <c r="AT42" s="277">
        <f t="shared" si="20"/>
        <v>382500</v>
      </c>
      <c r="AU42" s="277">
        <f t="shared" si="20"/>
        <v>382500</v>
      </c>
      <c r="AV42" s="277">
        <f t="shared" si="20"/>
        <v>382500</v>
      </c>
      <c r="AW42" s="277">
        <f t="shared" si="20"/>
        <v>382500</v>
      </c>
      <c r="AX42" s="277">
        <f t="shared" si="20"/>
        <v>382500</v>
      </c>
      <c r="AY42" s="277">
        <f t="shared" si="20"/>
        <v>382500</v>
      </c>
      <c r="AZ42" s="277">
        <f t="shared" si="20"/>
        <v>382500</v>
      </c>
      <c r="BA42" s="277">
        <f t="shared" si="20"/>
        <v>382500</v>
      </c>
      <c r="BB42" s="277">
        <f t="shared" si="20"/>
        <v>382500</v>
      </c>
      <c r="BC42" s="557">
        <f t="shared" si="19"/>
        <v>382500</v>
      </c>
    </row>
    <row r="43" spans="1:55" s="233" customFormat="1" ht="12" customHeight="1" x14ac:dyDescent="0.2">
      <c r="A43" s="72"/>
      <c r="B43" s="165" t="str">
        <f>'(0) Assumptions Outflows'!B35</f>
        <v>Related parties (excluded from the scope of this reporting)</v>
      </c>
      <c r="C43" s="86"/>
      <c r="D43" s="237">
        <f t="shared" si="18"/>
        <v>11937500</v>
      </c>
      <c r="E43" s="71"/>
      <c r="F43" s="273">
        <f>SUM(F44:F48)</f>
        <v>238750</v>
      </c>
      <c r="G43" s="273">
        <f t="shared" ref="G43:BC43" si="21">SUM(G44:G48)</f>
        <v>238750</v>
      </c>
      <c r="H43" s="273">
        <f t="shared" si="21"/>
        <v>238750</v>
      </c>
      <c r="I43" s="273">
        <f t="shared" si="21"/>
        <v>238750</v>
      </c>
      <c r="J43" s="273">
        <f t="shared" si="21"/>
        <v>238750</v>
      </c>
      <c r="K43" s="273">
        <f t="shared" si="21"/>
        <v>238750</v>
      </c>
      <c r="L43" s="273">
        <f t="shared" si="21"/>
        <v>238750</v>
      </c>
      <c r="M43" s="273">
        <f t="shared" si="21"/>
        <v>238750</v>
      </c>
      <c r="N43" s="273">
        <f t="shared" si="21"/>
        <v>238750</v>
      </c>
      <c r="O43" s="273">
        <f t="shared" si="21"/>
        <v>238750</v>
      </c>
      <c r="P43" s="273">
        <f t="shared" si="21"/>
        <v>238750</v>
      </c>
      <c r="Q43" s="273">
        <f t="shared" si="21"/>
        <v>238750</v>
      </c>
      <c r="R43" s="273">
        <f t="shared" si="21"/>
        <v>238750</v>
      </c>
      <c r="S43" s="273">
        <f t="shared" si="21"/>
        <v>238750</v>
      </c>
      <c r="T43" s="273">
        <f t="shared" si="21"/>
        <v>238750</v>
      </c>
      <c r="U43" s="273">
        <f t="shared" si="21"/>
        <v>238750</v>
      </c>
      <c r="V43" s="273">
        <f t="shared" si="21"/>
        <v>238750</v>
      </c>
      <c r="W43" s="273">
        <f t="shared" si="21"/>
        <v>238750</v>
      </c>
      <c r="X43" s="273">
        <f t="shared" si="21"/>
        <v>238750</v>
      </c>
      <c r="Y43" s="273">
        <f t="shared" si="21"/>
        <v>238750</v>
      </c>
      <c r="Z43" s="273">
        <f t="shared" si="21"/>
        <v>238750</v>
      </c>
      <c r="AA43" s="273">
        <f t="shared" si="21"/>
        <v>238750</v>
      </c>
      <c r="AB43" s="273">
        <f t="shared" si="21"/>
        <v>238750</v>
      </c>
      <c r="AC43" s="273">
        <f t="shared" si="21"/>
        <v>238750</v>
      </c>
      <c r="AD43" s="273">
        <f t="shared" si="21"/>
        <v>238750</v>
      </c>
      <c r="AE43" s="273">
        <f t="shared" si="21"/>
        <v>238750</v>
      </c>
      <c r="AF43" s="273">
        <f t="shared" ref="AF43:BB43" si="22">SUM(AF44:AF48)</f>
        <v>238750</v>
      </c>
      <c r="AG43" s="273">
        <f t="shared" si="22"/>
        <v>238750</v>
      </c>
      <c r="AH43" s="273">
        <f t="shared" si="22"/>
        <v>238750</v>
      </c>
      <c r="AI43" s="273">
        <f t="shared" si="22"/>
        <v>238750</v>
      </c>
      <c r="AJ43" s="273">
        <f t="shared" si="22"/>
        <v>238750</v>
      </c>
      <c r="AK43" s="273">
        <f t="shared" si="22"/>
        <v>238750</v>
      </c>
      <c r="AL43" s="273">
        <f t="shared" si="22"/>
        <v>238750</v>
      </c>
      <c r="AM43" s="273">
        <f t="shared" si="22"/>
        <v>238750</v>
      </c>
      <c r="AN43" s="273">
        <f t="shared" si="22"/>
        <v>238750</v>
      </c>
      <c r="AO43" s="273">
        <f t="shared" si="22"/>
        <v>238750</v>
      </c>
      <c r="AP43" s="273">
        <f t="shared" si="22"/>
        <v>238750</v>
      </c>
      <c r="AQ43" s="273">
        <f t="shared" si="22"/>
        <v>238750</v>
      </c>
      <c r="AR43" s="273">
        <f t="shared" si="22"/>
        <v>238750</v>
      </c>
      <c r="AS43" s="273">
        <f t="shared" si="22"/>
        <v>238750</v>
      </c>
      <c r="AT43" s="273">
        <f t="shared" si="22"/>
        <v>238750</v>
      </c>
      <c r="AU43" s="273">
        <f t="shared" si="22"/>
        <v>238750</v>
      </c>
      <c r="AV43" s="273">
        <f t="shared" si="22"/>
        <v>238750</v>
      </c>
      <c r="AW43" s="273">
        <f t="shared" si="22"/>
        <v>238750</v>
      </c>
      <c r="AX43" s="273">
        <f t="shared" si="22"/>
        <v>238750</v>
      </c>
      <c r="AY43" s="273">
        <f t="shared" si="22"/>
        <v>238750</v>
      </c>
      <c r="AZ43" s="273">
        <f t="shared" si="22"/>
        <v>238750</v>
      </c>
      <c r="BA43" s="273">
        <f t="shared" si="22"/>
        <v>238750</v>
      </c>
      <c r="BB43" s="273">
        <f t="shared" si="22"/>
        <v>238750</v>
      </c>
      <c r="BC43" s="366">
        <f t="shared" si="21"/>
        <v>238750</v>
      </c>
    </row>
    <row r="44" spans="1:55" s="233" customFormat="1" ht="12" customHeight="1" x14ac:dyDescent="0.2">
      <c r="A44" s="72"/>
      <c r="B44" s="167" t="str">
        <f>'(0) Assumptions Outflows'!B36</f>
        <v>Committed credit lines</v>
      </c>
      <c r="C44" s="86"/>
      <c r="D44" s="237">
        <f t="shared" si="18"/>
        <v>2375000</v>
      </c>
      <c r="E44" s="71"/>
      <c r="F44" s="239">
        <f>'(1) INPUT CFs (&lt;1wk) t0'!F44*'(0) Assumptions Outflows'!$L$36</f>
        <v>47500</v>
      </c>
      <c r="G44" s="239">
        <f>'(1) INPUT CFs (&lt;1wk) t0'!G44*'(0) Assumptions Outflows'!$L$36</f>
        <v>47500</v>
      </c>
      <c r="H44" s="239">
        <f>'(1) INPUT CFs (&lt;1wk) t0'!H44*'(0) Assumptions Outflows'!$L$36</f>
        <v>47500</v>
      </c>
      <c r="I44" s="239">
        <f>'(1) INPUT CFs (&lt;1wk) t0'!I44*'(0) Assumptions Outflows'!$L$36</f>
        <v>47500</v>
      </c>
      <c r="J44" s="239">
        <f>'(1) INPUT CFs (&lt;1wk) t0'!J44*'(0) Assumptions Outflows'!$L$36</f>
        <v>47500</v>
      </c>
      <c r="K44" s="239">
        <f>'(1) INPUT CFs (&lt;1wk) t0'!K44*'(0) Assumptions Outflows'!$L$36</f>
        <v>47500</v>
      </c>
      <c r="L44" s="239">
        <f>'(1) INPUT CFs (&lt;1wk) t0'!L44*'(0) Assumptions Outflows'!$L$36</f>
        <v>47500</v>
      </c>
      <c r="M44" s="239">
        <f>'(1) INPUT CFs (&lt;1wk) t0'!M44*'(0) Assumptions Outflows'!$L$36</f>
        <v>47500</v>
      </c>
      <c r="N44" s="239">
        <f>'(1) INPUT CFs (&lt;1wk) t0'!N44*'(0) Assumptions Outflows'!$L$36</f>
        <v>47500</v>
      </c>
      <c r="O44" s="239">
        <f>'(1) INPUT CFs (&lt;1wk) t0'!O44*'(0) Assumptions Outflows'!$L$36</f>
        <v>47500</v>
      </c>
      <c r="P44" s="239">
        <f>'(1) INPUT CFs (&lt;1wk) t0'!P44*'(0) Assumptions Outflows'!$L$36</f>
        <v>47500</v>
      </c>
      <c r="Q44" s="239">
        <f>'(1) INPUT CFs (&lt;1wk) t0'!Q44*'(0) Assumptions Outflows'!$L$36</f>
        <v>47500</v>
      </c>
      <c r="R44" s="239">
        <f>'(1) INPUT CFs (&lt;1wk) t0'!R44*'(0) Assumptions Outflows'!$L$36</f>
        <v>47500</v>
      </c>
      <c r="S44" s="239">
        <f>'(1) INPUT CFs (&lt;1wk) t0'!S44*'(0) Assumptions Outflows'!$L$36</f>
        <v>47500</v>
      </c>
      <c r="T44" s="239">
        <f>'(1) INPUT CFs (&lt;1wk) t0'!T44*'(0) Assumptions Outflows'!$L$36</f>
        <v>47500</v>
      </c>
      <c r="U44" s="239">
        <f>'(1) INPUT CFs (&lt;1wk) t0'!U44*'(0) Assumptions Outflows'!$L$36</f>
        <v>47500</v>
      </c>
      <c r="V44" s="239">
        <f>'(1) INPUT CFs (&lt;1wk) t0'!V44*'(0) Assumptions Outflows'!$L$36</f>
        <v>47500</v>
      </c>
      <c r="W44" s="239">
        <f>'(1) INPUT CFs (&lt;1wk) t0'!W44*'(0) Assumptions Outflows'!$L$36</f>
        <v>47500</v>
      </c>
      <c r="X44" s="239">
        <f>'(1) INPUT CFs (&lt;1wk) t0'!X44*'(0) Assumptions Outflows'!$L$36</f>
        <v>47500</v>
      </c>
      <c r="Y44" s="239">
        <f>'(1) INPUT CFs (&lt;1wk) t0'!Y44*'(0) Assumptions Outflows'!$L$36</f>
        <v>47500</v>
      </c>
      <c r="Z44" s="239">
        <f>'(1) INPUT CFs (&lt;1wk) t0'!Z44*'(0) Assumptions Outflows'!$L$36</f>
        <v>47500</v>
      </c>
      <c r="AA44" s="239">
        <f>'(1) INPUT CFs (&lt;1wk) t0'!AA44*'(0) Assumptions Outflows'!$L$36</f>
        <v>47500</v>
      </c>
      <c r="AB44" s="239">
        <f>'(1) INPUT CFs (&lt;1wk) t0'!AB44*'(0) Assumptions Outflows'!$L$36</f>
        <v>47500</v>
      </c>
      <c r="AC44" s="239">
        <f>'(1) INPUT CFs (&lt;1wk) t0'!AC44*'(0) Assumptions Outflows'!$L$36</f>
        <v>47500</v>
      </c>
      <c r="AD44" s="239">
        <f>'(1) INPUT CFs (&lt;1wk) t0'!AD44*'(0) Assumptions Outflows'!$L$36</f>
        <v>47500</v>
      </c>
      <c r="AE44" s="239">
        <f>'(1) INPUT CFs (&lt;1wk) t0'!AE44*'(0) Assumptions Outflows'!$L$36</f>
        <v>47500</v>
      </c>
      <c r="AF44" s="239">
        <f>'(1) INPUT CFs (&lt;1wk) t0'!AF44*'(0) Assumptions Outflows'!$L$36</f>
        <v>47500</v>
      </c>
      <c r="AG44" s="239">
        <f>'(1) INPUT CFs (&lt;1wk) t0'!AG44*'(0) Assumptions Outflows'!$L$36</f>
        <v>47500</v>
      </c>
      <c r="AH44" s="239">
        <f>'(1) INPUT CFs (&lt;1wk) t0'!AH44*'(0) Assumptions Outflows'!$L$36</f>
        <v>47500</v>
      </c>
      <c r="AI44" s="239">
        <f>'(1) INPUT CFs (&lt;1wk) t0'!AI44*'(0) Assumptions Outflows'!$L$36</f>
        <v>47500</v>
      </c>
      <c r="AJ44" s="239">
        <f>'(1) INPUT CFs (&lt;1wk) t0'!AJ44*'(0) Assumptions Outflows'!$L$36</f>
        <v>47500</v>
      </c>
      <c r="AK44" s="239">
        <f>'(1) INPUT CFs (&lt;1wk) t0'!AK44*'(0) Assumptions Outflows'!$L$36</f>
        <v>47500</v>
      </c>
      <c r="AL44" s="239">
        <f>'(1) INPUT CFs (&lt;1wk) t0'!AL44*'(0) Assumptions Outflows'!$L$36</f>
        <v>47500</v>
      </c>
      <c r="AM44" s="239">
        <f>'(1) INPUT CFs (&lt;1wk) t0'!AM44*'(0) Assumptions Outflows'!$L$36</f>
        <v>47500</v>
      </c>
      <c r="AN44" s="239">
        <f>'(1) INPUT CFs (&lt;1wk) t0'!AN44*'(0) Assumptions Outflows'!$L$36</f>
        <v>47500</v>
      </c>
      <c r="AO44" s="239">
        <f>'(1) INPUT CFs (&lt;1wk) t0'!AO44*'(0) Assumptions Outflows'!$L$36</f>
        <v>47500</v>
      </c>
      <c r="AP44" s="239">
        <f>'(1) INPUT CFs (&lt;1wk) t0'!AP44*'(0) Assumptions Outflows'!$L$36</f>
        <v>47500</v>
      </c>
      <c r="AQ44" s="239">
        <f>'(1) INPUT CFs (&lt;1wk) t0'!AQ44*'(0) Assumptions Outflows'!$L$36</f>
        <v>47500</v>
      </c>
      <c r="AR44" s="239">
        <f>'(1) INPUT CFs (&lt;1wk) t0'!AR44*'(0) Assumptions Outflows'!$L$36</f>
        <v>47500</v>
      </c>
      <c r="AS44" s="239">
        <f>'(1) INPUT CFs (&lt;1wk) t0'!AS44*'(0) Assumptions Outflows'!$L$36</f>
        <v>47500</v>
      </c>
      <c r="AT44" s="239">
        <f>'(1) INPUT CFs (&lt;1wk) t0'!AT44*'(0) Assumptions Outflows'!$L$36</f>
        <v>47500</v>
      </c>
      <c r="AU44" s="239">
        <f>'(1) INPUT CFs (&lt;1wk) t0'!AU44*'(0) Assumptions Outflows'!$L$36</f>
        <v>47500</v>
      </c>
      <c r="AV44" s="239">
        <f>'(1) INPUT CFs (&lt;1wk) t0'!AV44*'(0) Assumptions Outflows'!$L$36</f>
        <v>47500</v>
      </c>
      <c r="AW44" s="239">
        <f>'(1) INPUT CFs (&lt;1wk) t0'!AW44*'(0) Assumptions Outflows'!$L$36</f>
        <v>47500</v>
      </c>
      <c r="AX44" s="239">
        <f>'(1) INPUT CFs (&lt;1wk) t0'!AX44*'(0) Assumptions Outflows'!$L$36</f>
        <v>47500</v>
      </c>
      <c r="AY44" s="239">
        <f>'(1) INPUT CFs (&lt;1wk) t0'!AY44*'(0) Assumptions Outflows'!$L$36</f>
        <v>47500</v>
      </c>
      <c r="AZ44" s="239">
        <f>'(1) INPUT CFs (&lt;1wk) t0'!AZ44*'(0) Assumptions Outflows'!$L$36</f>
        <v>47500</v>
      </c>
      <c r="BA44" s="239">
        <f>'(1) INPUT CFs (&lt;1wk) t0'!BA44*'(0) Assumptions Outflows'!$L$36</f>
        <v>47500</v>
      </c>
      <c r="BB44" s="239">
        <f>'(1) INPUT CFs (&lt;1wk) t0'!BB44*'(0) Assumptions Outflows'!$L$36</f>
        <v>47500</v>
      </c>
      <c r="BC44" s="533">
        <f>'(1) INPUT CFs (&lt;1wk) t0'!BC44*'(0) Assumptions Outflows'!$L$36</f>
        <v>47500</v>
      </c>
    </row>
    <row r="45" spans="1:55" s="233" customFormat="1" ht="12" customHeight="1" x14ac:dyDescent="0.2">
      <c r="A45" s="72"/>
      <c r="B45" s="167" t="str">
        <f>'(0) Assumptions Outflows'!B37</f>
        <v>Uncommitted credit lines</v>
      </c>
      <c r="C45" s="86"/>
      <c r="D45" s="237">
        <f t="shared" si="18"/>
        <v>2437500</v>
      </c>
      <c r="E45" s="71"/>
      <c r="F45" s="239">
        <f>'(1) INPUT CFs (&lt;1wk) t0'!F45*'(0) Assumptions Outflows'!$L$37</f>
        <v>48750</v>
      </c>
      <c r="G45" s="239">
        <f>'(1) INPUT CFs (&lt;1wk) t0'!G45*'(0) Assumptions Outflows'!$L$37</f>
        <v>48750</v>
      </c>
      <c r="H45" s="239">
        <f>'(1) INPUT CFs (&lt;1wk) t0'!H45*'(0) Assumptions Outflows'!$L$37</f>
        <v>48750</v>
      </c>
      <c r="I45" s="239">
        <f>'(1) INPUT CFs (&lt;1wk) t0'!I45*'(0) Assumptions Outflows'!$L$37</f>
        <v>48750</v>
      </c>
      <c r="J45" s="239">
        <f>'(1) INPUT CFs (&lt;1wk) t0'!J45*'(0) Assumptions Outflows'!$L$37</f>
        <v>48750</v>
      </c>
      <c r="K45" s="239">
        <f>'(1) INPUT CFs (&lt;1wk) t0'!K45*'(0) Assumptions Outflows'!$L$37</f>
        <v>48750</v>
      </c>
      <c r="L45" s="239">
        <f>'(1) INPUT CFs (&lt;1wk) t0'!L45*'(0) Assumptions Outflows'!$L$37</f>
        <v>48750</v>
      </c>
      <c r="M45" s="239">
        <f>'(1) INPUT CFs (&lt;1wk) t0'!M45*'(0) Assumptions Outflows'!$L$37</f>
        <v>48750</v>
      </c>
      <c r="N45" s="239">
        <f>'(1) INPUT CFs (&lt;1wk) t0'!N45*'(0) Assumptions Outflows'!$L$37</f>
        <v>48750</v>
      </c>
      <c r="O45" s="239">
        <f>'(1) INPUT CFs (&lt;1wk) t0'!O45*'(0) Assumptions Outflows'!$L$37</f>
        <v>48750</v>
      </c>
      <c r="P45" s="239">
        <f>'(1) INPUT CFs (&lt;1wk) t0'!P45*'(0) Assumptions Outflows'!$L$37</f>
        <v>48750</v>
      </c>
      <c r="Q45" s="239">
        <f>'(1) INPUT CFs (&lt;1wk) t0'!Q45*'(0) Assumptions Outflows'!$L$37</f>
        <v>48750</v>
      </c>
      <c r="R45" s="239">
        <f>'(1) INPUT CFs (&lt;1wk) t0'!R45*'(0) Assumptions Outflows'!$L$37</f>
        <v>48750</v>
      </c>
      <c r="S45" s="239">
        <f>'(1) INPUT CFs (&lt;1wk) t0'!S45*'(0) Assumptions Outflows'!$L$37</f>
        <v>48750</v>
      </c>
      <c r="T45" s="239">
        <f>'(1) INPUT CFs (&lt;1wk) t0'!T45*'(0) Assumptions Outflows'!$L$37</f>
        <v>48750</v>
      </c>
      <c r="U45" s="239">
        <f>'(1) INPUT CFs (&lt;1wk) t0'!U45*'(0) Assumptions Outflows'!$L$37</f>
        <v>48750</v>
      </c>
      <c r="V45" s="239">
        <f>'(1) INPUT CFs (&lt;1wk) t0'!V45*'(0) Assumptions Outflows'!$L$37</f>
        <v>48750</v>
      </c>
      <c r="W45" s="239">
        <f>'(1) INPUT CFs (&lt;1wk) t0'!W45*'(0) Assumptions Outflows'!$L$37</f>
        <v>48750</v>
      </c>
      <c r="X45" s="239">
        <f>'(1) INPUT CFs (&lt;1wk) t0'!X45*'(0) Assumptions Outflows'!$L$37</f>
        <v>48750</v>
      </c>
      <c r="Y45" s="239">
        <f>'(1) INPUT CFs (&lt;1wk) t0'!Y45*'(0) Assumptions Outflows'!$L$37</f>
        <v>48750</v>
      </c>
      <c r="Z45" s="239">
        <f>'(1) INPUT CFs (&lt;1wk) t0'!Z45*'(0) Assumptions Outflows'!$L$37</f>
        <v>48750</v>
      </c>
      <c r="AA45" s="239">
        <f>'(1) INPUT CFs (&lt;1wk) t0'!AA45*'(0) Assumptions Outflows'!$L$37</f>
        <v>48750</v>
      </c>
      <c r="AB45" s="239">
        <f>'(1) INPUT CFs (&lt;1wk) t0'!AB45*'(0) Assumptions Outflows'!$L$37</f>
        <v>48750</v>
      </c>
      <c r="AC45" s="239">
        <f>'(1) INPUT CFs (&lt;1wk) t0'!AC45*'(0) Assumptions Outflows'!$L$37</f>
        <v>48750</v>
      </c>
      <c r="AD45" s="239">
        <f>'(1) INPUT CFs (&lt;1wk) t0'!AD45*'(0) Assumptions Outflows'!$L$37</f>
        <v>48750</v>
      </c>
      <c r="AE45" s="239">
        <f>'(1) INPUT CFs (&lt;1wk) t0'!AE45*'(0) Assumptions Outflows'!$L$37</f>
        <v>48750</v>
      </c>
      <c r="AF45" s="239">
        <f>'(1) INPUT CFs (&lt;1wk) t0'!AF45*'(0) Assumptions Outflows'!$L$37</f>
        <v>48750</v>
      </c>
      <c r="AG45" s="239">
        <f>'(1) INPUT CFs (&lt;1wk) t0'!AG45*'(0) Assumptions Outflows'!$L$37</f>
        <v>48750</v>
      </c>
      <c r="AH45" s="239">
        <f>'(1) INPUT CFs (&lt;1wk) t0'!AH45*'(0) Assumptions Outflows'!$L$37</f>
        <v>48750</v>
      </c>
      <c r="AI45" s="239">
        <f>'(1) INPUT CFs (&lt;1wk) t0'!AI45*'(0) Assumptions Outflows'!$L$37</f>
        <v>48750</v>
      </c>
      <c r="AJ45" s="239">
        <f>'(1) INPUT CFs (&lt;1wk) t0'!AJ45*'(0) Assumptions Outflows'!$L$37</f>
        <v>48750</v>
      </c>
      <c r="AK45" s="239">
        <f>'(1) INPUT CFs (&lt;1wk) t0'!AK45*'(0) Assumptions Outflows'!$L$37</f>
        <v>48750</v>
      </c>
      <c r="AL45" s="239">
        <f>'(1) INPUT CFs (&lt;1wk) t0'!AL45*'(0) Assumptions Outflows'!$L$37</f>
        <v>48750</v>
      </c>
      <c r="AM45" s="239">
        <f>'(1) INPUT CFs (&lt;1wk) t0'!AM45*'(0) Assumptions Outflows'!$L$37</f>
        <v>48750</v>
      </c>
      <c r="AN45" s="239">
        <f>'(1) INPUT CFs (&lt;1wk) t0'!AN45*'(0) Assumptions Outflows'!$L$37</f>
        <v>48750</v>
      </c>
      <c r="AO45" s="239">
        <f>'(1) INPUT CFs (&lt;1wk) t0'!AO45*'(0) Assumptions Outflows'!$L$37</f>
        <v>48750</v>
      </c>
      <c r="AP45" s="239">
        <f>'(1) INPUT CFs (&lt;1wk) t0'!AP45*'(0) Assumptions Outflows'!$L$37</f>
        <v>48750</v>
      </c>
      <c r="AQ45" s="239">
        <f>'(1) INPUT CFs (&lt;1wk) t0'!AQ45*'(0) Assumptions Outflows'!$L$37</f>
        <v>48750</v>
      </c>
      <c r="AR45" s="239">
        <f>'(1) INPUT CFs (&lt;1wk) t0'!AR45*'(0) Assumptions Outflows'!$L$37</f>
        <v>48750</v>
      </c>
      <c r="AS45" s="239">
        <f>'(1) INPUT CFs (&lt;1wk) t0'!AS45*'(0) Assumptions Outflows'!$L$37</f>
        <v>48750</v>
      </c>
      <c r="AT45" s="239">
        <f>'(1) INPUT CFs (&lt;1wk) t0'!AT45*'(0) Assumptions Outflows'!$L$37</f>
        <v>48750</v>
      </c>
      <c r="AU45" s="239">
        <f>'(1) INPUT CFs (&lt;1wk) t0'!AU45*'(0) Assumptions Outflows'!$L$37</f>
        <v>48750</v>
      </c>
      <c r="AV45" s="239">
        <f>'(1) INPUT CFs (&lt;1wk) t0'!AV45*'(0) Assumptions Outflows'!$L$37</f>
        <v>48750</v>
      </c>
      <c r="AW45" s="239">
        <f>'(1) INPUT CFs (&lt;1wk) t0'!AW45*'(0) Assumptions Outflows'!$L$37</f>
        <v>48750</v>
      </c>
      <c r="AX45" s="239">
        <f>'(1) INPUT CFs (&lt;1wk) t0'!AX45*'(0) Assumptions Outflows'!$L$37</f>
        <v>48750</v>
      </c>
      <c r="AY45" s="239">
        <f>'(1) INPUT CFs (&lt;1wk) t0'!AY45*'(0) Assumptions Outflows'!$L$37</f>
        <v>48750</v>
      </c>
      <c r="AZ45" s="239">
        <f>'(1) INPUT CFs (&lt;1wk) t0'!AZ45*'(0) Assumptions Outflows'!$L$37</f>
        <v>48750</v>
      </c>
      <c r="BA45" s="239">
        <f>'(1) INPUT CFs (&lt;1wk) t0'!BA45*'(0) Assumptions Outflows'!$L$37</f>
        <v>48750</v>
      </c>
      <c r="BB45" s="239">
        <f>'(1) INPUT CFs (&lt;1wk) t0'!BB45*'(0) Assumptions Outflows'!$L$37</f>
        <v>48750</v>
      </c>
      <c r="BC45" s="533">
        <f>'(1) INPUT CFs (&lt;1wk) t0'!BC45*'(0) Assumptions Outflows'!$L$37</f>
        <v>48750</v>
      </c>
    </row>
    <row r="46" spans="1:55" s="233" customFormat="1" ht="12" customHeight="1" x14ac:dyDescent="0.2">
      <c r="A46" s="72"/>
      <c r="B46" s="167" t="str">
        <f>'(0) Assumptions Outflows'!B38</f>
        <v>Potential transfer of liquid securities and bank loans</v>
      </c>
      <c r="C46" s="86"/>
      <c r="D46" s="237">
        <f t="shared" si="18"/>
        <v>2375000</v>
      </c>
      <c r="E46" s="71"/>
      <c r="F46" s="239">
        <f>'(1) INPUT CFs (&lt;1wk) t0'!F46*'(0) Assumptions Outflows'!$L$38</f>
        <v>47500</v>
      </c>
      <c r="G46" s="239">
        <f>'(1) INPUT CFs (&lt;1wk) t0'!G46*'(0) Assumptions Outflows'!$L$38</f>
        <v>47500</v>
      </c>
      <c r="H46" s="239">
        <f>'(1) INPUT CFs (&lt;1wk) t0'!H46*'(0) Assumptions Outflows'!$L$38</f>
        <v>47500</v>
      </c>
      <c r="I46" s="239">
        <f>'(1) INPUT CFs (&lt;1wk) t0'!I46*'(0) Assumptions Outflows'!$L$38</f>
        <v>47500</v>
      </c>
      <c r="J46" s="239">
        <f>'(1) INPUT CFs (&lt;1wk) t0'!J46*'(0) Assumptions Outflows'!$L$38</f>
        <v>47500</v>
      </c>
      <c r="K46" s="239">
        <f>'(1) INPUT CFs (&lt;1wk) t0'!K46*'(0) Assumptions Outflows'!$L$38</f>
        <v>47500</v>
      </c>
      <c r="L46" s="239">
        <f>'(1) INPUT CFs (&lt;1wk) t0'!L46*'(0) Assumptions Outflows'!$L$38</f>
        <v>47500</v>
      </c>
      <c r="M46" s="239">
        <f>'(1) INPUT CFs (&lt;1wk) t0'!M46*'(0) Assumptions Outflows'!$L$38</f>
        <v>47500</v>
      </c>
      <c r="N46" s="239">
        <f>'(1) INPUT CFs (&lt;1wk) t0'!N46*'(0) Assumptions Outflows'!$L$38</f>
        <v>47500</v>
      </c>
      <c r="O46" s="239">
        <f>'(1) INPUT CFs (&lt;1wk) t0'!O46*'(0) Assumptions Outflows'!$L$38</f>
        <v>47500</v>
      </c>
      <c r="P46" s="239">
        <f>'(1) INPUT CFs (&lt;1wk) t0'!P46*'(0) Assumptions Outflows'!$L$38</f>
        <v>47500</v>
      </c>
      <c r="Q46" s="239">
        <f>'(1) INPUT CFs (&lt;1wk) t0'!Q46*'(0) Assumptions Outflows'!$L$38</f>
        <v>47500</v>
      </c>
      <c r="R46" s="239">
        <f>'(1) INPUT CFs (&lt;1wk) t0'!R46*'(0) Assumptions Outflows'!$L$38</f>
        <v>47500</v>
      </c>
      <c r="S46" s="239">
        <f>'(1) INPUT CFs (&lt;1wk) t0'!S46*'(0) Assumptions Outflows'!$L$38</f>
        <v>47500</v>
      </c>
      <c r="T46" s="239">
        <f>'(1) INPUT CFs (&lt;1wk) t0'!T46*'(0) Assumptions Outflows'!$L$38</f>
        <v>47500</v>
      </c>
      <c r="U46" s="239">
        <f>'(1) INPUT CFs (&lt;1wk) t0'!U46*'(0) Assumptions Outflows'!$L$38</f>
        <v>47500</v>
      </c>
      <c r="V46" s="239">
        <f>'(1) INPUT CFs (&lt;1wk) t0'!V46*'(0) Assumptions Outflows'!$L$38</f>
        <v>47500</v>
      </c>
      <c r="W46" s="239">
        <f>'(1) INPUT CFs (&lt;1wk) t0'!W46*'(0) Assumptions Outflows'!$L$38</f>
        <v>47500</v>
      </c>
      <c r="X46" s="239">
        <f>'(1) INPUT CFs (&lt;1wk) t0'!X46*'(0) Assumptions Outflows'!$L$38</f>
        <v>47500</v>
      </c>
      <c r="Y46" s="239">
        <f>'(1) INPUT CFs (&lt;1wk) t0'!Y46*'(0) Assumptions Outflows'!$L$38</f>
        <v>47500</v>
      </c>
      <c r="Z46" s="239">
        <f>'(1) INPUT CFs (&lt;1wk) t0'!Z46*'(0) Assumptions Outflows'!$L$38</f>
        <v>47500</v>
      </c>
      <c r="AA46" s="239">
        <f>'(1) INPUT CFs (&lt;1wk) t0'!AA46*'(0) Assumptions Outflows'!$L$38</f>
        <v>47500</v>
      </c>
      <c r="AB46" s="239">
        <f>'(1) INPUT CFs (&lt;1wk) t0'!AB46*'(0) Assumptions Outflows'!$L$38</f>
        <v>47500</v>
      </c>
      <c r="AC46" s="239">
        <f>'(1) INPUT CFs (&lt;1wk) t0'!AC46*'(0) Assumptions Outflows'!$L$38</f>
        <v>47500</v>
      </c>
      <c r="AD46" s="239">
        <f>'(1) INPUT CFs (&lt;1wk) t0'!AD46*'(0) Assumptions Outflows'!$L$38</f>
        <v>47500</v>
      </c>
      <c r="AE46" s="239">
        <f>'(1) INPUT CFs (&lt;1wk) t0'!AE46*'(0) Assumptions Outflows'!$L$38</f>
        <v>47500</v>
      </c>
      <c r="AF46" s="239">
        <f>'(1) INPUT CFs (&lt;1wk) t0'!AF46*'(0) Assumptions Outflows'!$L$38</f>
        <v>47500</v>
      </c>
      <c r="AG46" s="239">
        <f>'(1) INPUT CFs (&lt;1wk) t0'!AG46*'(0) Assumptions Outflows'!$L$38</f>
        <v>47500</v>
      </c>
      <c r="AH46" s="239">
        <f>'(1) INPUT CFs (&lt;1wk) t0'!AH46*'(0) Assumptions Outflows'!$L$38</f>
        <v>47500</v>
      </c>
      <c r="AI46" s="239">
        <f>'(1) INPUT CFs (&lt;1wk) t0'!AI46*'(0) Assumptions Outflows'!$L$38</f>
        <v>47500</v>
      </c>
      <c r="AJ46" s="239">
        <f>'(1) INPUT CFs (&lt;1wk) t0'!AJ46*'(0) Assumptions Outflows'!$L$38</f>
        <v>47500</v>
      </c>
      <c r="AK46" s="239">
        <f>'(1) INPUT CFs (&lt;1wk) t0'!AK46*'(0) Assumptions Outflows'!$L$38</f>
        <v>47500</v>
      </c>
      <c r="AL46" s="239">
        <f>'(1) INPUT CFs (&lt;1wk) t0'!AL46*'(0) Assumptions Outflows'!$L$38</f>
        <v>47500</v>
      </c>
      <c r="AM46" s="239">
        <f>'(1) INPUT CFs (&lt;1wk) t0'!AM46*'(0) Assumptions Outflows'!$L$38</f>
        <v>47500</v>
      </c>
      <c r="AN46" s="239">
        <f>'(1) INPUT CFs (&lt;1wk) t0'!AN46*'(0) Assumptions Outflows'!$L$38</f>
        <v>47500</v>
      </c>
      <c r="AO46" s="239">
        <f>'(1) INPUT CFs (&lt;1wk) t0'!AO46*'(0) Assumptions Outflows'!$L$38</f>
        <v>47500</v>
      </c>
      <c r="AP46" s="239">
        <f>'(1) INPUT CFs (&lt;1wk) t0'!AP46*'(0) Assumptions Outflows'!$L$38</f>
        <v>47500</v>
      </c>
      <c r="AQ46" s="239">
        <f>'(1) INPUT CFs (&lt;1wk) t0'!AQ46*'(0) Assumptions Outflows'!$L$38</f>
        <v>47500</v>
      </c>
      <c r="AR46" s="239">
        <f>'(1) INPUT CFs (&lt;1wk) t0'!AR46*'(0) Assumptions Outflows'!$L$38</f>
        <v>47500</v>
      </c>
      <c r="AS46" s="239">
        <f>'(1) INPUT CFs (&lt;1wk) t0'!AS46*'(0) Assumptions Outflows'!$L$38</f>
        <v>47500</v>
      </c>
      <c r="AT46" s="239">
        <f>'(1) INPUT CFs (&lt;1wk) t0'!AT46*'(0) Assumptions Outflows'!$L$38</f>
        <v>47500</v>
      </c>
      <c r="AU46" s="239">
        <f>'(1) INPUT CFs (&lt;1wk) t0'!AU46*'(0) Assumptions Outflows'!$L$38</f>
        <v>47500</v>
      </c>
      <c r="AV46" s="239">
        <f>'(1) INPUT CFs (&lt;1wk) t0'!AV46*'(0) Assumptions Outflows'!$L$38</f>
        <v>47500</v>
      </c>
      <c r="AW46" s="239">
        <f>'(1) INPUT CFs (&lt;1wk) t0'!AW46*'(0) Assumptions Outflows'!$L$38</f>
        <v>47500</v>
      </c>
      <c r="AX46" s="239">
        <f>'(1) INPUT CFs (&lt;1wk) t0'!AX46*'(0) Assumptions Outflows'!$L$38</f>
        <v>47500</v>
      </c>
      <c r="AY46" s="239">
        <f>'(1) INPUT CFs (&lt;1wk) t0'!AY46*'(0) Assumptions Outflows'!$L$38</f>
        <v>47500</v>
      </c>
      <c r="AZ46" s="239">
        <f>'(1) INPUT CFs (&lt;1wk) t0'!AZ46*'(0) Assumptions Outflows'!$L$38</f>
        <v>47500</v>
      </c>
      <c r="BA46" s="239">
        <f>'(1) INPUT CFs (&lt;1wk) t0'!BA46*'(0) Assumptions Outflows'!$L$38</f>
        <v>47500</v>
      </c>
      <c r="BB46" s="239">
        <f>'(1) INPUT CFs (&lt;1wk) t0'!BB46*'(0) Assumptions Outflows'!$L$38</f>
        <v>47500</v>
      </c>
      <c r="BC46" s="533">
        <f>'(1) INPUT CFs (&lt;1wk) t0'!BC46*'(0) Assumptions Outflows'!$L$38</f>
        <v>47500</v>
      </c>
    </row>
    <row r="47" spans="1:55" s="233" customFormat="1" ht="12" customHeight="1" x14ac:dyDescent="0.2">
      <c r="A47" s="72"/>
      <c r="B47" s="167" t="str">
        <f>'(0) Assumptions Outflows'!B39</f>
        <v xml:space="preserve">Other contingent claims (guarantees provided, credit derivatives etc.) </v>
      </c>
      <c r="C47" s="86"/>
      <c r="D47" s="237">
        <f t="shared" si="18"/>
        <v>2375000</v>
      </c>
      <c r="E47" s="71"/>
      <c r="F47" s="239">
        <f>'(1) INPUT CFs (&lt;1wk) t0'!F47*'(0) Assumptions Outflows'!$L$39</f>
        <v>47500</v>
      </c>
      <c r="G47" s="239">
        <f>'(1) INPUT CFs (&lt;1wk) t0'!G47*'(0) Assumptions Outflows'!$L$39</f>
        <v>47500</v>
      </c>
      <c r="H47" s="239">
        <f>'(1) INPUT CFs (&lt;1wk) t0'!H47*'(0) Assumptions Outflows'!$L$39</f>
        <v>47500</v>
      </c>
      <c r="I47" s="239">
        <f>'(1) INPUT CFs (&lt;1wk) t0'!I47*'(0) Assumptions Outflows'!$L$39</f>
        <v>47500</v>
      </c>
      <c r="J47" s="239">
        <f>'(1) INPUT CFs (&lt;1wk) t0'!J47*'(0) Assumptions Outflows'!$L$39</f>
        <v>47500</v>
      </c>
      <c r="K47" s="239">
        <f>'(1) INPUT CFs (&lt;1wk) t0'!K47*'(0) Assumptions Outflows'!$L$39</f>
        <v>47500</v>
      </c>
      <c r="L47" s="239">
        <f>'(1) INPUT CFs (&lt;1wk) t0'!L47*'(0) Assumptions Outflows'!$L$39</f>
        <v>47500</v>
      </c>
      <c r="M47" s="239">
        <f>'(1) INPUT CFs (&lt;1wk) t0'!M47*'(0) Assumptions Outflows'!$L$39</f>
        <v>47500</v>
      </c>
      <c r="N47" s="239">
        <f>'(1) INPUT CFs (&lt;1wk) t0'!N47*'(0) Assumptions Outflows'!$L$39</f>
        <v>47500</v>
      </c>
      <c r="O47" s="239">
        <f>'(1) INPUT CFs (&lt;1wk) t0'!O47*'(0) Assumptions Outflows'!$L$39</f>
        <v>47500</v>
      </c>
      <c r="P47" s="239">
        <f>'(1) INPUT CFs (&lt;1wk) t0'!P47*'(0) Assumptions Outflows'!$L$39</f>
        <v>47500</v>
      </c>
      <c r="Q47" s="239">
        <f>'(1) INPUT CFs (&lt;1wk) t0'!Q47*'(0) Assumptions Outflows'!$L$39</f>
        <v>47500</v>
      </c>
      <c r="R47" s="239">
        <f>'(1) INPUT CFs (&lt;1wk) t0'!R47*'(0) Assumptions Outflows'!$L$39</f>
        <v>47500</v>
      </c>
      <c r="S47" s="239">
        <f>'(1) INPUT CFs (&lt;1wk) t0'!S47*'(0) Assumptions Outflows'!$L$39</f>
        <v>47500</v>
      </c>
      <c r="T47" s="239">
        <f>'(1) INPUT CFs (&lt;1wk) t0'!T47*'(0) Assumptions Outflows'!$L$39</f>
        <v>47500</v>
      </c>
      <c r="U47" s="239">
        <f>'(1) INPUT CFs (&lt;1wk) t0'!U47*'(0) Assumptions Outflows'!$L$39</f>
        <v>47500</v>
      </c>
      <c r="V47" s="239">
        <f>'(1) INPUT CFs (&lt;1wk) t0'!V47*'(0) Assumptions Outflows'!$L$39</f>
        <v>47500</v>
      </c>
      <c r="W47" s="239">
        <f>'(1) INPUT CFs (&lt;1wk) t0'!W47*'(0) Assumptions Outflows'!$L$39</f>
        <v>47500</v>
      </c>
      <c r="X47" s="239">
        <f>'(1) INPUT CFs (&lt;1wk) t0'!X47*'(0) Assumptions Outflows'!$L$39</f>
        <v>47500</v>
      </c>
      <c r="Y47" s="239">
        <f>'(1) INPUT CFs (&lt;1wk) t0'!Y47*'(0) Assumptions Outflows'!$L$39</f>
        <v>47500</v>
      </c>
      <c r="Z47" s="239">
        <f>'(1) INPUT CFs (&lt;1wk) t0'!Z47*'(0) Assumptions Outflows'!$L$39</f>
        <v>47500</v>
      </c>
      <c r="AA47" s="239">
        <f>'(1) INPUT CFs (&lt;1wk) t0'!AA47*'(0) Assumptions Outflows'!$L$39</f>
        <v>47500</v>
      </c>
      <c r="AB47" s="239">
        <f>'(1) INPUT CFs (&lt;1wk) t0'!AB47*'(0) Assumptions Outflows'!$L$39</f>
        <v>47500</v>
      </c>
      <c r="AC47" s="239">
        <f>'(1) INPUT CFs (&lt;1wk) t0'!AC47*'(0) Assumptions Outflows'!$L$39</f>
        <v>47500</v>
      </c>
      <c r="AD47" s="239">
        <f>'(1) INPUT CFs (&lt;1wk) t0'!AD47*'(0) Assumptions Outflows'!$L$39</f>
        <v>47500</v>
      </c>
      <c r="AE47" s="239">
        <f>'(1) INPUT CFs (&lt;1wk) t0'!AE47*'(0) Assumptions Outflows'!$L$39</f>
        <v>47500</v>
      </c>
      <c r="AF47" s="239">
        <f>'(1) INPUT CFs (&lt;1wk) t0'!AF47*'(0) Assumptions Outflows'!$L$39</f>
        <v>47500</v>
      </c>
      <c r="AG47" s="239">
        <f>'(1) INPUT CFs (&lt;1wk) t0'!AG47*'(0) Assumptions Outflows'!$L$39</f>
        <v>47500</v>
      </c>
      <c r="AH47" s="239">
        <f>'(1) INPUT CFs (&lt;1wk) t0'!AH47*'(0) Assumptions Outflows'!$L$39</f>
        <v>47500</v>
      </c>
      <c r="AI47" s="239">
        <f>'(1) INPUT CFs (&lt;1wk) t0'!AI47*'(0) Assumptions Outflows'!$L$39</f>
        <v>47500</v>
      </c>
      <c r="AJ47" s="239">
        <f>'(1) INPUT CFs (&lt;1wk) t0'!AJ47*'(0) Assumptions Outflows'!$L$39</f>
        <v>47500</v>
      </c>
      <c r="AK47" s="239">
        <f>'(1) INPUT CFs (&lt;1wk) t0'!AK47*'(0) Assumptions Outflows'!$L$39</f>
        <v>47500</v>
      </c>
      <c r="AL47" s="239">
        <f>'(1) INPUT CFs (&lt;1wk) t0'!AL47*'(0) Assumptions Outflows'!$L$39</f>
        <v>47500</v>
      </c>
      <c r="AM47" s="239">
        <f>'(1) INPUT CFs (&lt;1wk) t0'!AM47*'(0) Assumptions Outflows'!$L$39</f>
        <v>47500</v>
      </c>
      <c r="AN47" s="239">
        <f>'(1) INPUT CFs (&lt;1wk) t0'!AN47*'(0) Assumptions Outflows'!$L$39</f>
        <v>47500</v>
      </c>
      <c r="AO47" s="239">
        <f>'(1) INPUT CFs (&lt;1wk) t0'!AO47*'(0) Assumptions Outflows'!$L$39</f>
        <v>47500</v>
      </c>
      <c r="AP47" s="239">
        <f>'(1) INPUT CFs (&lt;1wk) t0'!AP47*'(0) Assumptions Outflows'!$L$39</f>
        <v>47500</v>
      </c>
      <c r="AQ47" s="239">
        <f>'(1) INPUT CFs (&lt;1wk) t0'!AQ47*'(0) Assumptions Outflows'!$L$39</f>
        <v>47500</v>
      </c>
      <c r="AR47" s="239">
        <f>'(1) INPUT CFs (&lt;1wk) t0'!AR47*'(0) Assumptions Outflows'!$L$39</f>
        <v>47500</v>
      </c>
      <c r="AS47" s="239">
        <f>'(1) INPUT CFs (&lt;1wk) t0'!AS47*'(0) Assumptions Outflows'!$L$39</f>
        <v>47500</v>
      </c>
      <c r="AT47" s="239">
        <f>'(1) INPUT CFs (&lt;1wk) t0'!AT47*'(0) Assumptions Outflows'!$L$39</f>
        <v>47500</v>
      </c>
      <c r="AU47" s="239">
        <f>'(1) INPUT CFs (&lt;1wk) t0'!AU47*'(0) Assumptions Outflows'!$L$39</f>
        <v>47500</v>
      </c>
      <c r="AV47" s="239">
        <f>'(1) INPUT CFs (&lt;1wk) t0'!AV47*'(0) Assumptions Outflows'!$L$39</f>
        <v>47500</v>
      </c>
      <c r="AW47" s="239">
        <f>'(1) INPUT CFs (&lt;1wk) t0'!AW47*'(0) Assumptions Outflows'!$L$39</f>
        <v>47500</v>
      </c>
      <c r="AX47" s="239">
        <f>'(1) INPUT CFs (&lt;1wk) t0'!AX47*'(0) Assumptions Outflows'!$L$39</f>
        <v>47500</v>
      </c>
      <c r="AY47" s="239">
        <f>'(1) INPUT CFs (&lt;1wk) t0'!AY47*'(0) Assumptions Outflows'!$L$39</f>
        <v>47500</v>
      </c>
      <c r="AZ47" s="239">
        <f>'(1) INPUT CFs (&lt;1wk) t0'!AZ47*'(0) Assumptions Outflows'!$L$39</f>
        <v>47500</v>
      </c>
      <c r="BA47" s="239">
        <f>'(1) INPUT CFs (&lt;1wk) t0'!BA47*'(0) Assumptions Outflows'!$L$39</f>
        <v>47500</v>
      </c>
      <c r="BB47" s="239">
        <f>'(1) INPUT CFs (&lt;1wk) t0'!BB47*'(0) Assumptions Outflows'!$L$39</f>
        <v>47500</v>
      </c>
      <c r="BC47" s="533">
        <f>'(1) INPUT CFs (&lt;1wk) t0'!BC47*'(0) Assumptions Outflows'!$L$39</f>
        <v>47500</v>
      </c>
    </row>
    <row r="48" spans="1:55" s="233" customFormat="1" ht="12" customHeight="1" x14ac:dyDescent="0.2">
      <c r="A48" s="72"/>
      <c r="B48" s="167" t="str">
        <f>'(0) Assumptions Outflows'!B40</f>
        <v>Unlimited blanket guarantee(s) provided</v>
      </c>
      <c r="C48" s="86"/>
      <c r="D48" s="237">
        <f t="shared" si="18"/>
        <v>2375000</v>
      </c>
      <c r="E48" s="71"/>
      <c r="F48" s="239">
        <f>'(1) INPUT CFs (&lt;1wk) t0'!F48*'(0) Assumptions Outflows'!$L$40</f>
        <v>47500</v>
      </c>
      <c r="G48" s="239">
        <f>'(1) INPUT CFs (&lt;1wk) t0'!G48*'(0) Assumptions Outflows'!$L$40</f>
        <v>47500</v>
      </c>
      <c r="H48" s="239">
        <f>'(1) INPUT CFs (&lt;1wk) t0'!H48*'(0) Assumptions Outflows'!$L$40</f>
        <v>47500</v>
      </c>
      <c r="I48" s="239">
        <f>'(1) INPUT CFs (&lt;1wk) t0'!I48*'(0) Assumptions Outflows'!$L$40</f>
        <v>47500</v>
      </c>
      <c r="J48" s="239">
        <f>'(1) INPUT CFs (&lt;1wk) t0'!J48*'(0) Assumptions Outflows'!$L$40</f>
        <v>47500</v>
      </c>
      <c r="K48" s="239">
        <f>'(1) INPUT CFs (&lt;1wk) t0'!K48*'(0) Assumptions Outflows'!$L$40</f>
        <v>47500</v>
      </c>
      <c r="L48" s="239">
        <f>'(1) INPUT CFs (&lt;1wk) t0'!L48*'(0) Assumptions Outflows'!$L$40</f>
        <v>47500</v>
      </c>
      <c r="M48" s="239">
        <f>'(1) INPUT CFs (&lt;1wk) t0'!M48*'(0) Assumptions Outflows'!$L$40</f>
        <v>47500</v>
      </c>
      <c r="N48" s="239">
        <f>'(1) INPUT CFs (&lt;1wk) t0'!N48*'(0) Assumptions Outflows'!$L$40</f>
        <v>47500</v>
      </c>
      <c r="O48" s="239">
        <f>'(1) INPUT CFs (&lt;1wk) t0'!O48*'(0) Assumptions Outflows'!$L$40</f>
        <v>47500</v>
      </c>
      <c r="P48" s="239">
        <f>'(1) INPUT CFs (&lt;1wk) t0'!P48*'(0) Assumptions Outflows'!$L$40</f>
        <v>47500</v>
      </c>
      <c r="Q48" s="239">
        <f>'(1) INPUT CFs (&lt;1wk) t0'!Q48*'(0) Assumptions Outflows'!$L$40</f>
        <v>47500</v>
      </c>
      <c r="R48" s="239">
        <f>'(1) INPUT CFs (&lt;1wk) t0'!R48*'(0) Assumptions Outflows'!$L$40</f>
        <v>47500</v>
      </c>
      <c r="S48" s="239">
        <f>'(1) INPUT CFs (&lt;1wk) t0'!S48*'(0) Assumptions Outflows'!$L$40</f>
        <v>47500</v>
      </c>
      <c r="T48" s="239">
        <f>'(1) INPUT CFs (&lt;1wk) t0'!T48*'(0) Assumptions Outflows'!$L$40</f>
        <v>47500</v>
      </c>
      <c r="U48" s="239">
        <f>'(1) INPUT CFs (&lt;1wk) t0'!U48*'(0) Assumptions Outflows'!$L$40</f>
        <v>47500</v>
      </c>
      <c r="V48" s="239">
        <f>'(1) INPUT CFs (&lt;1wk) t0'!V48*'(0) Assumptions Outflows'!$L$40</f>
        <v>47500</v>
      </c>
      <c r="W48" s="239">
        <f>'(1) INPUT CFs (&lt;1wk) t0'!W48*'(0) Assumptions Outflows'!$L$40</f>
        <v>47500</v>
      </c>
      <c r="X48" s="239">
        <f>'(1) INPUT CFs (&lt;1wk) t0'!X48*'(0) Assumptions Outflows'!$L$40</f>
        <v>47500</v>
      </c>
      <c r="Y48" s="239">
        <f>'(1) INPUT CFs (&lt;1wk) t0'!Y48*'(0) Assumptions Outflows'!$L$40</f>
        <v>47500</v>
      </c>
      <c r="Z48" s="239">
        <f>'(1) INPUT CFs (&lt;1wk) t0'!Z48*'(0) Assumptions Outflows'!$L$40</f>
        <v>47500</v>
      </c>
      <c r="AA48" s="239">
        <f>'(1) INPUT CFs (&lt;1wk) t0'!AA48*'(0) Assumptions Outflows'!$L$40</f>
        <v>47500</v>
      </c>
      <c r="AB48" s="239">
        <f>'(1) INPUT CFs (&lt;1wk) t0'!AB48*'(0) Assumptions Outflows'!$L$40</f>
        <v>47500</v>
      </c>
      <c r="AC48" s="239">
        <f>'(1) INPUT CFs (&lt;1wk) t0'!AC48*'(0) Assumptions Outflows'!$L$40</f>
        <v>47500</v>
      </c>
      <c r="AD48" s="239">
        <f>'(1) INPUT CFs (&lt;1wk) t0'!AD48*'(0) Assumptions Outflows'!$L$40</f>
        <v>47500</v>
      </c>
      <c r="AE48" s="239">
        <f>'(1) INPUT CFs (&lt;1wk) t0'!AE48*'(0) Assumptions Outflows'!$L$40</f>
        <v>47500</v>
      </c>
      <c r="AF48" s="239">
        <f>'(1) INPUT CFs (&lt;1wk) t0'!AF48*'(0) Assumptions Outflows'!$L$40</f>
        <v>47500</v>
      </c>
      <c r="AG48" s="239">
        <f>'(1) INPUT CFs (&lt;1wk) t0'!AG48*'(0) Assumptions Outflows'!$L$40</f>
        <v>47500</v>
      </c>
      <c r="AH48" s="239">
        <f>'(1) INPUT CFs (&lt;1wk) t0'!AH48*'(0) Assumptions Outflows'!$L$40</f>
        <v>47500</v>
      </c>
      <c r="AI48" s="239">
        <f>'(1) INPUT CFs (&lt;1wk) t0'!AI48*'(0) Assumptions Outflows'!$L$40</f>
        <v>47500</v>
      </c>
      <c r="AJ48" s="239">
        <f>'(1) INPUT CFs (&lt;1wk) t0'!AJ48*'(0) Assumptions Outflows'!$L$40</f>
        <v>47500</v>
      </c>
      <c r="AK48" s="239">
        <f>'(1) INPUT CFs (&lt;1wk) t0'!AK48*'(0) Assumptions Outflows'!$L$40</f>
        <v>47500</v>
      </c>
      <c r="AL48" s="239">
        <f>'(1) INPUT CFs (&lt;1wk) t0'!AL48*'(0) Assumptions Outflows'!$L$40</f>
        <v>47500</v>
      </c>
      <c r="AM48" s="239">
        <f>'(1) INPUT CFs (&lt;1wk) t0'!AM48*'(0) Assumptions Outflows'!$L$40</f>
        <v>47500</v>
      </c>
      <c r="AN48" s="239">
        <f>'(1) INPUT CFs (&lt;1wk) t0'!AN48*'(0) Assumptions Outflows'!$L$40</f>
        <v>47500</v>
      </c>
      <c r="AO48" s="239">
        <f>'(1) INPUT CFs (&lt;1wk) t0'!AO48*'(0) Assumptions Outflows'!$L$40</f>
        <v>47500</v>
      </c>
      <c r="AP48" s="239">
        <f>'(1) INPUT CFs (&lt;1wk) t0'!AP48*'(0) Assumptions Outflows'!$L$40</f>
        <v>47500</v>
      </c>
      <c r="AQ48" s="239">
        <f>'(1) INPUT CFs (&lt;1wk) t0'!AQ48*'(0) Assumptions Outflows'!$L$40</f>
        <v>47500</v>
      </c>
      <c r="AR48" s="239">
        <f>'(1) INPUT CFs (&lt;1wk) t0'!AR48*'(0) Assumptions Outflows'!$L$40</f>
        <v>47500</v>
      </c>
      <c r="AS48" s="239">
        <f>'(1) INPUT CFs (&lt;1wk) t0'!AS48*'(0) Assumptions Outflows'!$L$40</f>
        <v>47500</v>
      </c>
      <c r="AT48" s="239">
        <f>'(1) INPUT CFs (&lt;1wk) t0'!AT48*'(0) Assumptions Outflows'!$L$40</f>
        <v>47500</v>
      </c>
      <c r="AU48" s="239">
        <f>'(1) INPUT CFs (&lt;1wk) t0'!AU48*'(0) Assumptions Outflows'!$L$40</f>
        <v>47500</v>
      </c>
      <c r="AV48" s="239">
        <f>'(1) INPUT CFs (&lt;1wk) t0'!AV48*'(0) Assumptions Outflows'!$L$40</f>
        <v>47500</v>
      </c>
      <c r="AW48" s="239">
        <f>'(1) INPUT CFs (&lt;1wk) t0'!AW48*'(0) Assumptions Outflows'!$L$40</f>
        <v>47500</v>
      </c>
      <c r="AX48" s="239">
        <f>'(1) INPUT CFs (&lt;1wk) t0'!AX48*'(0) Assumptions Outflows'!$L$40</f>
        <v>47500</v>
      </c>
      <c r="AY48" s="239">
        <f>'(1) INPUT CFs (&lt;1wk) t0'!AY48*'(0) Assumptions Outflows'!$L$40</f>
        <v>47500</v>
      </c>
      <c r="AZ48" s="239">
        <f>'(1) INPUT CFs (&lt;1wk) t0'!AZ48*'(0) Assumptions Outflows'!$L$40</f>
        <v>47500</v>
      </c>
      <c r="BA48" s="239">
        <f>'(1) INPUT CFs (&lt;1wk) t0'!BA48*'(0) Assumptions Outflows'!$L$40</f>
        <v>47500</v>
      </c>
      <c r="BB48" s="239">
        <f>'(1) INPUT CFs (&lt;1wk) t0'!BB48*'(0) Assumptions Outflows'!$L$40</f>
        <v>47500</v>
      </c>
      <c r="BC48" s="533">
        <f>'(1) INPUT CFs (&lt;1wk) t0'!BC48*'(0) Assumptions Outflows'!$L$40</f>
        <v>47500</v>
      </c>
    </row>
    <row r="49" spans="1:55" s="233" customFormat="1" ht="12" customHeight="1" x14ac:dyDescent="0.2">
      <c r="A49" s="71"/>
      <c r="B49" s="165" t="str">
        <f>'(0) Assumptions Outflows'!B41</f>
        <v>Third parties</v>
      </c>
      <c r="C49" s="86"/>
      <c r="D49" s="237">
        <f t="shared" si="18"/>
        <v>7187500</v>
      </c>
      <c r="E49" s="71"/>
      <c r="F49" s="273">
        <f>SUM(F50:F52)</f>
        <v>143750</v>
      </c>
      <c r="G49" s="273">
        <f t="shared" ref="G49:BC49" si="23">SUM(G50:G52)</f>
        <v>143750</v>
      </c>
      <c r="H49" s="273">
        <f t="shared" si="23"/>
        <v>143750</v>
      </c>
      <c r="I49" s="273">
        <f t="shared" si="23"/>
        <v>143750</v>
      </c>
      <c r="J49" s="273">
        <f t="shared" si="23"/>
        <v>143750</v>
      </c>
      <c r="K49" s="273">
        <f t="shared" si="23"/>
        <v>143750</v>
      </c>
      <c r="L49" s="273">
        <f t="shared" si="23"/>
        <v>143750</v>
      </c>
      <c r="M49" s="273">
        <f t="shared" si="23"/>
        <v>143750</v>
      </c>
      <c r="N49" s="273">
        <f t="shared" si="23"/>
        <v>143750</v>
      </c>
      <c r="O49" s="273">
        <f t="shared" si="23"/>
        <v>143750</v>
      </c>
      <c r="P49" s="273">
        <f t="shared" si="23"/>
        <v>143750</v>
      </c>
      <c r="Q49" s="273">
        <f t="shared" si="23"/>
        <v>143750</v>
      </c>
      <c r="R49" s="273">
        <f t="shared" si="23"/>
        <v>143750</v>
      </c>
      <c r="S49" s="273">
        <f t="shared" si="23"/>
        <v>143750</v>
      </c>
      <c r="T49" s="273">
        <f t="shared" si="23"/>
        <v>143750</v>
      </c>
      <c r="U49" s="273">
        <f t="shared" si="23"/>
        <v>143750</v>
      </c>
      <c r="V49" s="273">
        <f t="shared" si="23"/>
        <v>143750</v>
      </c>
      <c r="W49" s="273">
        <f t="shared" si="23"/>
        <v>143750</v>
      </c>
      <c r="X49" s="273">
        <f t="shared" si="23"/>
        <v>143750</v>
      </c>
      <c r="Y49" s="273">
        <f t="shared" si="23"/>
        <v>143750</v>
      </c>
      <c r="Z49" s="273">
        <f t="shared" si="23"/>
        <v>143750</v>
      </c>
      <c r="AA49" s="273">
        <f t="shared" si="23"/>
        <v>143750</v>
      </c>
      <c r="AB49" s="273">
        <f t="shared" si="23"/>
        <v>143750</v>
      </c>
      <c r="AC49" s="273">
        <f t="shared" si="23"/>
        <v>143750</v>
      </c>
      <c r="AD49" s="273">
        <f t="shared" si="23"/>
        <v>143750</v>
      </c>
      <c r="AE49" s="273">
        <f t="shared" si="23"/>
        <v>143750</v>
      </c>
      <c r="AF49" s="273">
        <f t="shared" ref="AF49:BB49" si="24">SUM(AF50:AF52)</f>
        <v>143750</v>
      </c>
      <c r="AG49" s="273">
        <f t="shared" si="24"/>
        <v>143750</v>
      </c>
      <c r="AH49" s="273">
        <f t="shared" si="24"/>
        <v>143750</v>
      </c>
      <c r="AI49" s="273">
        <f t="shared" si="24"/>
        <v>143750</v>
      </c>
      <c r="AJ49" s="273">
        <f t="shared" si="24"/>
        <v>143750</v>
      </c>
      <c r="AK49" s="273">
        <f t="shared" si="24"/>
        <v>143750</v>
      </c>
      <c r="AL49" s="273">
        <f t="shared" si="24"/>
        <v>143750</v>
      </c>
      <c r="AM49" s="273">
        <f t="shared" si="24"/>
        <v>143750</v>
      </c>
      <c r="AN49" s="273">
        <f t="shared" si="24"/>
        <v>143750</v>
      </c>
      <c r="AO49" s="273">
        <f t="shared" si="24"/>
        <v>143750</v>
      </c>
      <c r="AP49" s="273">
        <f t="shared" si="24"/>
        <v>143750</v>
      </c>
      <c r="AQ49" s="273">
        <f t="shared" si="24"/>
        <v>143750</v>
      </c>
      <c r="AR49" s="273">
        <f t="shared" si="24"/>
        <v>143750</v>
      </c>
      <c r="AS49" s="273">
        <f t="shared" si="24"/>
        <v>143750</v>
      </c>
      <c r="AT49" s="273">
        <f t="shared" si="24"/>
        <v>143750</v>
      </c>
      <c r="AU49" s="273">
        <f t="shared" si="24"/>
        <v>143750</v>
      </c>
      <c r="AV49" s="273">
        <f t="shared" si="24"/>
        <v>143750</v>
      </c>
      <c r="AW49" s="273">
        <f t="shared" si="24"/>
        <v>143750</v>
      </c>
      <c r="AX49" s="273">
        <f t="shared" si="24"/>
        <v>143750</v>
      </c>
      <c r="AY49" s="273">
        <f t="shared" si="24"/>
        <v>143750</v>
      </c>
      <c r="AZ49" s="273">
        <f t="shared" si="24"/>
        <v>143750</v>
      </c>
      <c r="BA49" s="273">
        <f t="shared" si="24"/>
        <v>143750</v>
      </c>
      <c r="BB49" s="273">
        <f t="shared" si="24"/>
        <v>143750</v>
      </c>
      <c r="BC49" s="366">
        <f t="shared" si="23"/>
        <v>143750</v>
      </c>
    </row>
    <row r="50" spans="1:55" s="233" customFormat="1" ht="12" customHeight="1" x14ac:dyDescent="0.2">
      <c r="A50" s="71"/>
      <c r="B50" s="167" t="str">
        <f>'(0) Assumptions Outflows'!B42</f>
        <v>Committed credit lines</v>
      </c>
      <c r="C50" s="86"/>
      <c r="D50" s="237">
        <f t="shared" si="18"/>
        <v>2375000</v>
      </c>
      <c r="E50" s="71"/>
      <c r="F50" s="239">
        <f>'(1) INPUT CFs (&lt;1wk) t0'!F50*'(0) Assumptions Outflows'!$L$42</f>
        <v>47500</v>
      </c>
      <c r="G50" s="239">
        <f>'(1) INPUT CFs (&lt;1wk) t0'!G50*'(0) Assumptions Outflows'!$L$42</f>
        <v>47500</v>
      </c>
      <c r="H50" s="239">
        <f>'(1) INPUT CFs (&lt;1wk) t0'!H50*'(0) Assumptions Outflows'!$L$42</f>
        <v>47500</v>
      </c>
      <c r="I50" s="239">
        <f>'(1) INPUT CFs (&lt;1wk) t0'!I50*'(0) Assumptions Outflows'!$L$42</f>
        <v>47500</v>
      </c>
      <c r="J50" s="239">
        <f>'(1) INPUT CFs (&lt;1wk) t0'!J50*'(0) Assumptions Outflows'!$L$42</f>
        <v>47500</v>
      </c>
      <c r="K50" s="239">
        <f>'(1) INPUT CFs (&lt;1wk) t0'!K50*'(0) Assumptions Outflows'!$L$42</f>
        <v>47500</v>
      </c>
      <c r="L50" s="239">
        <f>'(1) INPUT CFs (&lt;1wk) t0'!L50*'(0) Assumptions Outflows'!$L$42</f>
        <v>47500</v>
      </c>
      <c r="M50" s="239">
        <f>'(1) INPUT CFs (&lt;1wk) t0'!M50*'(0) Assumptions Outflows'!$L$42</f>
        <v>47500</v>
      </c>
      <c r="N50" s="239">
        <f>'(1) INPUT CFs (&lt;1wk) t0'!N50*'(0) Assumptions Outflows'!$L$42</f>
        <v>47500</v>
      </c>
      <c r="O50" s="239">
        <f>'(1) INPUT CFs (&lt;1wk) t0'!O50*'(0) Assumptions Outflows'!$L$42</f>
        <v>47500</v>
      </c>
      <c r="P50" s="239">
        <f>'(1) INPUT CFs (&lt;1wk) t0'!P50*'(0) Assumptions Outflows'!$L$42</f>
        <v>47500</v>
      </c>
      <c r="Q50" s="239">
        <f>'(1) INPUT CFs (&lt;1wk) t0'!Q50*'(0) Assumptions Outflows'!$L$42</f>
        <v>47500</v>
      </c>
      <c r="R50" s="239">
        <f>'(1) INPUT CFs (&lt;1wk) t0'!R50*'(0) Assumptions Outflows'!$L$42</f>
        <v>47500</v>
      </c>
      <c r="S50" s="239">
        <f>'(1) INPUT CFs (&lt;1wk) t0'!S50*'(0) Assumptions Outflows'!$L$42</f>
        <v>47500</v>
      </c>
      <c r="T50" s="239">
        <f>'(1) INPUT CFs (&lt;1wk) t0'!T50*'(0) Assumptions Outflows'!$L$42</f>
        <v>47500</v>
      </c>
      <c r="U50" s="239">
        <f>'(1) INPUT CFs (&lt;1wk) t0'!U50*'(0) Assumptions Outflows'!$L$42</f>
        <v>47500</v>
      </c>
      <c r="V50" s="239">
        <f>'(1) INPUT CFs (&lt;1wk) t0'!V50*'(0) Assumptions Outflows'!$L$42</f>
        <v>47500</v>
      </c>
      <c r="W50" s="239">
        <f>'(1) INPUT CFs (&lt;1wk) t0'!W50*'(0) Assumptions Outflows'!$L$42</f>
        <v>47500</v>
      </c>
      <c r="X50" s="239">
        <f>'(1) INPUT CFs (&lt;1wk) t0'!X50*'(0) Assumptions Outflows'!$L$42</f>
        <v>47500</v>
      </c>
      <c r="Y50" s="239">
        <f>'(1) INPUT CFs (&lt;1wk) t0'!Y50*'(0) Assumptions Outflows'!$L$42</f>
        <v>47500</v>
      </c>
      <c r="Z50" s="239">
        <f>'(1) INPUT CFs (&lt;1wk) t0'!Z50*'(0) Assumptions Outflows'!$L$42</f>
        <v>47500</v>
      </c>
      <c r="AA50" s="239">
        <f>'(1) INPUT CFs (&lt;1wk) t0'!AA50*'(0) Assumptions Outflows'!$L$42</f>
        <v>47500</v>
      </c>
      <c r="AB50" s="239">
        <f>'(1) INPUT CFs (&lt;1wk) t0'!AB50*'(0) Assumptions Outflows'!$L$42</f>
        <v>47500</v>
      </c>
      <c r="AC50" s="239">
        <f>'(1) INPUT CFs (&lt;1wk) t0'!AC50*'(0) Assumptions Outflows'!$L$42</f>
        <v>47500</v>
      </c>
      <c r="AD50" s="239">
        <f>'(1) INPUT CFs (&lt;1wk) t0'!AD50*'(0) Assumptions Outflows'!$L$42</f>
        <v>47500</v>
      </c>
      <c r="AE50" s="239">
        <f>'(1) INPUT CFs (&lt;1wk) t0'!AE50*'(0) Assumptions Outflows'!$L$42</f>
        <v>47500</v>
      </c>
      <c r="AF50" s="239">
        <f>'(1) INPUT CFs (&lt;1wk) t0'!AF50*'(0) Assumptions Outflows'!$L$42</f>
        <v>47500</v>
      </c>
      <c r="AG50" s="239">
        <f>'(1) INPUT CFs (&lt;1wk) t0'!AG50*'(0) Assumptions Outflows'!$L$42</f>
        <v>47500</v>
      </c>
      <c r="AH50" s="239">
        <f>'(1) INPUT CFs (&lt;1wk) t0'!AH50*'(0) Assumptions Outflows'!$L$42</f>
        <v>47500</v>
      </c>
      <c r="AI50" s="239">
        <f>'(1) INPUT CFs (&lt;1wk) t0'!AI50*'(0) Assumptions Outflows'!$L$42</f>
        <v>47500</v>
      </c>
      <c r="AJ50" s="239">
        <f>'(1) INPUT CFs (&lt;1wk) t0'!AJ50*'(0) Assumptions Outflows'!$L$42</f>
        <v>47500</v>
      </c>
      <c r="AK50" s="239">
        <f>'(1) INPUT CFs (&lt;1wk) t0'!AK50*'(0) Assumptions Outflows'!$L$42</f>
        <v>47500</v>
      </c>
      <c r="AL50" s="239">
        <f>'(1) INPUT CFs (&lt;1wk) t0'!AL50*'(0) Assumptions Outflows'!$L$42</f>
        <v>47500</v>
      </c>
      <c r="AM50" s="239">
        <f>'(1) INPUT CFs (&lt;1wk) t0'!AM50*'(0) Assumptions Outflows'!$L$42</f>
        <v>47500</v>
      </c>
      <c r="AN50" s="239">
        <f>'(1) INPUT CFs (&lt;1wk) t0'!AN50*'(0) Assumptions Outflows'!$L$42</f>
        <v>47500</v>
      </c>
      <c r="AO50" s="239">
        <f>'(1) INPUT CFs (&lt;1wk) t0'!AO50*'(0) Assumptions Outflows'!$L$42</f>
        <v>47500</v>
      </c>
      <c r="AP50" s="239">
        <f>'(1) INPUT CFs (&lt;1wk) t0'!AP50*'(0) Assumptions Outflows'!$L$42</f>
        <v>47500</v>
      </c>
      <c r="AQ50" s="239">
        <f>'(1) INPUT CFs (&lt;1wk) t0'!AQ50*'(0) Assumptions Outflows'!$L$42</f>
        <v>47500</v>
      </c>
      <c r="AR50" s="239">
        <f>'(1) INPUT CFs (&lt;1wk) t0'!AR50*'(0) Assumptions Outflows'!$L$42</f>
        <v>47500</v>
      </c>
      <c r="AS50" s="239">
        <f>'(1) INPUT CFs (&lt;1wk) t0'!AS50*'(0) Assumptions Outflows'!$L$42</f>
        <v>47500</v>
      </c>
      <c r="AT50" s="239">
        <f>'(1) INPUT CFs (&lt;1wk) t0'!AT50*'(0) Assumptions Outflows'!$L$42</f>
        <v>47500</v>
      </c>
      <c r="AU50" s="239">
        <f>'(1) INPUT CFs (&lt;1wk) t0'!AU50*'(0) Assumptions Outflows'!$L$42</f>
        <v>47500</v>
      </c>
      <c r="AV50" s="239">
        <f>'(1) INPUT CFs (&lt;1wk) t0'!AV50*'(0) Assumptions Outflows'!$L$42</f>
        <v>47500</v>
      </c>
      <c r="AW50" s="239">
        <f>'(1) INPUT CFs (&lt;1wk) t0'!AW50*'(0) Assumptions Outflows'!$L$42</f>
        <v>47500</v>
      </c>
      <c r="AX50" s="239">
        <f>'(1) INPUT CFs (&lt;1wk) t0'!AX50*'(0) Assumptions Outflows'!$L$42</f>
        <v>47500</v>
      </c>
      <c r="AY50" s="239">
        <f>'(1) INPUT CFs (&lt;1wk) t0'!AY50*'(0) Assumptions Outflows'!$L$42</f>
        <v>47500</v>
      </c>
      <c r="AZ50" s="239">
        <f>'(1) INPUT CFs (&lt;1wk) t0'!AZ50*'(0) Assumptions Outflows'!$L$42</f>
        <v>47500</v>
      </c>
      <c r="BA50" s="239">
        <f>'(1) INPUT CFs (&lt;1wk) t0'!BA50*'(0) Assumptions Outflows'!$L$42</f>
        <v>47500</v>
      </c>
      <c r="BB50" s="239">
        <f>'(1) INPUT CFs (&lt;1wk) t0'!BB50*'(0) Assumptions Outflows'!$L$42</f>
        <v>47500</v>
      </c>
      <c r="BC50" s="533">
        <f>'(1) INPUT CFs (&lt;1wk) t0'!BC50*'(0) Assumptions Outflows'!$L$42</f>
        <v>47500</v>
      </c>
    </row>
    <row r="51" spans="1:55" s="233" customFormat="1" ht="12" customHeight="1" x14ac:dyDescent="0.2">
      <c r="A51" s="71"/>
      <c r="B51" s="167" t="str">
        <f>'(0) Assumptions Outflows'!B43</f>
        <v>Uncommitted credit lines</v>
      </c>
      <c r="C51" s="86"/>
      <c r="D51" s="237">
        <f t="shared" si="18"/>
        <v>2437500</v>
      </c>
      <c r="E51" s="71"/>
      <c r="F51" s="239">
        <f>'(1) INPUT CFs (&lt;1wk) t0'!F51*'(0) Assumptions Outflows'!$L$43</f>
        <v>48750</v>
      </c>
      <c r="G51" s="239">
        <f>'(1) INPUT CFs (&lt;1wk) t0'!G51*'(0) Assumptions Outflows'!$L$43</f>
        <v>48750</v>
      </c>
      <c r="H51" s="239">
        <f>'(1) INPUT CFs (&lt;1wk) t0'!H51*'(0) Assumptions Outflows'!$L$43</f>
        <v>48750</v>
      </c>
      <c r="I51" s="239">
        <f>'(1) INPUT CFs (&lt;1wk) t0'!I51*'(0) Assumptions Outflows'!$L$43</f>
        <v>48750</v>
      </c>
      <c r="J51" s="239">
        <f>'(1) INPUT CFs (&lt;1wk) t0'!J51*'(0) Assumptions Outflows'!$L$43</f>
        <v>48750</v>
      </c>
      <c r="K51" s="239">
        <f>'(1) INPUT CFs (&lt;1wk) t0'!K51*'(0) Assumptions Outflows'!$L$43</f>
        <v>48750</v>
      </c>
      <c r="L51" s="239">
        <f>'(1) INPUT CFs (&lt;1wk) t0'!L51*'(0) Assumptions Outflows'!$L$43</f>
        <v>48750</v>
      </c>
      <c r="M51" s="239">
        <f>'(1) INPUT CFs (&lt;1wk) t0'!M51*'(0) Assumptions Outflows'!$L$43</f>
        <v>48750</v>
      </c>
      <c r="N51" s="239">
        <f>'(1) INPUT CFs (&lt;1wk) t0'!N51*'(0) Assumptions Outflows'!$L$43</f>
        <v>48750</v>
      </c>
      <c r="O51" s="239">
        <f>'(1) INPUT CFs (&lt;1wk) t0'!O51*'(0) Assumptions Outflows'!$L$43</f>
        <v>48750</v>
      </c>
      <c r="P51" s="239">
        <f>'(1) INPUT CFs (&lt;1wk) t0'!P51*'(0) Assumptions Outflows'!$L$43</f>
        <v>48750</v>
      </c>
      <c r="Q51" s="239">
        <f>'(1) INPUT CFs (&lt;1wk) t0'!Q51*'(0) Assumptions Outflows'!$L$43</f>
        <v>48750</v>
      </c>
      <c r="R51" s="239">
        <f>'(1) INPUT CFs (&lt;1wk) t0'!R51*'(0) Assumptions Outflows'!$L$43</f>
        <v>48750</v>
      </c>
      <c r="S51" s="239">
        <f>'(1) INPUT CFs (&lt;1wk) t0'!S51*'(0) Assumptions Outflows'!$L$43</f>
        <v>48750</v>
      </c>
      <c r="T51" s="239">
        <f>'(1) INPUT CFs (&lt;1wk) t0'!T51*'(0) Assumptions Outflows'!$L$43</f>
        <v>48750</v>
      </c>
      <c r="U51" s="239">
        <f>'(1) INPUT CFs (&lt;1wk) t0'!U51*'(0) Assumptions Outflows'!$L$43</f>
        <v>48750</v>
      </c>
      <c r="V51" s="239">
        <f>'(1) INPUT CFs (&lt;1wk) t0'!V51*'(0) Assumptions Outflows'!$L$43</f>
        <v>48750</v>
      </c>
      <c r="W51" s="239">
        <f>'(1) INPUT CFs (&lt;1wk) t0'!W51*'(0) Assumptions Outflows'!$L$43</f>
        <v>48750</v>
      </c>
      <c r="X51" s="239">
        <f>'(1) INPUT CFs (&lt;1wk) t0'!X51*'(0) Assumptions Outflows'!$L$43</f>
        <v>48750</v>
      </c>
      <c r="Y51" s="239">
        <f>'(1) INPUT CFs (&lt;1wk) t0'!Y51*'(0) Assumptions Outflows'!$L$43</f>
        <v>48750</v>
      </c>
      <c r="Z51" s="239">
        <f>'(1) INPUT CFs (&lt;1wk) t0'!Z51*'(0) Assumptions Outflows'!$L$43</f>
        <v>48750</v>
      </c>
      <c r="AA51" s="239">
        <f>'(1) INPUT CFs (&lt;1wk) t0'!AA51*'(0) Assumptions Outflows'!$L$43</f>
        <v>48750</v>
      </c>
      <c r="AB51" s="239">
        <f>'(1) INPUT CFs (&lt;1wk) t0'!AB51*'(0) Assumptions Outflows'!$L$43</f>
        <v>48750</v>
      </c>
      <c r="AC51" s="239">
        <f>'(1) INPUT CFs (&lt;1wk) t0'!AC51*'(0) Assumptions Outflows'!$L$43</f>
        <v>48750</v>
      </c>
      <c r="AD51" s="239">
        <f>'(1) INPUT CFs (&lt;1wk) t0'!AD51*'(0) Assumptions Outflows'!$L$43</f>
        <v>48750</v>
      </c>
      <c r="AE51" s="239">
        <f>'(1) INPUT CFs (&lt;1wk) t0'!AE51*'(0) Assumptions Outflows'!$L$43</f>
        <v>48750</v>
      </c>
      <c r="AF51" s="239">
        <f>'(1) INPUT CFs (&lt;1wk) t0'!AF51*'(0) Assumptions Outflows'!$L$43</f>
        <v>48750</v>
      </c>
      <c r="AG51" s="239">
        <f>'(1) INPUT CFs (&lt;1wk) t0'!AG51*'(0) Assumptions Outflows'!$L$43</f>
        <v>48750</v>
      </c>
      <c r="AH51" s="239">
        <f>'(1) INPUT CFs (&lt;1wk) t0'!AH51*'(0) Assumptions Outflows'!$L$43</f>
        <v>48750</v>
      </c>
      <c r="AI51" s="239">
        <f>'(1) INPUT CFs (&lt;1wk) t0'!AI51*'(0) Assumptions Outflows'!$L$43</f>
        <v>48750</v>
      </c>
      <c r="AJ51" s="239">
        <f>'(1) INPUT CFs (&lt;1wk) t0'!AJ51*'(0) Assumptions Outflows'!$L$43</f>
        <v>48750</v>
      </c>
      <c r="AK51" s="239">
        <f>'(1) INPUT CFs (&lt;1wk) t0'!AK51*'(0) Assumptions Outflows'!$L$43</f>
        <v>48750</v>
      </c>
      <c r="AL51" s="239">
        <f>'(1) INPUT CFs (&lt;1wk) t0'!AL51*'(0) Assumptions Outflows'!$L$43</f>
        <v>48750</v>
      </c>
      <c r="AM51" s="239">
        <f>'(1) INPUT CFs (&lt;1wk) t0'!AM51*'(0) Assumptions Outflows'!$L$43</f>
        <v>48750</v>
      </c>
      <c r="AN51" s="239">
        <f>'(1) INPUT CFs (&lt;1wk) t0'!AN51*'(0) Assumptions Outflows'!$L$43</f>
        <v>48750</v>
      </c>
      <c r="AO51" s="239">
        <f>'(1) INPUT CFs (&lt;1wk) t0'!AO51*'(0) Assumptions Outflows'!$L$43</f>
        <v>48750</v>
      </c>
      <c r="AP51" s="239">
        <f>'(1) INPUT CFs (&lt;1wk) t0'!AP51*'(0) Assumptions Outflows'!$L$43</f>
        <v>48750</v>
      </c>
      <c r="AQ51" s="239">
        <f>'(1) INPUT CFs (&lt;1wk) t0'!AQ51*'(0) Assumptions Outflows'!$L$43</f>
        <v>48750</v>
      </c>
      <c r="AR51" s="239">
        <f>'(1) INPUT CFs (&lt;1wk) t0'!AR51*'(0) Assumptions Outflows'!$L$43</f>
        <v>48750</v>
      </c>
      <c r="AS51" s="239">
        <f>'(1) INPUT CFs (&lt;1wk) t0'!AS51*'(0) Assumptions Outflows'!$L$43</f>
        <v>48750</v>
      </c>
      <c r="AT51" s="239">
        <f>'(1) INPUT CFs (&lt;1wk) t0'!AT51*'(0) Assumptions Outflows'!$L$43</f>
        <v>48750</v>
      </c>
      <c r="AU51" s="239">
        <f>'(1) INPUT CFs (&lt;1wk) t0'!AU51*'(0) Assumptions Outflows'!$L$43</f>
        <v>48750</v>
      </c>
      <c r="AV51" s="239">
        <f>'(1) INPUT CFs (&lt;1wk) t0'!AV51*'(0) Assumptions Outflows'!$L$43</f>
        <v>48750</v>
      </c>
      <c r="AW51" s="239">
        <f>'(1) INPUT CFs (&lt;1wk) t0'!AW51*'(0) Assumptions Outflows'!$L$43</f>
        <v>48750</v>
      </c>
      <c r="AX51" s="239">
        <f>'(1) INPUT CFs (&lt;1wk) t0'!AX51*'(0) Assumptions Outflows'!$L$43</f>
        <v>48750</v>
      </c>
      <c r="AY51" s="239">
        <f>'(1) INPUT CFs (&lt;1wk) t0'!AY51*'(0) Assumptions Outflows'!$L$43</f>
        <v>48750</v>
      </c>
      <c r="AZ51" s="239">
        <f>'(1) INPUT CFs (&lt;1wk) t0'!AZ51*'(0) Assumptions Outflows'!$L$43</f>
        <v>48750</v>
      </c>
      <c r="BA51" s="239">
        <f>'(1) INPUT CFs (&lt;1wk) t0'!BA51*'(0) Assumptions Outflows'!$L$43</f>
        <v>48750</v>
      </c>
      <c r="BB51" s="239">
        <f>'(1) INPUT CFs (&lt;1wk) t0'!BB51*'(0) Assumptions Outflows'!$L$43</f>
        <v>48750</v>
      </c>
      <c r="BC51" s="533">
        <f>'(1) INPUT CFs (&lt;1wk) t0'!BC51*'(0) Assumptions Outflows'!$L$43</f>
        <v>48750</v>
      </c>
    </row>
    <row r="52" spans="1:55" s="233" customFormat="1" ht="12" customHeight="1" x14ac:dyDescent="0.2">
      <c r="A52" s="71"/>
      <c r="B52" s="170" t="str">
        <f>'(0) Assumptions Outflows'!B44</f>
        <v xml:space="preserve">Other contingent claims (guarantees provided, credit derivatives etc.) </v>
      </c>
      <c r="C52" s="86"/>
      <c r="D52" s="237">
        <f t="shared" si="18"/>
        <v>2375000</v>
      </c>
      <c r="E52" s="71"/>
      <c r="F52" s="245">
        <f>'(1) INPUT CFs (&lt;1wk) t0'!F52*'(0) Assumptions Outflows'!$L$44</f>
        <v>47500</v>
      </c>
      <c r="G52" s="245">
        <f>'(1) INPUT CFs (&lt;1wk) t0'!G52*'(0) Assumptions Outflows'!$L$44</f>
        <v>47500</v>
      </c>
      <c r="H52" s="245">
        <f>'(1) INPUT CFs (&lt;1wk) t0'!H52*'(0) Assumptions Outflows'!$L$44</f>
        <v>47500</v>
      </c>
      <c r="I52" s="245">
        <f>'(1) INPUT CFs (&lt;1wk) t0'!I52*'(0) Assumptions Outflows'!$L$44</f>
        <v>47500</v>
      </c>
      <c r="J52" s="245">
        <f>'(1) INPUT CFs (&lt;1wk) t0'!J52*'(0) Assumptions Outflows'!$L$44</f>
        <v>47500</v>
      </c>
      <c r="K52" s="245">
        <f>'(1) INPUT CFs (&lt;1wk) t0'!K52*'(0) Assumptions Outflows'!$L$44</f>
        <v>47500</v>
      </c>
      <c r="L52" s="245">
        <f>'(1) INPUT CFs (&lt;1wk) t0'!L52*'(0) Assumptions Outflows'!$L$44</f>
        <v>47500</v>
      </c>
      <c r="M52" s="245">
        <f>'(1) INPUT CFs (&lt;1wk) t0'!M52*'(0) Assumptions Outflows'!$L$44</f>
        <v>47500</v>
      </c>
      <c r="N52" s="245">
        <f>'(1) INPUT CFs (&lt;1wk) t0'!N52*'(0) Assumptions Outflows'!$L$44</f>
        <v>47500</v>
      </c>
      <c r="O52" s="245">
        <f>'(1) INPUT CFs (&lt;1wk) t0'!O52*'(0) Assumptions Outflows'!$L$44</f>
        <v>47500</v>
      </c>
      <c r="P52" s="245">
        <f>'(1) INPUT CFs (&lt;1wk) t0'!P52*'(0) Assumptions Outflows'!$L$44</f>
        <v>47500</v>
      </c>
      <c r="Q52" s="245">
        <f>'(1) INPUT CFs (&lt;1wk) t0'!Q52*'(0) Assumptions Outflows'!$L$44</f>
        <v>47500</v>
      </c>
      <c r="R52" s="245">
        <f>'(1) INPUT CFs (&lt;1wk) t0'!R52*'(0) Assumptions Outflows'!$L$44</f>
        <v>47500</v>
      </c>
      <c r="S52" s="245">
        <f>'(1) INPUT CFs (&lt;1wk) t0'!S52*'(0) Assumptions Outflows'!$L$44</f>
        <v>47500</v>
      </c>
      <c r="T52" s="245">
        <f>'(1) INPUT CFs (&lt;1wk) t0'!T52*'(0) Assumptions Outflows'!$L$44</f>
        <v>47500</v>
      </c>
      <c r="U52" s="245">
        <f>'(1) INPUT CFs (&lt;1wk) t0'!U52*'(0) Assumptions Outflows'!$L$44</f>
        <v>47500</v>
      </c>
      <c r="V52" s="245">
        <f>'(1) INPUT CFs (&lt;1wk) t0'!V52*'(0) Assumptions Outflows'!$L$44</f>
        <v>47500</v>
      </c>
      <c r="W52" s="245">
        <f>'(1) INPUT CFs (&lt;1wk) t0'!W52*'(0) Assumptions Outflows'!$L$44</f>
        <v>47500</v>
      </c>
      <c r="X52" s="245">
        <f>'(1) INPUT CFs (&lt;1wk) t0'!X52*'(0) Assumptions Outflows'!$L$44</f>
        <v>47500</v>
      </c>
      <c r="Y52" s="245">
        <f>'(1) INPUT CFs (&lt;1wk) t0'!Y52*'(0) Assumptions Outflows'!$L$44</f>
        <v>47500</v>
      </c>
      <c r="Z52" s="245">
        <f>'(1) INPUT CFs (&lt;1wk) t0'!Z52*'(0) Assumptions Outflows'!$L$44</f>
        <v>47500</v>
      </c>
      <c r="AA52" s="245">
        <f>'(1) INPUT CFs (&lt;1wk) t0'!AA52*'(0) Assumptions Outflows'!$L$44</f>
        <v>47500</v>
      </c>
      <c r="AB52" s="245">
        <f>'(1) INPUT CFs (&lt;1wk) t0'!AB52*'(0) Assumptions Outflows'!$L$44</f>
        <v>47500</v>
      </c>
      <c r="AC52" s="245">
        <f>'(1) INPUT CFs (&lt;1wk) t0'!AC52*'(0) Assumptions Outflows'!$L$44</f>
        <v>47500</v>
      </c>
      <c r="AD52" s="245">
        <f>'(1) INPUT CFs (&lt;1wk) t0'!AD52*'(0) Assumptions Outflows'!$L$44</f>
        <v>47500</v>
      </c>
      <c r="AE52" s="245">
        <f>'(1) INPUT CFs (&lt;1wk) t0'!AE52*'(0) Assumptions Outflows'!$L$44</f>
        <v>47500</v>
      </c>
      <c r="AF52" s="245">
        <f>'(1) INPUT CFs (&lt;1wk) t0'!AF52*'(0) Assumptions Outflows'!$L$44</f>
        <v>47500</v>
      </c>
      <c r="AG52" s="245">
        <f>'(1) INPUT CFs (&lt;1wk) t0'!AG52*'(0) Assumptions Outflows'!$L$44</f>
        <v>47500</v>
      </c>
      <c r="AH52" s="245">
        <f>'(1) INPUT CFs (&lt;1wk) t0'!AH52*'(0) Assumptions Outflows'!$L$44</f>
        <v>47500</v>
      </c>
      <c r="AI52" s="245">
        <f>'(1) INPUT CFs (&lt;1wk) t0'!AI52*'(0) Assumptions Outflows'!$L$44</f>
        <v>47500</v>
      </c>
      <c r="AJ52" s="245">
        <f>'(1) INPUT CFs (&lt;1wk) t0'!AJ52*'(0) Assumptions Outflows'!$L$44</f>
        <v>47500</v>
      </c>
      <c r="AK52" s="245">
        <f>'(1) INPUT CFs (&lt;1wk) t0'!AK52*'(0) Assumptions Outflows'!$L$44</f>
        <v>47500</v>
      </c>
      <c r="AL52" s="245">
        <f>'(1) INPUT CFs (&lt;1wk) t0'!AL52*'(0) Assumptions Outflows'!$L$44</f>
        <v>47500</v>
      </c>
      <c r="AM52" s="245">
        <f>'(1) INPUT CFs (&lt;1wk) t0'!AM52*'(0) Assumptions Outflows'!$L$44</f>
        <v>47500</v>
      </c>
      <c r="AN52" s="245">
        <f>'(1) INPUT CFs (&lt;1wk) t0'!AN52*'(0) Assumptions Outflows'!$L$44</f>
        <v>47500</v>
      </c>
      <c r="AO52" s="245">
        <f>'(1) INPUT CFs (&lt;1wk) t0'!AO52*'(0) Assumptions Outflows'!$L$44</f>
        <v>47500</v>
      </c>
      <c r="AP52" s="245">
        <f>'(1) INPUT CFs (&lt;1wk) t0'!AP52*'(0) Assumptions Outflows'!$L$44</f>
        <v>47500</v>
      </c>
      <c r="AQ52" s="245">
        <f>'(1) INPUT CFs (&lt;1wk) t0'!AQ52*'(0) Assumptions Outflows'!$L$44</f>
        <v>47500</v>
      </c>
      <c r="AR52" s="245">
        <f>'(1) INPUT CFs (&lt;1wk) t0'!AR52*'(0) Assumptions Outflows'!$L$44</f>
        <v>47500</v>
      </c>
      <c r="AS52" s="245">
        <f>'(1) INPUT CFs (&lt;1wk) t0'!AS52*'(0) Assumptions Outflows'!$L$44</f>
        <v>47500</v>
      </c>
      <c r="AT52" s="245">
        <f>'(1) INPUT CFs (&lt;1wk) t0'!AT52*'(0) Assumptions Outflows'!$L$44</f>
        <v>47500</v>
      </c>
      <c r="AU52" s="245">
        <f>'(1) INPUT CFs (&lt;1wk) t0'!AU52*'(0) Assumptions Outflows'!$L$44</f>
        <v>47500</v>
      </c>
      <c r="AV52" s="245">
        <f>'(1) INPUT CFs (&lt;1wk) t0'!AV52*'(0) Assumptions Outflows'!$L$44</f>
        <v>47500</v>
      </c>
      <c r="AW52" s="245">
        <f>'(1) INPUT CFs (&lt;1wk) t0'!AW52*'(0) Assumptions Outflows'!$L$44</f>
        <v>47500</v>
      </c>
      <c r="AX52" s="245">
        <f>'(1) INPUT CFs (&lt;1wk) t0'!AX52*'(0) Assumptions Outflows'!$L$44</f>
        <v>47500</v>
      </c>
      <c r="AY52" s="245">
        <f>'(1) INPUT CFs (&lt;1wk) t0'!AY52*'(0) Assumptions Outflows'!$L$44</f>
        <v>47500</v>
      </c>
      <c r="AZ52" s="245">
        <f>'(1) INPUT CFs (&lt;1wk) t0'!AZ52*'(0) Assumptions Outflows'!$L$44</f>
        <v>47500</v>
      </c>
      <c r="BA52" s="245">
        <f>'(1) INPUT CFs (&lt;1wk) t0'!BA52*'(0) Assumptions Outflows'!$L$44</f>
        <v>47500</v>
      </c>
      <c r="BB52" s="245">
        <f>'(1) INPUT CFs (&lt;1wk) t0'!BB52*'(0) Assumptions Outflows'!$L$44</f>
        <v>47500</v>
      </c>
      <c r="BC52" s="361">
        <f>'(1) INPUT CFs (&lt;1wk) t0'!BC52*'(0) Assumptions Outflows'!$L$44</f>
        <v>47500</v>
      </c>
    </row>
    <row r="53" spans="1:55" s="14" customFormat="1" ht="12" customHeight="1" x14ac:dyDescent="0.2">
      <c r="A53" s="13"/>
      <c r="B53" s="9"/>
      <c r="C53" s="86"/>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86"/>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86"/>
      <c r="D55" s="216">
        <f t="shared" ref="D55:D60" si="25">SUM(F55:BC55)</f>
        <v>2000000</v>
      </c>
      <c r="E55" s="13"/>
      <c r="F55" s="277">
        <f>SUM(F56:F60)</f>
        <v>40000</v>
      </c>
      <c r="G55" s="277">
        <f t="shared" ref="G55:BC55" si="26">SUM(G56:G60)</f>
        <v>40000</v>
      </c>
      <c r="H55" s="277">
        <f t="shared" si="26"/>
        <v>40000</v>
      </c>
      <c r="I55" s="277">
        <f t="shared" si="26"/>
        <v>40000</v>
      </c>
      <c r="J55" s="277">
        <f t="shared" si="26"/>
        <v>40000</v>
      </c>
      <c r="K55" s="277">
        <f t="shared" si="26"/>
        <v>40000</v>
      </c>
      <c r="L55" s="277">
        <f t="shared" si="26"/>
        <v>40000</v>
      </c>
      <c r="M55" s="277">
        <f t="shared" si="26"/>
        <v>40000</v>
      </c>
      <c r="N55" s="277">
        <f t="shared" si="26"/>
        <v>40000</v>
      </c>
      <c r="O55" s="277">
        <f t="shared" si="26"/>
        <v>40000</v>
      </c>
      <c r="P55" s="277">
        <f t="shared" si="26"/>
        <v>40000</v>
      </c>
      <c r="Q55" s="277">
        <f t="shared" si="26"/>
        <v>40000</v>
      </c>
      <c r="R55" s="277">
        <f t="shared" si="26"/>
        <v>40000</v>
      </c>
      <c r="S55" s="277">
        <f t="shared" si="26"/>
        <v>40000</v>
      </c>
      <c r="T55" s="277">
        <f t="shared" si="26"/>
        <v>40000</v>
      </c>
      <c r="U55" s="277">
        <f t="shared" si="26"/>
        <v>40000</v>
      </c>
      <c r="V55" s="277">
        <f t="shared" si="26"/>
        <v>40000</v>
      </c>
      <c r="W55" s="277">
        <f t="shared" si="26"/>
        <v>40000</v>
      </c>
      <c r="X55" s="277">
        <f t="shared" si="26"/>
        <v>40000</v>
      </c>
      <c r="Y55" s="277">
        <f t="shared" si="26"/>
        <v>40000</v>
      </c>
      <c r="Z55" s="277">
        <f t="shared" si="26"/>
        <v>40000</v>
      </c>
      <c r="AA55" s="277">
        <f t="shared" si="26"/>
        <v>40000</v>
      </c>
      <c r="AB55" s="277">
        <f t="shared" si="26"/>
        <v>40000</v>
      </c>
      <c r="AC55" s="277">
        <f t="shared" si="26"/>
        <v>40000</v>
      </c>
      <c r="AD55" s="277">
        <f t="shared" si="26"/>
        <v>40000</v>
      </c>
      <c r="AE55" s="277">
        <f t="shared" si="26"/>
        <v>40000</v>
      </c>
      <c r="AF55" s="277">
        <f t="shared" ref="AF55:BB55" si="27">SUM(AF56:AF60)</f>
        <v>40000</v>
      </c>
      <c r="AG55" s="277">
        <f t="shared" si="27"/>
        <v>40000</v>
      </c>
      <c r="AH55" s="277">
        <f t="shared" si="27"/>
        <v>40000</v>
      </c>
      <c r="AI55" s="277">
        <f t="shared" si="27"/>
        <v>40000</v>
      </c>
      <c r="AJ55" s="277">
        <f t="shared" si="27"/>
        <v>40000</v>
      </c>
      <c r="AK55" s="277">
        <f t="shared" si="27"/>
        <v>40000</v>
      </c>
      <c r="AL55" s="277">
        <f t="shared" si="27"/>
        <v>40000</v>
      </c>
      <c r="AM55" s="277">
        <f t="shared" si="27"/>
        <v>40000</v>
      </c>
      <c r="AN55" s="277">
        <f t="shared" si="27"/>
        <v>40000</v>
      </c>
      <c r="AO55" s="277">
        <f t="shared" si="27"/>
        <v>40000</v>
      </c>
      <c r="AP55" s="277">
        <f t="shared" si="27"/>
        <v>40000</v>
      </c>
      <c r="AQ55" s="277">
        <f t="shared" si="27"/>
        <v>40000</v>
      </c>
      <c r="AR55" s="277">
        <f t="shared" si="27"/>
        <v>40000</v>
      </c>
      <c r="AS55" s="277">
        <f t="shared" si="27"/>
        <v>40000</v>
      </c>
      <c r="AT55" s="277">
        <f t="shared" si="27"/>
        <v>40000</v>
      </c>
      <c r="AU55" s="277">
        <f t="shared" si="27"/>
        <v>40000</v>
      </c>
      <c r="AV55" s="277">
        <f t="shared" si="27"/>
        <v>40000</v>
      </c>
      <c r="AW55" s="277">
        <f t="shared" si="27"/>
        <v>40000</v>
      </c>
      <c r="AX55" s="277">
        <f t="shared" si="27"/>
        <v>40000</v>
      </c>
      <c r="AY55" s="277">
        <f t="shared" si="27"/>
        <v>40000</v>
      </c>
      <c r="AZ55" s="277">
        <f t="shared" si="27"/>
        <v>40000</v>
      </c>
      <c r="BA55" s="277">
        <f t="shared" si="27"/>
        <v>40000</v>
      </c>
      <c r="BB55" s="277">
        <f t="shared" si="27"/>
        <v>40000</v>
      </c>
      <c r="BC55" s="284">
        <f t="shared" si="26"/>
        <v>40000</v>
      </c>
    </row>
    <row r="56" spans="1:55" s="233" customFormat="1" ht="12" customHeight="1" x14ac:dyDescent="0.2">
      <c r="A56" s="71"/>
      <c r="B56" s="165" t="str">
        <f>'(0) Assumptions Inflows'!B6</f>
        <v>Public sector (assets qualifying for 0% risk-weighting)</v>
      </c>
      <c r="C56" s="86"/>
      <c r="D56" s="237">
        <f t="shared" si="25"/>
        <v>400000</v>
      </c>
      <c r="E56" s="71"/>
      <c r="F56" s="239">
        <f>'(1) INPUT CFs (&lt;1wk) t0'!F56*'(0) Assumptions Inflows'!$L$6</f>
        <v>8000</v>
      </c>
      <c r="G56" s="239">
        <f>'(1) INPUT CFs (&lt;1wk) t0'!G56*'(0) Assumptions Inflows'!$L$6</f>
        <v>8000</v>
      </c>
      <c r="H56" s="239">
        <f>'(1) INPUT CFs (&lt;1wk) t0'!H56*'(0) Assumptions Inflows'!$L$6</f>
        <v>8000</v>
      </c>
      <c r="I56" s="239">
        <f>'(1) INPUT CFs (&lt;1wk) t0'!I56*'(0) Assumptions Inflows'!$L$6</f>
        <v>8000</v>
      </c>
      <c r="J56" s="239">
        <f>'(1) INPUT CFs (&lt;1wk) t0'!J56*'(0) Assumptions Inflows'!$L$6</f>
        <v>8000</v>
      </c>
      <c r="K56" s="239">
        <f>'(1) INPUT CFs (&lt;1wk) t0'!K56*'(0) Assumptions Inflows'!$L$6</f>
        <v>8000</v>
      </c>
      <c r="L56" s="239">
        <f>'(1) INPUT CFs (&lt;1wk) t0'!L56*'(0) Assumptions Inflows'!$L$6</f>
        <v>8000</v>
      </c>
      <c r="M56" s="239">
        <f>'(1) INPUT CFs (&lt;1wk) t0'!M56*'(0) Assumptions Inflows'!$L$6</f>
        <v>8000</v>
      </c>
      <c r="N56" s="239">
        <f>'(1) INPUT CFs (&lt;1wk) t0'!N56*'(0) Assumptions Inflows'!$L$6</f>
        <v>8000</v>
      </c>
      <c r="O56" s="239">
        <f>'(1) INPUT CFs (&lt;1wk) t0'!O56*'(0) Assumptions Inflows'!$L$6</f>
        <v>8000</v>
      </c>
      <c r="P56" s="239">
        <f>'(1) INPUT CFs (&lt;1wk) t0'!P56*'(0) Assumptions Inflows'!$L$6</f>
        <v>8000</v>
      </c>
      <c r="Q56" s="239">
        <f>'(1) INPUT CFs (&lt;1wk) t0'!Q56*'(0) Assumptions Inflows'!$L$6</f>
        <v>8000</v>
      </c>
      <c r="R56" s="239">
        <f>'(1) INPUT CFs (&lt;1wk) t0'!R56*'(0) Assumptions Inflows'!$L$6</f>
        <v>8000</v>
      </c>
      <c r="S56" s="239">
        <f>'(1) INPUT CFs (&lt;1wk) t0'!S56*'(0) Assumptions Inflows'!$L$6</f>
        <v>8000</v>
      </c>
      <c r="T56" s="239">
        <f>'(1) INPUT CFs (&lt;1wk) t0'!T56*'(0) Assumptions Inflows'!$L$6</f>
        <v>8000</v>
      </c>
      <c r="U56" s="239">
        <f>'(1) INPUT CFs (&lt;1wk) t0'!U56*'(0) Assumptions Inflows'!$L$6</f>
        <v>8000</v>
      </c>
      <c r="V56" s="239">
        <f>'(1) INPUT CFs (&lt;1wk) t0'!V56*'(0) Assumptions Inflows'!$L$6</f>
        <v>8000</v>
      </c>
      <c r="W56" s="239">
        <f>'(1) INPUT CFs (&lt;1wk) t0'!W56*'(0) Assumptions Inflows'!$L$6</f>
        <v>8000</v>
      </c>
      <c r="X56" s="239">
        <f>'(1) INPUT CFs (&lt;1wk) t0'!X56*'(0) Assumptions Inflows'!$L$6</f>
        <v>8000</v>
      </c>
      <c r="Y56" s="239">
        <f>'(1) INPUT CFs (&lt;1wk) t0'!Y56*'(0) Assumptions Inflows'!$L$6</f>
        <v>8000</v>
      </c>
      <c r="Z56" s="239">
        <f>'(1) INPUT CFs (&lt;1wk) t0'!Z56*'(0) Assumptions Inflows'!$L$6</f>
        <v>8000</v>
      </c>
      <c r="AA56" s="239">
        <f>'(1) INPUT CFs (&lt;1wk) t0'!AA56*'(0) Assumptions Inflows'!$L$6</f>
        <v>8000</v>
      </c>
      <c r="AB56" s="239">
        <f>'(1) INPUT CFs (&lt;1wk) t0'!AB56*'(0) Assumptions Inflows'!$L$6</f>
        <v>8000</v>
      </c>
      <c r="AC56" s="239">
        <f>'(1) INPUT CFs (&lt;1wk) t0'!AC56*'(0) Assumptions Inflows'!$L$6</f>
        <v>8000</v>
      </c>
      <c r="AD56" s="239">
        <f>'(1) INPUT CFs (&lt;1wk) t0'!AD56*'(0) Assumptions Inflows'!$L$6</f>
        <v>8000</v>
      </c>
      <c r="AE56" s="239">
        <f>'(1) INPUT CFs (&lt;1wk) t0'!AE56*'(0) Assumptions Inflows'!$L$6</f>
        <v>8000</v>
      </c>
      <c r="AF56" s="239">
        <f>'(1) INPUT CFs (&lt;1wk) t0'!AF56*'(0) Assumptions Inflows'!$L$6</f>
        <v>8000</v>
      </c>
      <c r="AG56" s="239">
        <f>'(1) INPUT CFs (&lt;1wk) t0'!AG56*'(0) Assumptions Inflows'!$L$6</f>
        <v>8000</v>
      </c>
      <c r="AH56" s="239">
        <f>'(1) INPUT CFs (&lt;1wk) t0'!AH56*'(0) Assumptions Inflows'!$L$6</f>
        <v>8000</v>
      </c>
      <c r="AI56" s="239">
        <f>'(1) INPUT CFs (&lt;1wk) t0'!AI56*'(0) Assumptions Inflows'!$L$6</f>
        <v>8000</v>
      </c>
      <c r="AJ56" s="239">
        <f>'(1) INPUT CFs (&lt;1wk) t0'!AJ56*'(0) Assumptions Inflows'!$L$6</f>
        <v>8000</v>
      </c>
      <c r="AK56" s="239">
        <f>'(1) INPUT CFs (&lt;1wk) t0'!AK56*'(0) Assumptions Inflows'!$L$6</f>
        <v>8000</v>
      </c>
      <c r="AL56" s="239">
        <f>'(1) INPUT CFs (&lt;1wk) t0'!AL56*'(0) Assumptions Inflows'!$L$6</f>
        <v>8000</v>
      </c>
      <c r="AM56" s="239">
        <f>'(1) INPUT CFs (&lt;1wk) t0'!AM56*'(0) Assumptions Inflows'!$L$6</f>
        <v>8000</v>
      </c>
      <c r="AN56" s="239">
        <f>'(1) INPUT CFs (&lt;1wk) t0'!AN56*'(0) Assumptions Inflows'!$L$6</f>
        <v>8000</v>
      </c>
      <c r="AO56" s="239">
        <f>'(1) INPUT CFs (&lt;1wk) t0'!AO56*'(0) Assumptions Inflows'!$L$6</f>
        <v>8000</v>
      </c>
      <c r="AP56" s="239">
        <f>'(1) INPUT CFs (&lt;1wk) t0'!AP56*'(0) Assumptions Inflows'!$L$6</f>
        <v>8000</v>
      </c>
      <c r="AQ56" s="239">
        <f>'(1) INPUT CFs (&lt;1wk) t0'!AQ56*'(0) Assumptions Inflows'!$L$6</f>
        <v>8000</v>
      </c>
      <c r="AR56" s="239">
        <f>'(1) INPUT CFs (&lt;1wk) t0'!AR56*'(0) Assumptions Inflows'!$L$6</f>
        <v>8000</v>
      </c>
      <c r="AS56" s="239">
        <f>'(1) INPUT CFs (&lt;1wk) t0'!AS56*'(0) Assumptions Inflows'!$L$6</f>
        <v>8000</v>
      </c>
      <c r="AT56" s="239">
        <f>'(1) INPUT CFs (&lt;1wk) t0'!AT56*'(0) Assumptions Inflows'!$L$6</f>
        <v>8000</v>
      </c>
      <c r="AU56" s="239">
        <f>'(1) INPUT CFs (&lt;1wk) t0'!AU56*'(0) Assumptions Inflows'!$L$6</f>
        <v>8000</v>
      </c>
      <c r="AV56" s="239">
        <f>'(1) INPUT CFs (&lt;1wk) t0'!AV56*'(0) Assumptions Inflows'!$L$6</f>
        <v>8000</v>
      </c>
      <c r="AW56" s="239">
        <f>'(1) INPUT CFs (&lt;1wk) t0'!AW56*'(0) Assumptions Inflows'!$L$6</f>
        <v>8000</v>
      </c>
      <c r="AX56" s="239">
        <f>'(1) INPUT CFs (&lt;1wk) t0'!AX56*'(0) Assumptions Inflows'!$L$6</f>
        <v>8000</v>
      </c>
      <c r="AY56" s="239">
        <f>'(1) INPUT CFs (&lt;1wk) t0'!AY56*'(0) Assumptions Inflows'!$L$6</f>
        <v>8000</v>
      </c>
      <c r="AZ56" s="239">
        <f>'(1) INPUT CFs (&lt;1wk) t0'!AZ56*'(0) Assumptions Inflows'!$L$6</f>
        <v>8000</v>
      </c>
      <c r="BA56" s="239">
        <f>'(1) INPUT CFs (&lt;1wk) t0'!BA56*'(0) Assumptions Inflows'!$L$6</f>
        <v>8000</v>
      </c>
      <c r="BB56" s="239">
        <f>'(1) INPUT CFs (&lt;1wk) t0'!BB56*'(0) Assumptions Inflows'!$L$6</f>
        <v>8000</v>
      </c>
      <c r="BC56" s="533">
        <f>'(1) INPUT CFs (&lt;1wk) t0'!BC56*'(0) Assumptions Inflows'!$L$6</f>
        <v>8000</v>
      </c>
    </row>
    <row r="57" spans="1:55" s="233" customFormat="1" ht="12" customHeight="1" x14ac:dyDescent="0.2">
      <c r="A57" s="71"/>
      <c r="B57" s="165" t="str">
        <f>'(0) Assumptions Inflows'!B7</f>
        <v>Public sector (assets qualifying for 20% risk-weighting)</v>
      </c>
      <c r="C57" s="86"/>
      <c r="D57" s="237">
        <f t="shared" si="25"/>
        <v>400000</v>
      </c>
      <c r="E57" s="71"/>
      <c r="F57" s="239">
        <f>'(1) INPUT CFs (&lt;1wk) t0'!F57*'(0) Assumptions Inflows'!$L$7</f>
        <v>8000</v>
      </c>
      <c r="G57" s="239">
        <f>'(1) INPUT CFs (&lt;1wk) t0'!G57*'(0) Assumptions Inflows'!$L$7</f>
        <v>8000</v>
      </c>
      <c r="H57" s="239">
        <f>'(1) INPUT CFs (&lt;1wk) t0'!H57*'(0) Assumptions Inflows'!$L$7</f>
        <v>8000</v>
      </c>
      <c r="I57" s="239">
        <f>'(1) INPUT CFs (&lt;1wk) t0'!I57*'(0) Assumptions Inflows'!$L$7</f>
        <v>8000</v>
      </c>
      <c r="J57" s="239">
        <f>'(1) INPUT CFs (&lt;1wk) t0'!J57*'(0) Assumptions Inflows'!$L$7</f>
        <v>8000</v>
      </c>
      <c r="K57" s="239">
        <f>'(1) INPUT CFs (&lt;1wk) t0'!K57*'(0) Assumptions Inflows'!$L$7</f>
        <v>8000</v>
      </c>
      <c r="L57" s="239">
        <f>'(1) INPUT CFs (&lt;1wk) t0'!L57*'(0) Assumptions Inflows'!$L$7</f>
        <v>8000</v>
      </c>
      <c r="M57" s="239">
        <f>'(1) INPUT CFs (&lt;1wk) t0'!M57*'(0) Assumptions Inflows'!$L$7</f>
        <v>8000</v>
      </c>
      <c r="N57" s="239">
        <f>'(1) INPUT CFs (&lt;1wk) t0'!N57*'(0) Assumptions Inflows'!$L$7</f>
        <v>8000</v>
      </c>
      <c r="O57" s="239">
        <f>'(1) INPUT CFs (&lt;1wk) t0'!O57*'(0) Assumptions Inflows'!$L$7</f>
        <v>8000</v>
      </c>
      <c r="P57" s="239">
        <f>'(1) INPUT CFs (&lt;1wk) t0'!P57*'(0) Assumptions Inflows'!$L$7</f>
        <v>8000</v>
      </c>
      <c r="Q57" s="239">
        <f>'(1) INPUT CFs (&lt;1wk) t0'!Q57*'(0) Assumptions Inflows'!$L$7</f>
        <v>8000</v>
      </c>
      <c r="R57" s="239">
        <f>'(1) INPUT CFs (&lt;1wk) t0'!R57*'(0) Assumptions Inflows'!$L$7</f>
        <v>8000</v>
      </c>
      <c r="S57" s="239">
        <f>'(1) INPUT CFs (&lt;1wk) t0'!S57*'(0) Assumptions Inflows'!$L$7</f>
        <v>8000</v>
      </c>
      <c r="T57" s="239">
        <f>'(1) INPUT CFs (&lt;1wk) t0'!T57*'(0) Assumptions Inflows'!$L$7</f>
        <v>8000</v>
      </c>
      <c r="U57" s="239">
        <f>'(1) INPUT CFs (&lt;1wk) t0'!U57*'(0) Assumptions Inflows'!$L$7</f>
        <v>8000</v>
      </c>
      <c r="V57" s="239">
        <f>'(1) INPUT CFs (&lt;1wk) t0'!V57*'(0) Assumptions Inflows'!$L$7</f>
        <v>8000</v>
      </c>
      <c r="W57" s="239">
        <f>'(1) INPUT CFs (&lt;1wk) t0'!W57*'(0) Assumptions Inflows'!$L$7</f>
        <v>8000</v>
      </c>
      <c r="X57" s="239">
        <f>'(1) INPUT CFs (&lt;1wk) t0'!X57*'(0) Assumptions Inflows'!$L$7</f>
        <v>8000</v>
      </c>
      <c r="Y57" s="239">
        <f>'(1) INPUT CFs (&lt;1wk) t0'!Y57*'(0) Assumptions Inflows'!$L$7</f>
        <v>8000</v>
      </c>
      <c r="Z57" s="239">
        <f>'(1) INPUT CFs (&lt;1wk) t0'!Z57*'(0) Assumptions Inflows'!$L$7</f>
        <v>8000</v>
      </c>
      <c r="AA57" s="239">
        <f>'(1) INPUT CFs (&lt;1wk) t0'!AA57*'(0) Assumptions Inflows'!$L$7</f>
        <v>8000</v>
      </c>
      <c r="AB57" s="239">
        <f>'(1) INPUT CFs (&lt;1wk) t0'!AB57*'(0) Assumptions Inflows'!$L$7</f>
        <v>8000</v>
      </c>
      <c r="AC57" s="239">
        <f>'(1) INPUT CFs (&lt;1wk) t0'!AC57*'(0) Assumptions Inflows'!$L$7</f>
        <v>8000</v>
      </c>
      <c r="AD57" s="239">
        <f>'(1) INPUT CFs (&lt;1wk) t0'!AD57*'(0) Assumptions Inflows'!$L$7</f>
        <v>8000</v>
      </c>
      <c r="AE57" s="239">
        <f>'(1) INPUT CFs (&lt;1wk) t0'!AE57*'(0) Assumptions Inflows'!$L$7</f>
        <v>8000</v>
      </c>
      <c r="AF57" s="239">
        <f>'(1) INPUT CFs (&lt;1wk) t0'!AF57*'(0) Assumptions Inflows'!$L$7</f>
        <v>8000</v>
      </c>
      <c r="AG57" s="239">
        <f>'(1) INPUT CFs (&lt;1wk) t0'!AG57*'(0) Assumptions Inflows'!$L$7</f>
        <v>8000</v>
      </c>
      <c r="AH57" s="239">
        <f>'(1) INPUT CFs (&lt;1wk) t0'!AH57*'(0) Assumptions Inflows'!$L$7</f>
        <v>8000</v>
      </c>
      <c r="AI57" s="239">
        <f>'(1) INPUT CFs (&lt;1wk) t0'!AI57*'(0) Assumptions Inflows'!$L$7</f>
        <v>8000</v>
      </c>
      <c r="AJ57" s="239">
        <f>'(1) INPUT CFs (&lt;1wk) t0'!AJ57*'(0) Assumptions Inflows'!$L$7</f>
        <v>8000</v>
      </c>
      <c r="AK57" s="239">
        <f>'(1) INPUT CFs (&lt;1wk) t0'!AK57*'(0) Assumptions Inflows'!$L$7</f>
        <v>8000</v>
      </c>
      <c r="AL57" s="239">
        <f>'(1) INPUT CFs (&lt;1wk) t0'!AL57*'(0) Assumptions Inflows'!$L$7</f>
        <v>8000</v>
      </c>
      <c r="AM57" s="239">
        <f>'(1) INPUT CFs (&lt;1wk) t0'!AM57*'(0) Assumptions Inflows'!$L$7</f>
        <v>8000</v>
      </c>
      <c r="AN57" s="239">
        <f>'(1) INPUT CFs (&lt;1wk) t0'!AN57*'(0) Assumptions Inflows'!$L$7</f>
        <v>8000</v>
      </c>
      <c r="AO57" s="239">
        <f>'(1) INPUT CFs (&lt;1wk) t0'!AO57*'(0) Assumptions Inflows'!$L$7</f>
        <v>8000</v>
      </c>
      <c r="AP57" s="239">
        <f>'(1) INPUT CFs (&lt;1wk) t0'!AP57*'(0) Assumptions Inflows'!$L$7</f>
        <v>8000</v>
      </c>
      <c r="AQ57" s="239">
        <f>'(1) INPUT CFs (&lt;1wk) t0'!AQ57*'(0) Assumptions Inflows'!$L$7</f>
        <v>8000</v>
      </c>
      <c r="AR57" s="239">
        <f>'(1) INPUT CFs (&lt;1wk) t0'!AR57*'(0) Assumptions Inflows'!$L$7</f>
        <v>8000</v>
      </c>
      <c r="AS57" s="239">
        <f>'(1) INPUT CFs (&lt;1wk) t0'!AS57*'(0) Assumptions Inflows'!$L$7</f>
        <v>8000</v>
      </c>
      <c r="AT57" s="239">
        <f>'(1) INPUT CFs (&lt;1wk) t0'!AT57*'(0) Assumptions Inflows'!$L$7</f>
        <v>8000</v>
      </c>
      <c r="AU57" s="239">
        <f>'(1) INPUT CFs (&lt;1wk) t0'!AU57*'(0) Assumptions Inflows'!$L$7</f>
        <v>8000</v>
      </c>
      <c r="AV57" s="239">
        <f>'(1) INPUT CFs (&lt;1wk) t0'!AV57*'(0) Assumptions Inflows'!$L$7</f>
        <v>8000</v>
      </c>
      <c r="AW57" s="239">
        <f>'(1) INPUT CFs (&lt;1wk) t0'!AW57*'(0) Assumptions Inflows'!$L$7</f>
        <v>8000</v>
      </c>
      <c r="AX57" s="239">
        <f>'(1) INPUT CFs (&lt;1wk) t0'!AX57*'(0) Assumptions Inflows'!$L$7</f>
        <v>8000</v>
      </c>
      <c r="AY57" s="239">
        <f>'(1) INPUT CFs (&lt;1wk) t0'!AY57*'(0) Assumptions Inflows'!$L$7</f>
        <v>8000</v>
      </c>
      <c r="AZ57" s="239">
        <f>'(1) INPUT CFs (&lt;1wk) t0'!AZ57*'(0) Assumptions Inflows'!$L$7</f>
        <v>8000</v>
      </c>
      <c r="BA57" s="239">
        <f>'(1) INPUT CFs (&lt;1wk) t0'!BA57*'(0) Assumptions Inflows'!$L$7</f>
        <v>8000</v>
      </c>
      <c r="BB57" s="239">
        <f>'(1) INPUT CFs (&lt;1wk) t0'!BB57*'(0) Assumptions Inflows'!$L$7</f>
        <v>8000</v>
      </c>
      <c r="BC57" s="533">
        <f>'(1) INPUT CFs (&lt;1wk) t0'!BC57*'(0) Assumptions Inflows'!$L$7</f>
        <v>8000</v>
      </c>
    </row>
    <row r="58" spans="1:55" s="233" customFormat="1" ht="12" customHeight="1" x14ac:dyDescent="0.2">
      <c r="A58" s="71"/>
      <c r="B58" s="166" t="str">
        <f>'(0) Assumptions Inflows'!B8</f>
        <v>Financial (bank/non-bank) institutions</v>
      </c>
      <c r="C58" s="86"/>
      <c r="D58" s="237">
        <f t="shared" si="25"/>
        <v>400000</v>
      </c>
      <c r="E58" s="71"/>
      <c r="F58" s="239">
        <f>'(1) INPUT CFs (&lt;1wk) t0'!F58*'(0) Assumptions Inflows'!$L$8</f>
        <v>8000</v>
      </c>
      <c r="G58" s="239">
        <f>'(1) INPUT CFs (&lt;1wk) t0'!G58*'(0) Assumptions Inflows'!$L$8</f>
        <v>8000</v>
      </c>
      <c r="H58" s="239">
        <f>'(1) INPUT CFs (&lt;1wk) t0'!H58*'(0) Assumptions Inflows'!$L$8</f>
        <v>8000</v>
      </c>
      <c r="I58" s="239">
        <f>'(1) INPUT CFs (&lt;1wk) t0'!I58*'(0) Assumptions Inflows'!$L$8</f>
        <v>8000</v>
      </c>
      <c r="J58" s="239">
        <f>'(1) INPUT CFs (&lt;1wk) t0'!J58*'(0) Assumptions Inflows'!$L$8</f>
        <v>8000</v>
      </c>
      <c r="K58" s="239">
        <f>'(1) INPUT CFs (&lt;1wk) t0'!K58*'(0) Assumptions Inflows'!$L$8</f>
        <v>8000</v>
      </c>
      <c r="L58" s="239">
        <f>'(1) INPUT CFs (&lt;1wk) t0'!L58*'(0) Assumptions Inflows'!$L$8</f>
        <v>8000</v>
      </c>
      <c r="M58" s="239">
        <f>'(1) INPUT CFs (&lt;1wk) t0'!M58*'(0) Assumptions Inflows'!$L$8</f>
        <v>8000</v>
      </c>
      <c r="N58" s="239">
        <f>'(1) INPUT CFs (&lt;1wk) t0'!N58*'(0) Assumptions Inflows'!$L$8</f>
        <v>8000</v>
      </c>
      <c r="O58" s="239">
        <f>'(1) INPUT CFs (&lt;1wk) t0'!O58*'(0) Assumptions Inflows'!$L$8</f>
        <v>8000</v>
      </c>
      <c r="P58" s="239">
        <f>'(1) INPUT CFs (&lt;1wk) t0'!P58*'(0) Assumptions Inflows'!$L$8</f>
        <v>8000</v>
      </c>
      <c r="Q58" s="239">
        <f>'(1) INPUT CFs (&lt;1wk) t0'!Q58*'(0) Assumptions Inflows'!$L$8</f>
        <v>8000</v>
      </c>
      <c r="R58" s="239">
        <f>'(1) INPUT CFs (&lt;1wk) t0'!R58*'(0) Assumptions Inflows'!$L$8</f>
        <v>8000</v>
      </c>
      <c r="S58" s="239">
        <f>'(1) INPUT CFs (&lt;1wk) t0'!S58*'(0) Assumptions Inflows'!$L$8</f>
        <v>8000</v>
      </c>
      <c r="T58" s="239">
        <f>'(1) INPUT CFs (&lt;1wk) t0'!T58*'(0) Assumptions Inflows'!$L$8</f>
        <v>8000</v>
      </c>
      <c r="U58" s="239">
        <f>'(1) INPUT CFs (&lt;1wk) t0'!U58*'(0) Assumptions Inflows'!$L$8</f>
        <v>8000</v>
      </c>
      <c r="V58" s="239">
        <f>'(1) INPUT CFs (&lt;1wk) t0'!V58*'(0) Assumptions Inflows'!$L$8</f>
        <v>8000</v>
      </c>
      <c r="W58" s="239">
        <f>'(1) INPUT CFs (&lt;1wk) t0'!W58*'(0) Assumptions Inflows'!$L$8</f>
        <v>8000</v>
      </c>
      <c r="X58" s="239">
        <f>'(1) INPUT CFs (&lt;1wk) t0'!X58*'(0) Assumptions Inflows'!$L$8</f>
        <v>8000</v>
      </c>
      <c r="Y58" s="239">
        <f>'(1) INPUT CFs (&lt;1wk) t0'!Y58*'(0) Assumptions Inflows'!$L$8</f>
        <v>8000</v>
      </c>
      <c r="Z58" s="239">
        <f>'(1) INPUT CFs (&lt;1wk) t0'!Z58*'(0) Assumptions Inflows'!$L$8</f>
        <v>8000</v>
      </c>
      <c r="AA58" s="239">
        <f>'(1) INPUT CFs (&lt;1wk) t0'!AA58*'(0) Assumptions Inflows'!$L$8</f>
        <v>8000</v>
      </c>
      <c r="AB58" s="239">
        <f>'(1) INPUT CFs (&lt;1wk) t0'!AB58*'(0) Assumptions Inflows'!$L$8</f>
        <v>8000</v>
      </c>
      <c r="AC58" s="239">
        <f>'(1) INPUT CFs (&lt;1wk) t0'!AC58*'(0) Assumptions Inflows'!$L$8</f>
        <v>8000</v>
      </c>
      <c r="AD58" s="239">
        <f>'(1) INPUT CFs (&lt;1wk) t0'!AD58*'(0) Assumptions Inflows'!$L$8</f>
        <v>8000</v>
      </c>
      <c r="AE58" s="239">
        <f>'(1) INPUT CFs (&lt;1wk) t0'!AE58*'(0) Assumptions Inflows'!$L$8</f>
        <v>8000</v>
      </c>
      <c r="AF58" s="239">
        <f>'(1) INPUT CFs (&lt;1wk) t0'!AF58*'(0) Assumptions Inflows'!$L$8</f>
        <v>8000</v>
      </c>
      <c r="AG58" s="239">
        <f>'(1) INPUT CFs (&lt;1wk) t0'!AG58*'(0) Assumptions Inflows'!$L$8</f>
        <v>8000</v>
      </c>
      <c r="AH58" s="239">
        <f>'(1) INPUT CFs (&lt;1wk) t0'!AH58*'(0) Assumptions Inflows'!$L$8</f>
        <v>8000</v>
      </c>
      <c r="AI58" s="239">
        <f>'(1) INPUT CFs (&lt;1wk) t0'!AI58*'(0) Assumptions Inflows'!$L$8</f>
        <v>8000</v>
      </c>
      <c r="AJ58" s="239">
        <f>'(1) INPUT CFs (&lt;1wk) t0'!AJ58*'(0) Assumptions Inflows'!$L$8</f>
        <v>8000</v>
      </c>
      <c r="AK58" s="239">
        <f>'(1) INPUT CFs (&lt;1wk) t0'!AK58*'(0) Assumptions Inflows'!$L$8</f>
        <v>8000</v>
      </c>
      <c r="AL58" s="239">
        <f>'(1) INPUT CFs (&lt;1wk) t0'!AL58*'(0) Assumptions Inflows'!$L$8</f>
        <v>8000</v>
      </c>
      <c r="AM58" s="239">
        <f>'(1) INPUT CFs (&lt;1wk) t0'!AM58*'(0) Assumptions Inflows'!$L$8</f>
        <v>8000</v>
      </c>
      <c r="AN58" s="239">
        <f>'(1) INPUT CFs (&lt;1wk) t0'!AN58*'(0) Assumptions Inflows'!$L$8</f>
        <v>8000</v>
      </c>
      <c r="AO58" s="239">
        <f>'(1) INPUT CFs (&lt;1wk) t0'!AO58*'(0) Assumptions Inflows'!$L$8</f>
        <v>8000</v>
      </c>
      <c r="AP58" s="239">
        <f>'(1) INPUT CFs (&lt;1wk) t0'!AP58*'(0) Assumptions Inflows'!$L$8</f>
        <v>8000</v>
      </c>
      <c r="AQ58" s="239">
        <f>'(1) INPUT CFs (&lt;1wk) t0'!AQ58*'(0) Assumptions Inflows'!$L$8</f>
        <v>8000</v>
      </c>
      <c r="AR58" s="239">
        <f>'(1) INPUT CFs (&lt;1wk) t0'!AR58*'(0) Assumptions Inflows'!$L$8</f>
        <v>8000</v>
      </c>
      <c r="AS58" s="239">
        <f>'(1) INPUT CFs (&lt;1wk) t0'!AS58*'(0) Assumptions Inflows'!$L$8</f>
        <v>8000</v>
      </c>
      <c r="AT58" s="239">
        <f>'(1) INPUT CFs (&lt;1wk) t0'!AT58*'(0) Assumptions Inflows'!$L$8</f>
        <v>8000</v>
      </c>
      <c r="AU58" s="239">
        <f>'(1) INPUT CFs (&lt;1wk) t0'!AU58*'(0) Assumptions Inflows'!$L$8</f>
        <v>8000</v>
      </c>
      <c r="AV58" s="239">
        <f>'(1) INPUT CFs (&lt;1wk) t0'!AV58*'(0) Assumptions Inflows'!$L$8</f>
        <v>8000</v>
      </c>
      <c r="AW58" s="239">
        <f>'(1) INPUT CFs (&lt;1wk) t0'!AW58*'(0) Assumptions Inflows'!$L$8</f>
        <v>8000</v>
      </c>
      <c r="AX58" s="239">
        <f>'(1) INPUT CFs (&lt;1wk) t0'!AX58*'(0) Assumptions Inflows'!$L$8</f>
        <v>8000</v>
      </c>
      <c r="AY58" s="239">
        <f>'(1) INPUT CFs (&lt;1wk) t0'!AY58*'(0) Assumptions Inflows'!$L$8</f>
        <v>8000</v>
      </c>
      <c r="AZ58" s="239">
        <f>'(1) INPUT CFs (&lt;1wk) t0'!AZ58*'(0) Assumptions Inflows'!$L$8</f>
        <v>8000</v>
      </c>
      <c r="BA58" s="239">
        <f>'(1) INPUT CFs (&lt;1wk) t0'!BA58*'(0) Assumptions Inflows'!$L$8</f>
        <v>8000</v>
      </c>
      <c r="BB58" s="239">
        <f>'(1) INPUT CFs (&lt;1wk) t0'!BB58*'(0) Assumptions Inflows'!$L$8</f>
        <v>8000</v>
      </c>
      <c r="BC58" s="533">
        <f>'(1) INPUT CFs (&lt;1wk) t0'!BC58*'(0) Assumptions Inflows'!$L$8</f>
        <v>8000</v>
      </c>
    </row>
    <row r="59" spans="1:55" s="233" customFormat="1" ht="12" customHeight="1" x14ac:dyDescent="0.2">
      <c r="A59" s="71"/>
      <c r="B59" s="165" t="str">
        <f>'(0) Assumptions Inflows'!B9</f>
        <v>Private sector - wholesale (non-financial) corporate</v>
      </c>
      <c r="C59" s="86"/>
      <c r="D59" s="237">
        <f t="shared" si="25"/>
        <v>400000</v>
      </c>
      <c r="E59" s="71"/>
      <c r="F59" s="239">
        <f>'(1) INPUT CFs (&lt;1wk) t0'!F59*'(0) Assumptions Inflows'!$L$9</f>
        <v>8000</v>
      </c>
      <c r="G59" s="239">
        <f>'(1) INPUT CFs (&lt;1wk) t0'!G59*'(0) Assumptions Inflows'!$L$9</f>
        <v>8000</v>
      </c>
      <c r="H59" s="239">
        <f>'(1) INPUT CFs (&lt;1wk) t0'!H59*'(0) Assumptions Inflows'!$L$9</f>
        <v>8000</v>
      </c>
      <c r="I59" s="239">
        <f>'(1) INPUT CFs (&lt;1wk) t0'!I59*'(0) Assumptions Inflows'!$L$9</f>
        <v>8000</v>
      </c>
      <c r="J59" s="239">
        <f>'(1) INPUT CFs (&lt;1wk) t0'!J59*'(0) Assumptions Inflows'!$L$9</f>
        <v>8000</v>
      </c>
      <c r="K59" s="239">
        <f>'(1) INPUT CFs (&lt;1wk) t0'!K59*'(0) Assumptions Inflows'!$L$9</f>
        <v>8000</v>
      </c>
      <c r="L59" s="239">
        <f>'(1) INPUT CFs (&lt;1wk) t0'!L59*'(0) Assumptions Inflows'!$L$9</f>
        <v>8000</v>
      </c>
      <c r="M59" s="239">
        <f>'(1) INPUT CFs (&lt;1wk) t0'!M59*'(0) Assumptions Inflows'!$L$9</f>
        <v>8000</v>
      </c>
      <c r="N59" s="239">
        <f>'(1) INPUT CFs (&lt;1wk) t0'!N59*'(0) Assumptions Inflows'!$L$9</f>
        <v>8000</v>
      </c>
      <c r="O59" s="239">
        <f>'(1) INPUT CFs (&lt;1wk) t0'!O59*'(0) Assumptions Inflows'!$L$9</f>
        <v>8000</v>
      </c>
      <c r="P59" s="239">
        <f>'(1) INPUT CFs (&lt;1wk) t0'!P59*'(0) Assumptions Inflows'!$L$9</f>
        <v>8000</v>
      </c>
      <c r="Q59" s="239">
        <f>'(1) INPUT CFs (&lt;1wk) t0'!Q59*'(0) Assumptions Inflows'!$L$9</f>
        <v>8000</v>
      </c>
      <c r="R59" s="239">
        <f>'(1) INPUT CFs (&lt;1wk) t0'!R59*'(0) Assumptions Inflows'!$L$9</f>
        <v>8000</v>
      </c>
      <c r="S59" s="239">
        <f>'(1) INPUT CFs (&lt;1wk) t0'!S59*'(0) Assumptions Inflows'!$L$9</f>
        <v>8000</v>
      </c>
      <c r="T59" s="239">
        <f>'(1) INPUT CFs (&lt;1wk) t0'!T59*'(0) Assumptions Inflows'!$L$9</f>
        <v>8000</v>
      </c>
      <c r="U59" s="239">
        <f>'(1) INPUT CFs (&lt;1wk) t0'!U59*'(0) Assumptions Inflows'!$L$9</f>
        <v>8000</v>
      </c>
      <c r="V59" s="239">
        <f>'(1) INPUT CFs (&lt;1wk) t0'!V59*'(0) Assumptions Inflows'!$L$9</f>
        <v>8000</v>
      </c>
      <c r="W59" s="239">
        <f>'(1) INPUT CFs (&lt;1wk) t0'!W59*'(0) Assumptions Inflows'!$L$9</f>
        <v>8000</v>
      </c>
      <c r="X59" s="239">
        <f>'(1) INPUT CFs (&lt;1wk) t0'!X59*'(0) Assumptions Inflows'!$L$9</f>
        <v>8000</v>
      </c>
      <c r="Y59" s="239">
        <f>'(1) INPUT CFs (&lt;1wk) t0'!Y59*'(0) Assumptions Inflows'!$L$9</f>
        <v>8000</v>
      </c>
      <c r="Z59" s="239">
        <f>'(1) INPUT CFs (&lt;1wk) t0'!Z59*'(0) Assumptions Inflows'!$L$9</f>
        <v>8000</v>
      </c>
      <c r="AA59" s="239">
        <f>'(1) INPUT CFs (&lt;1wk) t0'!AA59*'(0) Assumptions Inflows'!$L$9</f>
        <v>8000</v>
      </c>
      <c r="AB59" s="239">
        <f>'(1) INPUT CFs (&lt;1wk) t0'!AB59*'(0) Assumptions Inflows'!$L$9</f>
        <v>8000</v>
      </c>
      <c r="AC59" s="239">
        <f>'(1) INPUT CFs (&lt;1wk) t0'!AC59*'(0) Assumptions Inflows'!$L$9</f>
        <v>8000</v>
      </c>
      <c r="AD59" s="239">
        <f>'(1) INPUT CFs (&lt;1wk) t0'!AD59*'(0) Assumptions Inflows'!$L$9</f>
        <v>8000</v>
      </c>
      <c r="AE59" s="239">
        <f>'(1) INPUT CFs (&lt;1wk) t0'!AE59*'(0) Assumptions Inflows'!$L$9</f>
        <v>8000</v>
      </c>
      <c r="AF59" s="239">
        <f>'(1) INPUT CFs (&lt;1wk) t0'!AF59*'(0) Assumptions Inflows'!$L$9</f>
        <v>8000</v>
      </c>
      <c r="AG59" s="239">
        <f>'(1) INPUT CFs (&lt;1wk) t0'!AG59*'(0) Assumptions Inflows'!$L$9</f>
        <v>8000</v>
      </c>
      <c r="AH59" s="239">
        <f>'(1) INPUT CFs (&lt;1wk) t0'!AH59*'(0) Assumptions Inflows'!$L$9</f>
        <v>8000</v>
      </c>
      <c r="AI59" s="239">
        <f>'(1) INPUT CFs (&lt;1wk) t0'!AI59*'(0) Assumptions Inflows'!$L$9</f>
        <v>8000</v>
      </c>
      <c r="AJ59" s="239">
        <f>'(1) INPUT CFs (&lt;1wk) t0'!AJ59*'(0) Assumptions Inflows'!$L$9</f>
        <v>8000</v>
      </c>
      <c r="AK59" s="239">
        <f>'(1) INPUT CFs (&lt;1wk) t0'!AK59*'(0) Assumptions Inflows'!$L$9</f>
        <v>8000</v>
      </c>
      <c r="AL59" s="239">
        <f>'(1) INPUT CFs (&lt;1wk) t0'!AL59*'(0) Assumptions Inflows'!$L$9</f>
        <v>8000</v>
      </c>
      <c r="AM59" s="239">
        <f>'(1) INPUT CFs (&lt;1wk) t0'!AM59*'(0) Assumptions Inflows'!$L$9</f>
        <v>8000</v>
      </c>
      <c r="AN59" s="239">
        <f>'(1) INPUT CFs (&lt;1wk) t0'!AN59*'(0) Assumptions Inflows'!$L$9</f>
        <v>8000</v>
      </c>
      <c r="AO59" s="239">
        <f>'(1) INPUT CFs (&lt;1wk) t0'!AO59*'(0) Assumptions Inflows'!$L$9</f>
        <v>8000</v>
      </c>
      <c r="AP59" s="239">
        <f>'(1) INPUT CFs (&lt;1wk) t0'!AP59*'(0) Assumptions Inflows'!$L$9</f>
        <v>8000</v>
      </c>
      <c r="AQ59" s="239">
        <f>'(1) INPUT CFs (&lt;1wk) t0'!AQ59*'(0) Assumptions Inflows'!$L$9</f>
        <v>8000</v>
      </c>
      <c r="AR59" s="239">
        <f>'(1) INPUT CFs (&lt;1wk) t0'!AR59*'(0) Assumptions Inflows'!$L$9</f>
        <v>8000</v>
      </c>
      <c r="AS59" s="239">
        <f>'(1) INPUT CFs (&lt;1wk) t0'!AS59*'(0) Assumptions Inflows'!$L$9</f>
        <v>8000</v>
      </c>
      <c r="AT59" s="239">
        <f>'(1) INPUT CFs (&lt;1wk) t0'!AT59*'(0) Assumptions Inflows'!$L$9</f>
        <v>8000</v>
      </c>
      <c r="AU59" s="239">
        <f>'(1) INPUT CFs (&lt;1wk) t0'!AU59*'(0) Assumptions Inflows'!$L$9</f>
        <v>8000</v>
      </c>
      <c r="AV59" s="239">
        <f>'(1) INPUT CFs (&lt;1wk) t0'!AV59*'(0) Assumptions Inflows'!$L$9</f>
        <v>8000</v>
      </c>
      <c r="AW59" s="239">
        <f>'(1) INPUT CFs (&lt;1wk) t0'!AW59*'(0) Assumptions Inflows'!$L$9</f>
        <v>8000</v>
      </c>
      <c r="AX59" s="239">
        <f>'(1) INPUT CFs (&lt;1wk) t0'!AX59*'(0) Assumptions Inflows'!$L$9</f>
        <v>8000</v>
      </c>
      <c r="AY59" s="239">
        <f>'(1) INPUT CFs (&lt;1wk) t0'!AY59*'(0) Assumptions Inflows'!$L$9</f>
        <v>8000</v>
      </c>
      <c r="AZ59" s="239">
        <f>'(1) INPUT CFs (&lt;1wk) t0'!AZ59*'(0) Assumptions Inflows'!$L$9</f>
        <v>8000</v>
      </c>
      <c r="BA59" s="239">
        <f>'(1) INPUT CFs (&lt;1wk) t0'!BA59*'(0) Assumptions Inflows'!$L$9</f>
        <v>8000</v>
      </c>
      <c r="BB59" s="239">
        <f>'(1) INPUT CFs (&lt;1wk) t0'!BB59*'(0) Assumptions Inflows'!$L$9</f>
        <v>8000</v>
      </c>
      <c r="BC59" s="533">
        <f>'(1) INPUT CFs (&lt;1wk) t0'!BC59*'(0) Assumptions Inflows'!$L$9</f>
        <v>8000</v>
      </c>
    </row>
    <row r="60" spans="1:55" s="233" customFormat="1" ht="12" customHeight="1" x14ac:dyDescent="0.2">
      <c r="A60" s="71"/>
      <c r="B60" s="165" t="str">
        <f>'(0) Assumptions Inflows'!B10</f>
        <v>Private sector - retail (incl. SMEs)</v>
      </c>
      <c r="C60" s="86"/>
      <c r="D60" s="237">
        <f t="shared" si="25"/>
        <v>400000</v>
      </c>
      <c r="E60" s="71"/>
      <c r="F60" s="239">
        <f>'(1) INPUT CFs (&lt;1wk) t0'!F60*'(0) Assumptions Inflows'!$L$10</f>
        <v>8000</v>
      </c>
      <c r="G60" s="239">
        <f>'(1) INPUT CFs (&lt;1wk) t0'!G60*'(0) Assumptions Inflows'!$L$10</f>
        <v>8000</v>
      </c>
      <c r="H60" s="239">
        <f>'(1) INPUT CFs (&lt;1wk) t0'!H60*'(0) Assumptions Inflows'!$L$10</f>
        <v>8000</v>
      </c>
      <c r="I60" s="239">
        <f>'(1) INPUT CFs (&lt;1wk) t0'!I60*'(0) Assumptions Inflows'!$L$10</f>
        <v>8000</v>
      </c>
      <c r="J60" s="239">
        <f>'(1) INPUT CFs (&lt;1wk) t0'!J60*'(0) Assumptions Inflows'!$L$10</f>
        <v>8000</v>
      </c>
      <c r="K60" s="239">
        <f>'(1) INPUT CFs (&lt;1wk) t0'!K60*'(0) Assumptions Inflows'!$L$10</f>
        <v>8000</v>
      </c>
      <c r="L60" s="239">
        <f>'(1) INPUT CFs (&lt;1wk) t0'!L60*'(0) Assumptions Inflows'!$L$10</f>
        <v>8000</v>
      </c>
      <c r="M60" s="239">
        <f>'(1) INPUT CFs (&lt;1wk) t0'!M60*'(0) Assumptions Inflows'!$L$10</f>
        <v>8000</v>
      </c>
      <c r="N60" s="239">
        <f>'(1) INPUT CFs (&lt;1wk) t0'!N60*'(0) Assumptions Inflows'!$L$10</f>
        <v>8000</v>
      </c>
      <c r="O60" s="239">
        <f>'(1) INPUT CFs (&lt;1wk) t0'!O60*'(0) Assumptions Inflows'!$L$10</f>
        <v>8000</v>
      </c>
      <c r="P60" s="239">
        <f>'(1) INPUT CFs (&lt;1wk) t0'!P60*'(0) Assumptions Inflows'!$L$10</f>
        <v>8000</v>
      </c>
      <c r="Q60" s="239">
        <f>'(1) INPUT CFs (&lt;1wk) t0'!Q60*'(0) Assumptions Inflows'!$L$10</f>
        <v>8000</v>
      </c>
      <c r="R60" s="239">
        <f>'(1) INPUT CFs (&lt;1wk) t0'!R60*'(0) Assumptions Inflows'!$L$10</f>
        <v>8000</v>
      </c>
      <c r="S60" s="239">
        <f>'(1) INPUT CFs (&lt;1wk) t0'!S60*'(0) Assumptions Inflows'!$L$10</f>
        <v>8000</v>
      </c>
      <c r="T60" s="239">
        <f>'(1) INPUT CFs (&lt;1wk) t0'!T60*'(0) Assumptions Inflows'!$L$10</f>
        <v>8000</v>
      </c>
      <c r="U60" s="239">
        <f>'(1) INPUT CFs (&lt;1wk) t0'!U60*'(0) Assumptions Inflows'!$L$10</f>
        <v>8000</v>
      </c>
      <c r="V60" s="239">
        <f>'(1) INPUT CFs (&lt;1wk) t0'!V60*'(0) Assumptions Inflows'!$L$10</f>
        <v>8000</v>
      </c>
      <c r="W60" s="239">
        <f>'(1) INPUT CFs (&lt;1wk) t0'!W60*'(0) Assumptions Inflows'!$L$10</f>
        <v>8000</v>
      </c>
      <c r="X60" s="239">
        <f>'(1) INPUT CFs (&lt;1wk) t0'!X60*'(0) Assumptions Inflows'!$L$10</f>
        <v>8000</v>
      </c>
      <c r="Y60" s="239">
        <f>'(1) INPUT CFs (&lt;1wk) t0'!Y60*'(0) Assumptions Inflows'!$L$10</f>
        <v>8000</v>
      </c>
      <c r="Z60" s="239">
        <f>'(1) INPUT CFs (&lt;1wk) t0'!Z60*'(0) Assumptions Inflows'!$L$10</f>
        <v>8000</v>
      </c>
      <c r="AA60" s="239">
        <f>'(1) INPUT CFs (&lt;1wk) t0'!AA60*'(0) Assumptions Inflows'!$L$10</f>
        <v>8000</v>
      </c>
      <c r="AB60" s="239">
        <f>'(1) INPUT CFs (&lt;1wk) t0'!AB60*'(0) Assumptions Inflows'!$L$10</f>
        <v>8000</v>
      </c>
      <c r="AC60" s="239">
        <f>'(1) INPUT CFs (&lt;1wk) t0'!AC60*'(0) Assumptions Inflows'!$L$10</f>
        <v>8000</v>
      </c>
      <c r="AD60" s="239">
        <f>'(1) INPUT CFs (&lt;1wk) t0'!AD60*'(0) Assumptions Inflows'!$L$10</f>
        <v>8000</v>
      </c>
      <c r="AE60" s="239">
        <f>'(1) INPUT CFs (&lt;1wk) t0'!AE60*'(0) Assumptions Inflows'!$L$10</f>
        <v>8000</v>
      </c>
      <c r="AF60" s="239">
        <f>'(1) INPUT CFs (&lt;1wk) t0'!AF60*'(0) Assumptions Inflows'!$L$10</f>
        <v>8000</v>
      </c>
      <c r="AG60" s="239">
        <f>'(1) INPUT CFs (&lt;1wk) t0'!AG60*'(0) Assumptions Inflows'!$L$10</f>
        <v>8000</v>
      </c>
      <c r="AH60" s="239">
        <f>'(1) INPUT CFs (&lt;1wk) t0'!AH60*'(0) Assumptions Inflows'!$L$10</f>
        <v>8000</v>
      </c>
      <c r="AI60" s="239">
        <f>'(1) INPUT CFs (&lt;1wk) t0'!AI60*'(0) Assumptions Inflows'!$L$10</f>
        <v>8000</v>
      </c>
      <c r="AJ60" s="239">
        <f>'(1) INPUT CFs (&lt;1wk) t0'!AJ60*'(0) Assumptions Inflows'!$L$10</f>
        <v>8000</v>
      </c>
      <c r="AK60" s="239">
        <f>'(1) INPUT CFs (&lt;1wk) t0'!AK60*'(0) Assumptions Inflows'!$L$10</f>
        <v>8000</v>
      </c>
      <c r="AL60" s="239">
        <f>'(1) INPUT CFs (&lt;1wk) t0'!AL60*'(0) Assumptions Inflows'!$L$10</f>
        <v>8000</v>
      </c>
      <c r="AM60" s="239">
        <f>'(1) INPUT CFs (&lt;1wk) t0'!AM60*'(0) Assumptions Inflows'!$L$10</f>
        <v>8000</v>
      </c>
      <c r="AN60" s="239">
        <f>'(1) INPUT CFs (&lt;1wk) t0'!AN60*'(0) Assumptions Inflows'!$L$10</f>
        <v>8000</v>
      </c>
      <c r="AO60" s="239">
        <f>'(1) INPUT CFs (&lt;1wk) t0'!AO60*'(0) Assumptions Inflows'!$L$10</f>
        <v>8000</v>
      </c>
      <c r="AP60" s="239">
        <f>'(1) INPUT CFs (&lt;1wk) t0'!AP60*'(0) Assumptions Inflows'!$L$10</f>
        <v>8000</v>
      </c>
      <c r="AQ60" s="239">
        <f>'(1) INPUT CFs (&lt;1wk) t0'!AQ60*'(0) Assumptions Inflows'!$L$10</f>
        <v>8000</v>
      </c>
      <c r="AR60" s="239">
        <f>'(1) INPUT CFs (&lt;1wk) t0'!AR60*'(0) Assumptions Inflows'!$L$10</f>
        <v>8000</v>
      </c>
      <c r="AS60" s="239">
        <f>'(1) INPUT CFs (&lt;1wk) t0'!AS60*'(0) Assumptions Inflows'!$L$10</f>
        <v>8000</v>
      </c>
      <c r="AT60" s="239">
        <f>'(1) INPUT CFs (&lt;1wk) t0'!AT60*'(0) Assumptions Inflows'!$L$10</f>
        <v>8000</v>
      </c>
      <c r="AU60" s="239">
        <f>'(1) INPUT CFs (&lt;1wk) t0'!AU60*'(0) Assumptions Inflows'!$L$10</f>
        <v>8000</v>
      </c>
      <c r="AV60" s="239">
        <f>'(1) INPUT CFs (&lt;1wk) t0'!AV60*'(0) Assumptions Inflows'!$L$10</f>
        <v>8000</v>
      </c>
      <c r="AW60" s="239">
        <f>'(1) INPUT CFs (&lt;1wk) t0'!AW60*'(0) Assumptions Inflows'!$L$10</f>
        <v>8000</v>
      </c>
      <c r="AX60" s="239">
        <f>'(1) INPUT CFs (&lt;1wk) t0'!AX60*'(0) Assumptions Inflows'!$L$10</f>
        <v>8000</v>
      </c>
      <c r="AY60" s="239">
        <f>'(1) INPUT CFs (&lt;1wk) t0'!AY60*'(0) Assumptions Inflows'!$L$10</f>
        <v>8000</v>
      </c>
      <c r="AZ60" s="239">
        <f>'(1) INPUT CFs (&lt;1wk) t0'!AZ60*'(0) Assumptions Inflows'!$L$10</f>
        <v>8000</v>
      </c>
      <c r="BA60" s="239">
        <f>'(1) INPUT CFs (&lt;1wk) t0'!BA60*'(0) Assumptions Inflows'!$L$10</f>
        <v>8000</v>
      </c>
      <c r="BB60" s="239">
        <f>'(1) INPUT CFs (&lt;1wk) t0'!BB60*'(0) Assumptions Inflows'!$L$10</f>
        <v>8000</v>
      </c>
      <c r="BC60" s="533">
        <f>'(1) INPUT CFs (&lt;1wk) t0'!BC60*'(0) Assumptions Inflows'!$L$10</f>
        <v>8000</v>
      </c>
    </row>
    <row r="61" spans="1:55" ht="12.75" x14ac:dyDescent="0.2">
      <c r="A61" s="13"/>
      <c r="B61" s="181"/>
      <c r="C61" s="86"/>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25.5"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86"/>
      <c r="D62" s="216">
        <f t="shared" ref="D62:D68" si="28">SUM(F62:BC62)</f>
        <v>3600000</v>
      </c>
      <c r="E62" s="13"/>
      <c r="F62" s="277">
        <f>F63+F64</f>
        <v>72000</v>
      </c>
      <c r="G62" s="277">
        <f t="shared" ref="G62:BC62" si="29">G63+G64</f>
        <v>72000</v>
      </c>
      <c r="H62" s="277">
        <f t="shared" si="29"/>
        <v>72000</v>
      </c>
      <c r="I62" s="277">
        <f t="shared" si="29"/>
        <v>72000</v>
      </c>
      <c r="J62" s="277">
        <f t="shared" si="29"/>
        <v>72000</v>
      </c>
      <c r="K62" s="277">
        <f t="shared" si="29"/>
        <v>72000</v>
      </c>
      <c r="L62" s="277">
        <f t="shared" si="29"/>
        <v>72000</v>
      </c>
      <c r="M62" s="277">
        <f t="shared" si="29"/>
        <v>72000</v>
      </c>
      <c r="N62" s="277">
        <f t="shared" si="29"/>
        <v>72000</v>
      </c>
      <c r="O62" s="277">
        <f t="shared" si="29"/>
        <v>72000</v>
      </c>
      <c r="P62" s="277">
        <f t="shared" si="29"/>
        <v>72000</v>
      </c>
      <c r="Q62" s="277">
        <f t="shared" si="29"/>
        <v>72000</v>
      </c>
      <c r="R62" s="277">
        <f t="shared" si="29"/>
        <v>72000</v>
      </c>
      <c r="S62" s="277">
        <f t="shared" si="29"/>
        <v>72000</v>
      </c>
      <c r="T62" s="277">
        <f t="shared" si="29"/>
        <v>72000</v>
      </c>
      <c r="U62" s="277">
        <f t="shared" si="29"/>
        <v>72000</v>
      </c>
      <c r="V62" s="277">
        <f t="shared" si="29"/>
        <v>72000</v>
      </c>
      <c r="W62" s="277">
        <f t="shared" si="29"/>
        <v>72000</v>
      </c>
      <c r="X62" s="277">
        <f t="shared" si="29"/>
        <v>72000</v>
      </c>
      <c r="Y62" s="277">
        <f t="shared" si="29"/>
        <v>72000</v>
      </c>
      <c r="Z62" s="277">
        <f t="shared" si="29"/>
        <v>72000</v>
      </c>
      <c r="AA62" s="277">
        <f t="shared" si="29"/>
        <v>72000</v>
      </c>
      <c r="AB62" s="277">
        <f t="shared" si="29"/>
        <v>72000</v>
      </c>
      <c r="AC62" s="277">
        <f t="shared" si="29"/>
        <v>72000</v>
      </c>
      <c r="AD62" s="277">
        <f t="shared" si="29"/>
        <v>72000</v>
      </c>
      <c r="AE62" s="277">
        <f t="shared" si="29"/>
        <v>72000</v>
      </c>
      <c r="AF62" s="277">
        <f t="shared" ref="AF62:BB62" si="30">AF63+AF64</f>
        <v>72000</v>
      </c>
      <c r="AG62" s="277">
        <f t="shared" si="30"/>
        <v>72000</v>
      </c>
      <c r="AH62" s="277">
        <f t="shared" si="30"/>
        <v>72000</v>
      </c>
      <c r="AI62" s="277">
        <f t="shared" si="30"/>
        <v>72000</v>
      </c>
      <c r="AJ62" s="277">
        <f t="shared" si="30"/>
        <v>72000</v>
      </c>
      <c r="AK62" s="277">
        <f t="shared" si="30"/>
        <v>72000</v>
      </c>
      <c r="AL62" s="277">
        <f t="shared" si="30"/>
        <v>72000</v>
      </c>
      <c r="AM62" s="277">
        <f t="shared" si="30"/>
        <v>72000</v>
      </c>
      <c r="AN62" s="277">
        <f t="shared" si="30"/>
        <v>72000</v>
      </c>
      <c r="AO62" s="277">
        <f t="shared" si="30"/>
        <v>72000</v>
      </c>
      <c r="AP62" s="277">
        <f t="shared" si="30"/>
        <v>72000</v>
      </c>
      <c r="AQ62" s="277">
        <f t="shared" si="30"/>
        <v>72000</v>
      </c>
      <c r="AR62" s="277">
        <f t="shared" si="30"/>
        <v>72000</v>
      </c>
      <c r="AS62" s="277">
        <f t="shared" si="30"/>
        <v>72000</v>
      </c>
      <c r="AT62" s="277">
        <f t="shared" si="30"/>
        <v>72000</v>
      </c>
      <c r="AU62" s="277">
        <f t="shared" si="30"/>
        <v>72000</v>
      </c>
      <c r="AV62" s="277">
        <f t="shared" si="30"/>
        <v>72000</v>
      </c>
      <c r="AW62" s="277">
        <f t="shared" si="30"/>
        <v>72000</v>
      </c>
      <c r="AX62" s="277">
        <f t="shared" si="30"/>
        <v>72000</v>
      </c>
      <c r="AY62" s="277">
        <f t="shared" si="30"/>
        <v>72000</v>
      </c>
      <c r="AZ62" s="277">
        <f t="shared" si="30"/>
        <v>72000</v>
      </c>
      <c r="BA62" s="277">
        <f t="shared" si="30"/>
        <v>72000</v>
      </c>
      <c r="BB62" s="277">
        <f t="shared" si="30"/>
        <v>72000</v>
      </c>
      <c r="BC62" s="557">
        <f t="shared" si="29"/>
        <v>72000</v>
      </c>
    </row>
    <row r="63" spans="1:55" s="233" customFormat="1" ht="12" customHeight="1" x14ac:dyDescent="0.2">
      <c r="A63" s="71"/>
      <c r="B63" s="165" t="str">
        <f>'(0) Assumptions Inflows'!B13</f>
        <v>Cash</v>
      </c>
      <c r="C63" s="86"/>
      <c r="D63" s="237">
        <f t="shared" si="28"/>
        <v>400000</v>
      </c>
      <c r="E63" s="71"/>
      <c r="F63" s="239">
        <f>'(1) INPUT CFs (&lt;1wk) t0'!F63*'(0) Assumptions Inflows'!$L$13</f>
        <v>8000</v>
      </c>
      <c r="G63" s="239">
        <f>'(1) INPUT CFs (&lt;1wk) t0'!G63*'(0) Assumptions Inflows'!$L$13</f>
        <v>8000</v>
      </c>
      <c r="H63" s="239">
        <f>'(1) INPUT CFs (&lt;1wk) t0'!H63*'(0) Assumptions Inflows'!$L$13</f>
        <v>8000</v>
      </c>
      <c r="I63" s="239">
        <f>'(1) INPUT CFs (&lt;1wk) t0'!I63*'(0) Assumptions Inflows'!$L$13</f>
        <v>8000</v>
      </c>
      <c r="J63" s="239">
        <f>'(1) INPUT CFs (&lt;1wk) t0'!J63*'(0) Assumptions Inflows'!$L$13</f>
        <v>8000</v>
      </c>
      <c r="K63" s="239">
        <f>'(1) INPUT CFs (&lt;1wk) t0'!K63*'(0) Assumptions Inflows'!$L$13</f>
        <v>8000</v>
      </c>
      <c r="L63" s="239">
        <f>'(1) INPUT CFs (&lt;1wk) t0'!L63*'(0) Assumptions Inflows'!$L$13</f>
        <v>8000</v>
      </c>
      <c r="M63" s="239">
        <f>'(1) INPUT CFs (&lt;1wk) t0'!M63*'(0) Assumptions Inflows'!$L$13</f>
        <v>8000</v>
      </c>
      <c r="N63" s="239">
        <f>'(1) INPUT CFs (&lt;1wk) t0'!N63*'(0) Assumptions Inflows'!$L$13</f>
        <v>8000</v>
      </c>
      <c r="O63" s="239">
        <f>'(1) INPUT CFs (&lt;1wk) t0'!O63*'(0) Assumptions Inflows'!$L$13</f>
        <v>8000</v>
      </c>
      <c r="P63" s="239">
        <f>'(1) INPUT CFs (&lt;1wk) t0'!P63*'(0) Assumptions Inflows'!$L$13</f>
        <v>8000</v>
      </c>
      <c r="Q63" s="239">
        <f>'(1) INPUT CFs (&lt;1wk) t0'!Q63*'(0) Assumptions Inflows'!$L$13</f>
        <v>8000</v>
      </c>
      <c r="R63" s="239">
        <f>'(1) INPUT CFs (&lt;1wk) t0'!R63*'(0) Assumptions Inflows'!$L$13</f>
        <v>8000</v>
      </c>
      <c r="S63" s="239">
        <f>'(1) INPUT CFs (&lt;1wk) t0'!S63*'(0) Assumptions Inflows'!$L$13</f>
        <v>8000</v>
      </c>
      <c r="T63" s="239">
        <f>'(1) INPUT CFs (&lt;1wk) t0'!T63*'(0) Assumptions Inflows'!$L$13</f>
        <v>8000</v>
      </c>
      <c r="U63" s="239">
        <f>'(1) INPUT CFs (&lt;1wk) t0'!U63*'(0) Assumptions Inflows'!$L$13</f>
        <v>8000</v>
      </c>
      <c r="V63" s="239">
        <f>'(1) INPUT CFs (&lt;1wk) t0'!V63*'(0) Assumptions Inflows'!$L$13</f>
        <v>8000</v>
      </c>
      <c r="W63" s="239">
        <f>'(1) INPUT CFs (&lt;1wk) t0'!W63*'(0) Assumptions Inflows'!$L$13</f>
        <v>8000</v>
      </c>
      <c r="X63" s="239">
        <f>'(1) INPUT CFs (&lt;1wk) t0'!X63*'(0) Assumptions Inflows'!$L$13</f>
        <v>8000</v>
      </c>
      <c r="Y63" s="239">
        <f>'(1) INPUT CFs (&lt;1wk) t0'!Y63*'(0) Assumptions Inflows'!$L$13</f>
        <v>8000</v>
      </c>
      <c r="Z63" s="239">
        <f>'(1) INPUT CFs (&lt;1wk) t0'!Z63*'(0) Assumptions Inflows'!$L$13</f>
        <v>8000</v>
      </c>
      <c r="AA63" s="239">
        <f>'(1) INPUT CFs (&lt;1wk) t0'!AA63*'(0) Assumptions Inflows'!$L$13</f>
        <v>8000</v>
      </c>
      <c r="AB63" s="239">
        <f>'(1) INPUT CFs (&lt;1wk) t0'!AB63*'(0) Assumptions Inflows'!$L$13</f>
        <v>8000</v>
      </c>
      <c r="AC63" s="239">
        <f>'(1) INPUT CFs (&lt;1wk) t0'!AC63*'(0) Assumptions Inflows'!$L$13</f>
        <v>8000</v>
      </c>
      <c r="AD63" s="239">
        <f>'(1) INPUT CFs (&lt;1wk) t0'!AD63*'(0) Assumptions Inflows'!$L$13</f>
        <v>8000</v>
      </c>
      <c r="AE63" s="239">
        <f>'(1) INPUT CFs (&lt;1wk) t0'!AE63*'(0) Assumptions Inflows'!$L$13</f>
        <v>8000</v>
      </c>
      <c r="AF63" s="239">
        <f>'(1) INPUT CFs (&lt;1wk) t0'!AF63*'(0) Assumptions Inflows'!$L$13</f>
        <v>8000</v>
      </c>
      <c r="AG63" s="239">
        <f>'(1) INPUT CFs (&lt;1wk) t0'!AG63*'(0) Assumptions Inflows'!$L$13</f>
        <v>8000</v>
      </c>
      <c r="AH63" s="239">
        <f>'(1) INPUT CFs (&lt;1wk) t0'!AH63*'(0) Assumptions Inflows'!$L$13</f>
        <v>8000</v>
      </c>
      <c r="AI63" s="239">
        <f>'(1) INPUT CFs (&lt;1wk) t0'!AI63*'(0) Assumptions Inflows'!$L$13</f>
        <v>8000</v>
      </c>
      <c r="AJ63" s="239">
        <f>'(1) INPUT CFs (&lt;1wk) t0'!AJ63*'(0) Assumptions Inflows'!$L$13</f>
        <v>8000</v>
      </c>
      <c r="AK63" s="239">
        <f>'(1) INPUT CFs (&lt;1wk) t0'!AK63*'(0) Assumptions Inflows'!$L$13</f>
        <v>8000</v>
      </c>
      <c r="AL63" s="239">
        <f>'(1) INPUT CFs (&lt;1wk) t0'!AL63*'(0) Assumptions Inflows'!$L$13</f>
        <v>8000</v>
      </c>
      <c r="AM63" s="239">
        <f>'(1) INPUT CFs (&lt;1wk) t0'!AM63*'(0) Assumptions Inflows'!$L$13</f>
        <v>8000</v>
      </c>
      <c r="AN63" s="239">
        <f>'(1) INPUT CFs (&lt;1wk) t0'!AN63*'(0) Assumptions Inflows'!$L$13</f>
        <v>8000</v>
      </c>
      <c r="AO63" s="239">
        <f>'(1) INPUT CFs (&lt;1wk) t0'!AO63*'(0) Assumptions Inflows'!$L$13</f>
        <v>8000</v>
      </c>
      <c r="AP63" s="239">
        <f>'(1) INPUT CFs (&lt;1wk) t0'!AP63*'(0) Assumptions Inflows'!$L$13</f>
        <v>8000</v>
      </c>
      <c r="AQ63" s="239">
        <f>'(1) INPUT CFs (&lt;1wk) t0'!AQ63*'(0) Assumptions Inflows'!$L$13</f>
        <v>8000</v>
      </c>
      <c r="AR63" s="239">
        <f>'(1) INPUT CFs (&lt;1wk) t0'!AR63*'(0) Assumptions Inflows'!$L$13</f>
        <v>8000</v>
      </c>
      <c r="AS63" s="239">
        <f>'(1) INPUT CFs (&lt;1wk) t0'!AS63*'(0) Assumptions Inflows'!$L$13</f>
        <v>8000</v>
      </c>
      <c r="AT63" s="239">
        <f>'(1) INPUT CFs (&lt;1wk) t0'!AT63*'(0) Assumptions Inflows'!$L$13</f>
        <v>8000</v>
      </c>
      <c r="AU63" s="239">
        <f>'(1) INPUT CFs (&lt;1wk) t0'!AU63*'(0) Assumptions Inflows'!$L$13</f>
        <v>8000</v>
      </c>
      <c r="AV63" s="239">
        <f>'(1) INPUT CFs (&lt;1wk) t0'!AV63*'(0) Assumptions Inflows'!$L$13</f>
        <v>8000</v>
      </c>
      <c r="AW63" s="239">
        <f>'(1) INPUT CFs (&lt;1wk) t0'!AW63*'(0) Assumptions Inflows'!$L$13</f>
        <v>8000</v>
      </c>
      <c r="AX63" s="239">
        <f>'(1) INPUT CFs (&lt;1wk) t0'!AX63*'(0) Assumptions Inflows'!$L$13</f>
        <v>8000</v>
      </c>
      <c r="AY63" s="239">
        <f>'(1) INPUT CFs (&lt;1wk) t0'!AY63*'(0) Assumptions Inflows'!$L$13</f>
        <v>8000</v>
      </c>
      <c r="AZ63" s="239">
        <f>'(1) INPUT CFs (&lt;1wk) t0'!AZ63*'(0) Assumptions Inflows'!$L$13</f>
        <v>8000</v>
      </c>
      <c r="BA63" s="239">
        <f>'(1) INPUT CFs (&lt;1wk) t0'!BA63*'(0) Assumptions Inflows'!$L$13</f>
        <v>8000</v>
      </c>
      <c r="BB63" s="239">
        <f>'(1) INPUT CFs (&lt;1wk) t0'!BB63*'(0) Assumptions Inflows'!$L$13</f>
        <v>8000</v>
      </c>
      <c r="BC63" s="533">
        <f>'(1) INPUT CFs (&lt;1wk) t0'!BC63*'(0) Assumptions Inflows'!$L$13</f>
        <v>8000</v>
      </c>
    </row>
    <row r="64" spans="1:55" s="233" customFormat="1" ht="12" customHeight="1" x14ac:dyDescent="0.2">
      <c r="A64" s="71"/>
      <c r="B64" s="166" t="str">
        <f>'(0) Assumptions Inflows'!B14</f>
        <v>Liquid securities and bank loans</v>
      </c>
      <c r="C64" s="86"/>
      <c r="D64" s="237">
        <f t="shared" si="28"/>
        <v>3200000</v>
      </c>
      <c r="E64" s="71"/>
      <c r="F64" s="273">
        <f>SUM(F65:F68)</f>
        <v>64000</v>
      </c>
      <c r="G64" s="273">
        <f t="shared" ref="G64:BC64" si="31">SUM(G65:G68)</f>
        <v>64000</v>
      </c>
      <c r="H64" s="273">
        <f t="shared" si="31"/>
        <v>64000</v>
      </c>
      <c r="I64" s="273">
        <f t="shared" si="31"/>
        <v>64000</v>
      </c>
      <c r="J64" s="273">
        <f t="shared" si="31"/>
        <v>64000</v>
      </c>
      <c r="K64" s="273">
        <f t="shared" si="31"/>
        <v>64000</v>
      </c>
      <c r="L64" s="273">
        <f t="shared" si="31"/>
        <v>64000</v>
      </c>
      <c r="M64" s="273">
        <f t="shared" si="31"/>
        <v>64000</v>
      </c>
      <c r="N64" s="273">
        <f t="shared" si="31"/>
        <v>64000</v>
      </c>
      <c r="O64" s="273">
        <f t="shared" si="31"/>
        <v>64000</v>
      </c>
      <c r="P64" s="273">
        <f t="shared" si="31"/>
        <v>64000</v>
      </c>
      <c r="Q64" s="273">
        <f t="shared" si="31"/>
        <v>64000</v>
      </c>
      <c r="R64" s="273">
        <f t="shared" si="31"/>
        <v>64000</v>
      </c>
      <c r="S64" s="273">
        <f t="shared" si="31"/>
        <v>64000</v>
      </c>
      <c r="T64" s="273">
        <f t="shared" si="31"/>
        <v>64000</v>
      </c>
      <c r="U64" s="273">
        <f t="shared" si="31"/>
        <v>64000</v>
      </c>
      <c r="V64" s="273">
        <f t="shared" si="31"/>
        <v>64000</v>
      </c>
      <c r="W64" s="273">
        <f t="shared" si="31"/>
        <v>64000</v>
      </c>
      <c r="X64" s="273">
        <f t="shared" si="31"/>
        <v>64000</v>
      </c>
      <c r="Y64" s="273">
        <f t="shared" si="31"/>
        <v>64000</v>
      </c>
      <c r="Z64" s="273">
        <f t="shared" si="31"/>
        <v>64000</v>
      </c>
      <c r="AA64" s="273">
        <f t="shared" si="31"/>
        <v>64000</v>
      </c>
      <c r="AB64" s="273">
        <f t="shared" si="31"/>
        <v>64000</v>
      </c>
      <c r="AC64" s="273">
        <f t="shared" si="31"/>
        <v>64000</v>
      </c>
      <c r="AD64" s="273">
        <f t="shared" si="31"/>
        <v>64000</v>
      </c>
      <c r="AE64" s="273">
        <f t="shared" si="31"/>
        <v>64000</v>
      </c>
      <c r="AF64" s="273">
        <f t="shared" ref="AF64:BB64" si="32">SUM(AF65:AF68)</f>
        <v>64000</v>
      </c>
      <c r="AG64" s="273">
        <f t="shared" si="32"/>
        <v>64000</v>
      </c>
      <c r="AH64" s="273">
        <f t="shared" si="32"/>
        <v>64000</v>
      </c>
      <c r="AI64" s="273">
        <f t="shared" si="32"/>
        <v>64000</v>
      </c>
      <c r="AJ64" s="273">
        <f t="shared" si="32"/>
        <v>64000</v>
      </c>
      <c r="AK64" s="273">
        <f t="shared" si="32"/>
        <v>64000</v>
      </c>
      <c r="AL64" s="273">
        <f t="shared" si="32"/>
        <v>64000</v>
      </c>
      <c r="AM64" s="273">
        <f t="shared" si="32"/>
        <v>64000</v>
      </c>
      <c r="AN64" s="273">
        <f t="shared" si="32"/>
        <v>64000</v>
      </c>
      <c r="AO64" s="273">
        <f t="shared" si="32"/>
        <v>64000</v>
      </c>
      <c r="AP64" s="273">
        <f t="shared" si="32"/>
        <v>64000</v>
      </c>
      <c r="AQ64" s="273">
        <f t="shared" si="32"/>
        <v>64000</v>
      </c>
      <c r="AR64" s="273">
        <f t="shared" si="32"/>
        <v>64000</v>
      </c>
      <c r="AS64" s="273">
        <f t="shared" si="32"/>
        <v>64000</v>
      </c>
      <c r="AT64" s="273">
        <f t="shared" si="32"/>
        <v>64000</v>
      </c>
      <c r="AU64" s="273">
        <f t="shared" si="32"/>
        <v>64000</v>
      </c>
      <c r="AV64" s="273">
        <f t="shared" si="32"/>
        <v>64000</v>
      </c>
      <c r="AW64" s="273">
        <f t="shared" si="32"/>
        <v>64000</v>
      </c>
      <c r="AX64" s="273">
        <f t="shared" si="32"/>
        <v>64000</v>
      </c>
      <c r="AY64" s="273">
        <f t="shared" si="32"/>
        <v>64000</v>
      </c>
      <c r="AZ64" s="273">
        <f t="shared" si="32"/>
        <v>64000</v>
      </c>
      <c r="BA64" s="273">
        <f t="shared" si="32"/>
        <v>64000</v>
      </c>
      <c r="BB64" s="273">
        <f t="shared" si="32"/>
        <v>64000</v>
      </c>
      <c r="BC64" s="366">
        <f t="shared" si="31"/>
        <v>64000</v>
      </c>
    </row>
    <row r="65" spans="1:55" s="233" customFormat="1" ht="12" customHeight="1" x14ac:dyDescent="0.2">
      <c r="A65" s="71"/>
      <c r="B65" s="168" t="str">
        <f>'(0) Assumptions Inflows'!B15</f>
        <v>Securities and bank loans eligible for collateralized borrowing from relevant central banks</v>
      </c>
      <c r="C65" s="86"/>
      <c r="D65" s="237">
        <f t="shared" si="28"/>
        <v>800000</v>
      </c>
      <c r="E65" s="71"/>
      <c r="F65" s="239">
        <f>'(1) INPUT CFs (&lt;1wk) t0'!F73*'(0) Assumptions Inflows'!$L$15</f>
        <v>16000</v>
      </c>
      <c r="G65" s="239">
        <f>'(1) INPUT CFs (&lt;1wk) t0'!G73*'(0) Assumptions Inflows'!$L$15</f>
        <v>16000</v>
      </c>
      <c r="H65" s="239">
        <f>'(1) INPUT CFs (&lt;1wk) t0'!H73*'(0) Assumptions Inflows'!$L$15</f>
        <v>16000</v>
      </c>
      <c r="I65" s="239">
        <f>'(1) INPUT CFs (&lt;1wk) t0'!I73*'(0) Assumptions Inflows'!$L$15</f>
        <v>16000</v>
      </c>
      <c r="J65" s="239">
        <f>'(1) INPUT CFs (&lt;1wk) t0'!J73*'(0) Assumptions Inflows'!$L$15</f>
        <v>16000</v>
      </c>
      <c r="K65" s="239">
        <f>'(1) INPUT CFs (&lt;1wk) t0'!K73*'(0) Assumptions Inflows'!$L$15</f>
        <v>16000</v>
      </c>
      <c r="L65" s="239">
        <f>'(1) INPUT CFs (&lt;1wk) t0'!L73*'(0) Assumptions Inflows'!$L$15</f>
        <v>16000</v>
      </c>
      <c r="M65" s="239">
        <f>'(1) INPUT CFs (&lt;1wk) t0'!M73*'(0) Assumptions Inflows'!$L$15</f>
        <v>16000</v>
      </c>
      <c r="N65" s="239">
        <f>'(1) INPUT CFs (&lt;1wk) t0'!N73*'(0) Assumptions Inflows'!$L$15</f>
        <v>16000</v>
      </c>
      <c r="O65" s="239">
        <f>'(1) INPUT CFs (&lt;1wk) t0'!O73*'(0) Assumptions Inflows'!$L$15</f>
        <v>16000</v>
      </c>
      <c r="P65" s="239">
        <f>'(1) INPUT CFs (&lt;1wk) t0'!P73*'(0) Assumptions Inflows'!$L$15</f>
        <v>16000</v>
      </c>
      <c r="Q65" s="239">
        <f>'(1) INPUT CFs (&lt;1wk) t0'!Q73*'(0) Assumptions Inflows'!$L$15</f>
        <v>16000</v>
      </c>
      <c r="R65" s="239">
        <f>'(1) INPUT CFs (&lt;1wk) t0'!R73*'(0) Assumptions Inflows'!$L$15</f>
        <v>16000</v>
      </c>
      <c r="S65" s="239">
        <f>'(1) INPUT CFs (&lt;1wk) t0'!S73*'(0) Assumptions Inflows'!$L$15</f>
        <v>16000</v>
      </c>
      <c r="T65" s="239">
        <f>'(1) INPUT CFs (&lt;1wk) t0'!T73*'(0) Assumptions Inflows'!$L$15</f>
        <v>16000</v>
      </c>
      <c r="U65" s="239">
        <f>'(1) INPUT CFs (&lt;1wk) t0'!U73*'(0) Assumptions Inflows'!$L$15</f>
        <v>16000</v>
      </c>
      <c r="V65" s="239">
        <f>'(1) INPUT CFs (&lt;1wk) t0'!V73*'(0) Assumptions Inflows'!$L$15</f>
        <v>16000</v>
      </c>
      <c r="W65" s="239">
        <f>'(1) INPUT CFs (&lt;1wk) t0'!W73*'(0) Assumptions Inflows'!$L$15</f>
        <v>16000</v>
      </c>
      <c r="X65" s="239">
        <f>'(1) INPUT CFs (&lt;1wk) t0'!X73*'(0) Assumptions Inflows'!$L$15</f>
        <v>16000</v>
      </c>
      <c r="Y65" s="239">
        <f>'(1) INPUT CFs (&lt;1wk) t0'!Y73*'(0) Assumptions Inflows'!$L$15</f>
        <v>16000</v>
      </c>
      <c r="Z65" s="239">
        <f>'(1) INPUT CFs (&lt;1wk) t0'!Z73*'(0) Assumptions Inflows'!$L$15</f>
        <v>16000</v>
      </c>
      <c r="AA65" s="239">
        <f>'(1) INPUT CFs (&lt;1wk) t0'!AA73*'(0) Assumptions Inflows'!$L$15</f>
        <v>16000</v>
      </c>
      <c r="AB65" s="239">
        <f>'(1) INPUT CFs (&lt;1wk) t0'!AB73*'(0) Assumptions Inflows'!$L$15</f>
        <v>16000</v>
      </c>
      <c r="AC65" s="239">
        <f>'(1) INPUT CFs (&lt;1wk) t0'!AC73*'(0) Assumptions Inflows'!$L$15</f>
        <v>16000</v>
      </c>
      <c r="AD65" s="239">
        <f>'(1) INPUT CFs (&lt;1wk) t0'!AD73*'(0) Assumptions Inflows'!$L$15</f>
        <v>16000</v>
      </c>
      <c r="AE65" s="239">
        <f>'(1) INPUT CFs (&lt;1wk) t0'!AE73*'(0) Assumptions Inflows'!$L$15</f>
        <v>16000</v>
      </c>
      <c r="AF65" s="239">
        <f>'(1) INPUT CFs (&lt;1wk) t0'!AF73*'(0) Assumptions Inflows'!$L$15</f>
        <v>16000</v>
      </c>
      <c r="AG65" s="239">
        <f>'(1) INPUT CFs (&lt;1wk) t0'!AG73*'(0) Assumptions Inflows'!$L$15</f>
        <v>16000</v>
      </c>
      <c r="AH65" s="239">
        <f>'(1) INPUT CFs (&lt;1wk) t0'!AH73*'(0) Assumptions Inflows'!$L$15</f>
        <v>16000</v>
      </c>
      <c r="AI65" s="239">
        <f>'(1) INPUT CFs (&lt;1wk) t0'!AI73*'(0) Assumptions Inflows'!$L$15</f>
        <v>16000</v>
      </c>
      <c r="AJ65" s="239">
        <f>'(1) INPUT CFs (&lt;1wk) t0'!AJ73*'(0) Assumptions Inflows'!$L$15</f>
        <v>16000</v>
      </c>
      <c r="AK65" s="239">
        <f>'(1) INPUT CFs (&lt;1wk) t0'!AK73*'(0) Assumptions Inflows'!$L$15</f>
        <v>16000</v>
      </c>
      <c r="AL65" s="239">
        <f>'(1) INPUT CFs (&lt;1wk) t0'!AL73*'(0) Assumptions Inflows'!$L$15</f>
        <v>16000</v>
      </c>
      <c r="AM65" s="239">
        <f>'(1) INPUT CFs (&lt;1wk) t0'!AM73*'(0) Assumptions Inflows'!$L$15</f>
        <v>16000</v>
      </c>
      <c r="AN65" s="239">
        <f>'(1) INPUT CFs (&lt;1wk) t0'!AN73*'(0) Assumptions Inflows'!$L$15</f>
        <v>16000</v>
      </c>
      <c r="AO65" s="239">
        <f>'(1) INPUT CFs (&lt;1wk) t0'!AO73*'(0) Assumptions Inflows'!$L$15</f>
        <v>16000</v>
      </c>
      <c r="AP65" s="239">
        <f>'(1) INPUT CFs (&lt;1wk) t0'!AP73*'(0) Assumptions Inflows'!$L$15</f>
        <v>16000</v>
      </c>
      <c r="AQ65" s="239">
        <f>'(1) INPUT CFs (&lt;1wk) t0'!AQ73*'(0) Assumptions Inflows'!$L$15</f>
        <v>16000</v>
      </c>
      <c r="AR65" s="239">
        <f>'(1) INPUT CFs (&lt;1wk) t0'!AR73*'(0) Assumptions Inflows'!$L$15</f>
        <v>16000</v>
      </c>
      <c r="AS65" s="239">
        <f>'(1) INPUT CFs (&lt;1wk) t0'!AS73*'(0) Assumptions Inflows'!$L$15</f>
        <v>16000</v>
      </c>
      <c r="AT65" s="239">
        <f>'(1) INPUT CFs (&lt;1wk) t0'!AT73*'(0) Assumptions Inflows'!$L$15</f>
        <v>16000</v>
      </c>
      <c r="AU65" s="239">
        <f>'(1) INPUT CFs (&lt;1wk) t0'!AU73*'(0) Assumptions Inflows'!$L$15</f>
        <v>16000</v>
      </c>
      <c r="AV65" s="239">
        <f>'(1) INPUT CFs (&lt;1wk) t0'!AV73*'(0) Assumptions Inflows'!$L$15</f>
        <v>16000</v>
      </c>
      <c r="AW65" s="239">
        <f>'(1) INPUT CFs (&lt;1wk) t0'!AW73*'(0) Assumptions Inflows'!$L$15</f>
        <v>16000</v>
      </c>
      <c r="AX65" s="239">
        <f>'(1) INPUT CFs (&lt;1wk) t0'!AX73*'(0) Assumptions Inflows'!$L$15</f>
        <v>16000</v>
      </c>
      <c r="AY65" s="239">
        <f>'(1) INPUT CFs (&lt;1wk) t0'!AY73*'(0) Assumptions Inflows'!$L$15</f>
        <v>16000</v>
      </c>
      <c r="AZ65" s="239">
        <f>'(1) INPUT CFs (&lt;1wk) t0'!AZ73*'(0) Assumptions Inflows'!$L$15</f>
        <v>16000</v>
      </c>
      <c r="BA65" s="239">
        <f>'(1) INPUT CFs (&lt;1wk) t0'!BA73*'(0) Assumptions Inflows'!$L$15</f>
        <v>16000</v>
      </c>
      <c r="BB65" s="239">
        <f>'(1) INPUT CFs (&lt;1wk) t0'!BB73*'(0) Assumptions Inflows'!$L$15</f>
        <v>16000</v>
      </c>
      <c r="BC65" s="533">
        <f>'(1) INPUT CFs (&lt;1wk) t0'!BC73*'(0) Assumptions Inflows'!$L$15</f>
        <v>16000</v>
      </c>
    </row>
    <row r="66" spans="1:55" s="233" customFormat="1" ht="12" customHeight="1" x14ac:dyDescent="0.2">
      <c r="A66" s="71"/>
      <c r="B66" s="168" t="str">
        <f>'(0) Assumptions Inflows'!B16</f>
        <v>Securities and loans that can be mobilized for secured funding (e.g., repo)</v>
      </c>
      <c r="C66" s="86"/>
      <c r="D66" s="237">
        <f t="shared" si="28"/>
        <v>800000</v>
      </c>
      <c r="E66" s="71"/>
      <c r="F66" s="239">
        <f>'(1) INPUT CFs (&lt;1wk) t0'!F74*'(0) Assumptions Inflows'!$L$16</f>
        <v>16000</v>
      </c>
      <c r="G66" s="239">
        <f>'(1) INPUT CFs (&lt;1wk) t0'!G74*'(0) Assumptions Inflows'!$L$16</f>
        <v>16000</v>
      </c>
      <c r="H66" s="239">
        <f>'(1) INPUT CFs (&lt;1wk) t0'!H74*'(0) Assumptions Inflows'!$L$16</f>
        <v>16000</v>
      </c>
      <c r="I66" s="239">
        <f>'(1) INPUT CFs (&lt;1wk) t0'!I74*'(0) Assumptions Inflows'!$L$16</f>
        <v>16000</v>
      </c>
      <c r="J66" s="239">
        <f>'(1) INPUT CFs (&lt;1wk) t0'!J74*'(0) Assumptions Inflows'!$L$16</f>
        <v>16000</v>
      </c>
      <c r="K66" s="239">
        <f>'(1) INPUT CFs (&lt;1wk) t0'!K74*'(0) Assumptions Inflows'!$L$16</f>
        <v>16000</v>
      </c>
      <c r="L66" s="239">
        <f>'(1) INPUT CFs (&lt;1wk) t0'!L74*'(0) Assumptions Inflows'!$L$16</f>
        <v>16000</v>
      </c>
      <c r="M66" s="239">
        <f>'(1) INPUT CFs (&lt;1wk) t0'!M74*'(0) Assumptions Inflows'!$L$16</f>
        <v>16000</v>
      </c>
      <c r="N66" s="239">
        <f>'(1) INPUT CFs (&lt;1wk) t0'!N74*'(0) Assumptions Inflows'!$L$16</f>
        <v>16000</v>
      </c>
      <c r="O66" s="239">
        <f>'(1) INPUT CFs (&lt;1wk) t0'!O74*'(0) Assumptions Inflows'!$L$16</f>
        <v>16000</v>
      </c>
      <c r="P66" s="239">
        <f>'(1) INPUT CFs (&lt;1wk) t0'!P74*'(0) Assumptions Inflows'!$L$16</f>
        <v>16000</v>
      </c>
      <c r="Q66" s="239">
        <f>'(1) INPUT CFs (&lt;1wk) t0'!Q74*'(0) Assumptions Inflows'!$L$16</f>
        <v>16000</v>
      </c>
      <c r="R66" s="239">
        <f>'(1) INPUT CFs (&lt;1wk) t0'!R74*'(0) Assumptions Inflows'!$L$16</f>
        <v>16000</v>
      </c>
      <c r="S66" s="239">
        <f>'(1) INPUT CFs (&lt;1wk) t0'!S74*'(0) Assumptions Inflows'!$L$16</f>
        <v>16000</v>
      </c>
      <c r="T66" s="239">
        <f>'(1) INPUT CFs (&lt;1wk) t0'!T74*'(0) Assumptions Inflows'!$L$16</f>
        <v>16000</v>
      </c>
      <c r="U66" s="239">
        <f>'(1) INPUT CFs (&lt;1wk) t0'!U74*'(0) Assumptions Inflows'!$L$16</f>
        <v>16000</v>
      </c>
      <c r="V66" s="239">
        <f>'(1) INPUT CFs (&lt;1wk) t0'!V74*'(0) Assumptions Inflows'!$L$16</f>
        <v>16000</v>
      </c>
      <c r="W66" s="239">
        <f>'(1) INPUT CFs (&lt;1wk) t0'!W74*'(0) Assumptions Inflows'!$L$16</f>
        <v>16000</v>
      </c>
      <c r="X66" s="239">
        <f>'(1) INPUT CFs (&lt;1wk) t0'!X74*'(0) Assumptions Inflows'!$L$16</f>
        <v>16000</v>
      </c>
      <c r="Y66" s="239">
        <f>'(1) INPUT CFs (&lt;1wk) t0'!Y74*'(0) Assumptions Inflows'!$L$16</f>
        <v>16000</v>
      </c>
      <c r="Z66" s="239">
        <f>'(1) INPUT CFs (&lt;1wk) t0'!Z74*'(0) Assumptions Inflows'!$L$16</f>
        <v>16000</v>
      </c>
      <c r="AA66" s="239">
        <f>'(1) INPUT CFs (&lt;1wk) t0'!AA74*'(0) Assumptions Inflows'!$L$16</f>
        <v>16000</v>
      </c>
      <c r="AB66" s="239">
        <f>'(1) INPUT CFs (&lt;1wk) t0'!AB74*'(0) Assumptions Inflows'!$L$16</f>
        <v>16000</v>
      </c>
      <c r="AC66" s="239">
        <f>'(1) INPUT CFs (&lt;1wk) t0'!AC74*'(0) Assumptions Inflows'!$L$16</f>
        <v>16000</v>
      </c>
      <c r="AD66" s="239">
        <f>'(1) INPUT CFs (&lt;1wk) t0'!AD74*'(0) Assumptions Inflows'!$L$16</f>
        <v>16000</v>
      </c>
      <c r="AE66" s="239">
        <f>'(1) INPUT CFs (&lt;1wk) t0'!AE74*'(0) Assumptions Inflows'!$L$16</f>
        <v>16000</v>
      </c>
      <c r="AF66" s="239">
        <f>'(1) INPUT CFs (&lt;1wk) t0'!AF74*'(0) Assumptions Inflows'!$L$16</f>
        <v>16000</v>
      </c>
      <c r="AG66" s="239">
        <f>'(1) INPUT CFs (&lt;1wk) t0'!AG74*'(0) Assumptions Inflows'!$L$16</f>
        <v>16000</v>
      </c>
      <c r="AH66" s="239">
        <f>'(1) INPUT CFs (&lt;1wk) t0'!AH74*'(0) Assumptions Inflows'!$L$16</f>
        <v>16000</v>
      </c>
      <c r="AI66" s="239">
        <f>'(1) INPUT CFs (&lt;1wk) t0'!AI74*'(0) Assumptions Inflows'!$L$16</f>
        <v>16000</v>
      </c>
      <c r="AJ66" s="239">
        <f>'(1) INPUT CFs (&lt;1wk) t0'!AJ74*'(0) Assumptions Inflows'!$L$16</f>
        <v>16000</v>
      </c>
      <c r="AK66" s="239">
        <f>'(1) INPUT CFs (&lt;1wk) t0'!AK74*'(0) Assumptions Inflows'!$L$16</f>
        <v>16000</v>
      </c>
      <c r="AL66" s="239">
        <f>'(1) INPUT CFs (&lt;1wk) t0'!AL74*'(0) Assumptions Inflows'!$L$16</f>
        <v>16000</v>
      </c>
      <c r="AM66" s="239">
        <f>'(1) INPUT CFs (&lt;1wk) t0'!AM74*'(0) Assumptions Inflows'!$L$16</f>
        <v>16000</v>
      </c>
      <c r="AN66" s="239">
        <f>'(1) INPUT CFs (&lt;1wk) t0'!AN74*'(0) Assumptions Inflows'!$L$16</f>
        <v>16000</v>
      </c>
      <c r="AO66" s="239">
        <f>'(1) INPUT CFs (&lt;1wk) t0'!AO74*'(0) Assumptions Inflows'!$L$16</f>
        <v>16000</v>
      </c>
      <c r="AP66" s="239">
        <f>'(1) INPUT CFs (&lt;1wk) t0'!AP74*'(0) Assumptions Inflows'!$L$16</f>
        <v>16000</v>
      </c>
      <c r="AQ66" s="239">
        <f>'(1) INPUT CFs (&lt;1wk) t0'!AQ74*'(0) Assumptions Inflows'!$L$16</f>
        <v>16000</v>
      </c>
      <c r="AR66" s="239">
        <f>'(1) INPUT CFs (&lt;1wk) t0'!AR74*'(0) Assumptions Inflows'!$L$16</f>
        <v>16000</v>
      </c>
      <c r="AS66" s="239">
        <f>'(1) INPUT CFs (&lt;1wk) t0'!AS74*'(0) Assumptions Inflows'!$L$16</f>
        <v>16000</v>
      </c>
      <c r="AT66" s="239">
        <f>'(1) INPUT CFs (&lt;1wk) t0'!AT74*'(0) Assumptions Inflows'!$L$16</f>
        <v>16000</v>
      </c>
      <c r="AU66" s="239">
        <f>'(1) INPUT CFs (&lt;1wk) t0'!AU74*'(0) Assumptions Inflows'!$L$16</f>
        <v>16000</v>
      </c>
      <c r="AV66" s="239">
        <f>'(1) INPUT CFs (&lt;1wk) t0'!AV74*'(0) Assumptions Inflows'!$L$16</f>
        <v>16000</v>
      </c>
      <c r="AW66" s="239">
        <f>'(1) INPUT CFs (&lt;1wk) t0'!AW74*'(0) Assumptions Inflows'!$L$16</f>
        <v>16000</v>
      </c>
      <c r="AX66" s="239">
        <f>'(1) INPUT CFs (&lt;1wk) t0'!AX74*'(0) Assumptions Inflows'!$L$16</f>
        <v>16000</v>
      </c>
      <c r="AY66" s="239">
        <f>'(1) INPUT CFs (&lt;1wk) t0'!AY74*'(0) Assumptions Inflows'!$L$16</f>
        <v>16000</v>
      </c>
      <c r="AZ66" s="239">
        <f>'(1) INPUT CFs (&lt;1wk) t0'!AZ74*'(0) Assumptions Inflows'!$L$16</f>
        <v>16000</v>
      </c>
      <c r="BA66" s="239">
        <f>'(1) INPUT CFs (&lt;1wk) t0'!BA74*'(0) Assumptions Inflows'!$L$16</f>
        <v>16000</v>
      </c>
      <c r="BB66" s="239">
        <f>'(1) INPUT CFs (&lt;1wk) t0'!BB74*'(0) Assumptions Inflows'!$L$16</f>
        <v>16000</v>
      </c>
      <c r="BC66" s="533">
        <f>'(1) INPUT CFs (&lt;1wk) t0'!BC74*'(0) Assumptions Inflows'!$L$16</f>
        <v>16000</v>
      </c>
    </row>
    <row r="67" spans="1:55" s="233" customFormat="1" ht="12" customHeight="1" x14ac:dyDescent="0.2">
      <c r="A67" s="71"/>
      <c r="B67" s="167" t="str">
        <f>'(0) Assumptions Inflows'!B17</f>
        <v>Marketable securities</v>
      </c>
      <c r="C67" s="86"/>
      <c r="D67" s="237">
        <f t="shared" si="28"/>
        <v>800000</v>
      </c>
      <c r="E67" s="71"/>
      <c r="F67" s="239">
        <f>'(1) INPUT CFs (&lt;1wk) t0'!F75*'(0) Assumptions Inflows'!$L$17</f>
        <v>16000</v>
      </c>
      <c r="G67" s="239">
        <f>'(1) INPUT CFs (&lt;1wk) t0'!G75*'(0) Assumptions Inflows'!$L$17</f>
        <v>16000</v>
      </c>
      <c r="H67" s="239">
        <f>'(1) INPUT CFs (&lt;1wk) t0'!H75*'(0) Assumptions Inflows'!$L$17</f>
        <v>16000</v>
      </c>
      <c r="I67" s="239">
        <f>'(1) INPUT CFs (&lt;1wk) t0'!I75*'(0) Assumptions Inflows'!$L$17</f>
        <v>16000</v>
      </c>
      <c r="J67" s="239">
        <f>'(1) INPUT CFs (&lt;1wk) t0'!J75*'(0) Assumptions Inflows'!$L$17</f>
        <v>16000</v>
      </c>
      <c r="K67" s="239">
        <f>'(1) INPUT CFs (&lt;1wk) t0'!K75*'(0) Assumptions Inflows'!$L$17</f>
        <v>16000</v>
      </c>
      <c r="L67" s="239">
        <f>'(1) INPUT CFs (&lt;1wk) t0'!L75*'(0) Assumptions Inflows'!$L$17</f>
        <v>16000</v>
      </c>
      <c r="M67" s="239">
        <f>'(1) INPUT CFs (&lt;1wk) t0'!M75*'(0) Assumptions Inflows'!$L$17</f>
        <v>16000</v>
      </c>
      <c r="N67" s="239">
        <f>'(1) INPUT CFs (&lt;1wk) t0'!N75*'(0) Assumptions Inflows'!$L$17</f>
        <v>16000</v>
      </c>
      <c r="O67" s="239">
        <f>'(1) INPUT CFs (&lt;1wk) t0'!O75*'(0) Assumptions Inflows'!$L$17</f>
        <v>16000</v>
      </c>
      <c r="P67" s="239">
        <f>'(1) INPUT CFs (&lt;1wk) t0'!P75*'(0) Assumptions Inflows'!$L$17</f>
        <v>16000</v>
      </c>
      <c r="Q67" s="239">
        <f>'(1) INPUT CFs (&lt;1wk) t0'!Q75*'(0) Assumptions Inflows'!$L$17</f>
        <v>16000</v>
      </c>
      <c r="R67" s="239">
        <f>'(1) INPUT CFs (&lt;1wk) t0'!R75*'(0) Assumptions Inflows'!$L$17</f>
        <v>16000</v>
      </c>
      <c r="S67" s="239">
        <f>'(1) INPUT CFs (&lt;1wk) t0'!S75*'(0) Assumptions Inflows'!$L$17</f>
        <v>16000</v>
      </c>
      <c r="T67" s="239">
        <f>'(1) INPUT CFs (&lt;1wk) t0'!T75*'(0) Assumptions Inflows'!$L$17</f>
        <v>16000</v>
      </c>
      <c r="U67" s="239">
        <f>'(1) INPUT CFs (&lt;1wk) t0'!U75*'(0) Assumptions Inflows'!$L$17</f>
        <v>16000</v>
      </c>
      <c r="V67" s="239">
        <f>'(1) INPUT CFs (&lt;1wk) t0'!V75*'(0) Assumptions Inflows'!$L$17</f>
        <v>16000</v>
      </c>
      <c r="W67" s="239">
        <f>'(1) INPUT CFs (&lt;1wk) t0'!W75*'(0) Assumptions Inflows'!$L$17</f>
        <v>16000</v>
      </c>
      <c r="X67" s="239">
        <f>'(1) INPUT CFs (&lt;1wk) t0'!X75*'(0) Assumptions Inflows'!$L$17</f>
        <v>16000</v>
      </c>
      <c r="Y67" s="239">
        <f>'(1) INPUT CFs (&lt;1wk) t0'!Y75*'(0) Assumptions Inflows'!$L$17</f>
        <v>16000</v>
      </c>
      <c r="Z67" s="239">
        <f>'(1) INPUT CFs (&lt;1wk) t0'!Z75*'(0) Assumptions Inflows'!$L$17</f>
        <v>16000</v>
      </c>
      <c r="AA67" s="239">
        <f>'(1) INPUT CFs (&lt;1wk) t0'!AA75*'(0) Assumptions Inflows'!$L$17</f>
        <v>16000</v>
      </c>
      <c r="AB67" s="239">
        <f>'(1) INPUT CFs (&lt;1wk) t0'!AB75*'(0) Assumptions Inflows'!$L$17</f>
        <v>16000</v>
      </c>
      <c r="AC67" s="239">
        <f>'(1) INPUT CFs (&lt;1wk) t0'!AC75*'(0) Assumptions Inflows'!$L$17</f>
        <v>16000</v>
      </c>
      <c r="AD67" s="239">
        <f>'(1) INPUT CFs (&lt;1wk) t0'!AD75*'(0) Assumptions Inflows'!$L$17</f>
        <v>16000</v>
      </c>
      <c r="AE67" s="239">
        <f>'(1) INPUT CFs (&lt;1wk) t0'!AE75*'(0) Assumptions Inflows'!$L$17</f>
        <v>16000</v>
      </c>
      <c r="AF67" s="239">
        <f>'(1) INPUT CFs (&lt;1wk) t0'!AF75*'(0) Assumptions Inflows'!$L$17</f>
        <v>16000</v>
      </c>
      <c r="AG67" s="239">
        <f>'(1) INPUT CFs (&lt;1wk) t0'!AG75*'(0) Assumptions Inflows'!$L$17</f>
        <v>16000</v>
      </c>
      <c r="AH67" s="239">
        <f>'(1) INPUT CFs (&lt;1wk) t0'!AH75*'(0) Assumptions Inflows'!$L$17</f>
        <v>16000</v>
      </c>
      <c r="AI67" s="239">
        <f>'(1) INPUT CFs (&lt;1wk) t0'!AI75*'(0) Assumptions Inflows'!$L$17</f>
        <v>16000</v>
      </c>
      <c r="AJ67" s="239">
        <f>'(1) INPUT CFs (&lt;1wk) t0'!AJ75*'(0) Assumptions Inflows'!$L$17</f>
        <v>16000</v>
      </c>
      <c r="AK67" s="239">
        <f>'(1) INPUT CFs (&lt;1wk) t0'!AK75*'(0) Assumptions Inflows'!$L$17</f>
        <v>16000</v>
      </c>
      <c r="AL67" s="239">
        <f>'(1) INPUT CFs (&lt;1wk) t0'!AL75*'(0) Assumptions Inflows'!$L$17</f>
        <v>16000</v>
      </c>
      <c r="AM67" s="239">
        <f>'(1) INPUT CFs (&lt;1wk) t0'!AM75*'(0) Assumptions Inflows'!$L$17</f>
        <v>16000</v>
      </c>
      <c r="AN67" s="239">
        <f>'(1) INPUT CFs (&lt;1wk) t0'!AN75*'(0) Assumptions Inflows'!$L$17</f>
        <v>16000</v>
      </c>
      <c r="AO67" s="239">
        <f>'(1) INPUT CFs (&lt;1wk) t0'!AO75*'(0) Assumptions Inflows'!$L$17</f>
        <v>16000</v>
      </c>
      <c r="AP67" s="239">
        <f>'(1) INPUT CFs (&lt;1wk) t0'!AP75*'(0) Assumptions Inflows'!$L$17</f>
        <v>16000</v>
      </c>
      <c r="AQ67" s="239">
        <f>'(1) INPUT CFs (&lt;1wk) t0'!AQ75*'(0) Assumptions Inflows'!$L$17</f>
        <v>16000</v>
      </c>
      <c r="AR67" s="239">
        <f>'(1) INPUT CFs (&lt;1wk) t0'!AR75*'(0) Assumptions Inflows'!$L$17</f>
        <v>16000</v>
      </c>
      <c r="AS67" s="239">
        <f>'(1) INPUT CFs (&lt;1wk) t0'!AS75*'(0) Assumptions Inflows'!$L$17</f>
        <v>16000</v>
      </c>
      <c r="AT67" s="239">
        <f>'(1) INPUT CFs (&lt;1wk) t0'!AT75*'(0) Assumptions Inflows'!$L$17</f>
        <v>16000</v>
      </c>
      <c r="AU67" s="239">
        <f>'(1) INPUT CFs (&lt;1wk) t0'!AU75*'(0) Assumptions Inflows'!$L$17</f>
        <v>16000</v>
      </c>
      <c r="AV67" s="239">
        <f>'(1) INPUT CFs (&lt;1wk) t0'!AV75*'(0) Assumptions Inflows'!$L$17</f>
        <v>16000</v>
      </c>
      <c r="AW67" s="239">
        <f>'(1) INPUT CFs (&lt;1wk) t0'!AW75*'(0) Assumptions Inflows'!$L$17</f>
        <v>16000</v>
      </c>
      <c r="AX67" s="239">
        <f>'(1) INPUT CFs (&lt;1wk) t0'!AX75*'(0) Assumptions Inflows'!$L$17</f>
        <v>16000</v>
      </c>
      <c r="AY67" s="239">
        <f>'(1) INPUT CFs (&lt;1wk) t0'!AY75*'(0) Assumptions Inflows'!$L$17</f>
        <v>16000</v>
      </c>
      <c r="AZ67" s="239">
        <f>'(1) INPUT CFs (&lt;1wk) t0'!AZ75*'(0) Assumptions Inflows'!$L$17</f>
        <v>16000</v>
      </c>
      <c r="BA67" s="239">
        <f>'(1) INPUT CFs (&lt;1wk) t0'!BA75*'(0) Assumptions Inflows'!$L$17</f>
        <v>16000</v>
      </c>
      <c r="BB67" s="239">
        <f>'(1) INPUT CFs (&lt;1wk) t0'!BB75*'(0) Assumptions Inflows'!$L$17</f>
        <v>16000</v>
      </c>
      <c r="BC67" s="533">
        <f>'(1) INPUT CFs (&lt;1wk) t0'!BC75*'(0) Assumptions Inflows'!$L$17</f>
        <v>16000</v>
      </c>
    </row>
    <row r="68" spans="1:55" s="233" customFormat="1" ht="12" customHeight="1" x14ac:dyDescent="0.2">
      <c r="A68" s="71"/>
      <c r="B68" s="167" t="str">
        <f>'(0) Assumptions Inflows'!B18</f>
        <v>Potentially re-usable securities received as collateral</v>
      </c>
      <c r="C68" s="86"/>
      <c r="D68" s="237">
        <f t="shared" si="28"/>
        <v>800000</v>
      </c>
      <c r="E68" s="71"/>
      <c r="F68" s="239">
        <f>'(1) INPUT CFs (&lt;1wk) t0'!F76*'(0) Assumptions Inflows'!$L$18</f>
        <v>16000</v>
      </c>
      <c r="G68" s="239">
        <f>'(1) INPUT CFs (&lt;1wk) t0'!G76*'(0) Assumptions Inflows'!$L$18</f>
        <v>16000</v>
      </c>
      <c r="H68" s="239">
        <f>'(1) INPUT CFs (&lt;1wk) t0'!H76*'(0) Assumptions Inflows'!$L$18</f>
        <v>16000</v>
      </c>
      <c r="I68" s="239">
        <f>'(1) INPUT CFs (&lt;1wk) t0'!I76*'(0) Assumptions Inflows'!$L$18</f>
        <v>16000</v>
      </c>
      <c r="J68" s="239">
        <f>'(1) INPUT CFs (&lt;1wk) t0'!J76*'(0) Assumptions Inflows'!$L$18</f>
        <v>16000</v>
      </c>
      <c r="K68" s="239">
        <f>'(1) INPUT CFs (&lt;1wk) t0'!K76*'(0) Assumptions Inflows'!$L$18</f>
        <v>16000</v>
      </c>
      <c r="L68" s="239">
        <f>'(1) INPUT CFs (&lt;1wk) t0'!L76*'(0) Assumptions Inflows'!$L$18</f>
        <v>16000</v>
      </c>
      <c r="M68" s="239">
        <f>'(1) INPUT CFs (&lt;1wk) t0'!M76*'(0) Assumptions Inflows'!$L$18</f>
        <v>16000</v>
      </c>
      <c r="N68" s="239">
        <f>'(1) INPUT CFs (&lt;1wk) t0'!N76*'(0) Assumptions Inflows'!$L$18</f>
        <v>16000</v>
      </c>
      <c r="O68" s="239">
        <f>'(1) INPUT CFs (&lt;1wk) t0'!O76*'(0) Assumptions Inflows'!$L$18</f>
        <v>16000</v>
      </c>
      <c r="P68" s="239">
        <f>'(1) INPUT CFs (&lt;1wk) t0'!P76*'(0) Assumptions Inflows'!$L$18</f>
        <v>16000</v>
      </c>
      <c r="Q68" s="239">
        <f>'(1) INPUT CFs (&lt;1wk) t0'!Q76*'(0) Assumptions Inflows'!$L$18</f>
        <v>16000</v>
      </c>
      <c r="R68" s="239">
        <f>'(1) INPUT CFs (&lt;1wk) t0'!R76*'(0) Assumptions Inflows'!$L$18</f>
        <v>16000</v>
      </c>
      <c r="S68" s="239">
        <f>'(1) INPUT CFs (&lt;1wk) t0'!S76*'(0) Assumptions Inflows'!$L$18</f>
        <v>16000</v>
      </c>
      <c r="T68" s="239">
        <f>'(1) INPUT CFs (&lt;1wk) t0'!T76*'(0) Assumptions Inflows'!$L$18</f>
        <v>16000</v>
      </c>
      <c r="U68" s="239">
        <f>'(1) INPUT CFs (&lt;1wk) t0'!U76*'(0) Assumptions Inflows'!$L$18</f>
        <v>16000</v>
      </c>
      <c r="V68" s="239">
        <f>'(1) INPUT CFs (&lt;1wk) t0'!V76*'(0) Assumptions Inflows'!$L$18</f>
        <v>16000</v>
      </c>
      <c r="W68" s="239">
        <f>'(1) INPUT CFs (&lt;1wk) t0'!W76*'(0) Assumptions Inflows'!$L$18</f>
        <v>16000</v>
      </c>
      <c r="X68" s="239">
        <f>'(1) INPUT CFs (&lt;1wk) t0'!X76*'(0) Assumptions Inflows'!$L$18</f>
        <v>16000</v>
      </c>
      <c r="Y68" s="239">
        <f>'(1) INPUT CFs (&lt;1wk) t0'!Y76*'(0) Assumptions Inflows'!$L$18</f>
        <v>16000</v>
      </c>
      <c r="Z68" s="239">
        <f>'(1) INPUT CFs (&lt;1wk) t0'!Z76*'(0) Assumptions Inflows'!$L$18</f>
        <v>16000</v>
      </c>
      <c r="AA68" s="239">
        <f>'(1) INPUT CFs (&lt;1wk) t0'!AA76*'(0) Assumptions Inflows'!$L$18</f>
        <v>16000</v>
      </c>
      <c r="AB68" s="239">
        <f>'(1) INPUT CFs (&lt;1wk) t0'!AB76*'(0) Assumptions Inflows'!$L$18</f>
        <v>16000</v>
      </c>
      <c r="AC68" s="239">
        <f>'(1) INPUT CFs (&lt;1wk) t0'!AC76*'(0) Assumptions Inflows'!$L$18</f>
        <v>16000</v>
      </c>
      <c r="AD68" s="239">
        <f>'(1) INPUT CFs (&lt;1wk) t0'!AD76*'(0) Assumptions Inflows'!$L$18</f>
        <v>16000</v>
      </c>
      <c r="AE68" s="239">
        <f>'(1) INPUT CFs (&lt;1wk) t0'!AE76*'(0) Assumptions Inflows'!$L$18</f>
        <v>16000</v>
      </c>
      <c r="AF68" s="239">
        <f>'(1) INPUT CFs (&lt;1wk) t0'!AF76*'(0) Assumptions Inflows'!$L$18</f>
        <v>16000</v>
      </c>
      <c r="AG68" s="239">
        <f>'(1) INPUT CFs (&lt;1wk) t0'!AG76*'(0) Assumptions Inflows'!$L$18</f>
        <v>16000</v>
      </c>
      <c r="AH68" s="239">
        <f>'(1) INPUT CFs (&lt;1wk) t0'!AH76*'(0) Assumptions Inflows'!$L$18</f>
        <v>16000</v>
      </c>
      <c r="AI68" s="239">
        <f>'(1) INPUT CFs (&lt;1wk) t0'!AI76*'(0) Assumptions Inflows'!$L$18</f>
        <v>16000</v>
      </c>
      <c r="AJ68" s="239">
        <f>'(1) INPUT CFs (&lt;1wk) t0'!AJ76*'(0) Assumptions Inflows'!$L$18</f>
        <v>16000</v>
      </c>
      <c r="AK68" s="239">
        <f>'(1) INPUT CFs (&lt;1wk) t0'!AK76*'(0) Assumptions Inflows'!$L$18</f>
        <v>16000</v>
      </c>
      <c r="AL68" s="239">
        <f>'(1) INPUT CFs (&lt;1wk) t0'!AL76*'(0) Assumptions Inflows'!$L$18</f>
        <v>16000</v>
      </c>
      <c r="AM68" s="239">
        <f>'(1) INPUT CFs (&lt;1wk) t0'!AM76*'(0) Assumptions Inflows'!$L$18</f>
        <v>16000</v>
      </c>
      <c r="AN68" s="239">
        <f>'(1) INPUT CFs (&lt;1wk) t0'!AN76*'(0) Assumptions Inflows'!$L$18</f>
        <v>16000</v>
      </c>
      <c r="AO68" s="239">
        <f>'(1) INPUT CFs (&lt;1wk) t0'!AO76*'(0) Assumptions Inflows'!$L$18</f>
        <v>16000</v>
      </c>
      <c r="AP68" s="239">
        <f>'(1) INPUT CFs (&lt;1wk) t0'!AP76*'(0) Assumptions Inflows'!$L$18</f>
        <v>16000</v>
      </c>
      <c r="AQ68" s="239">
        <f>'(1) INPUT CFs (&lt;1wk) t0'!AQ76*'(0) Assumptions Inflows'!$L$18</f>
        <v>16000</v>
      </c>
      <c r="AR68" s="239">
        <f>'(1) INPUT CFs (&lt;1wk) t0'!AR76*'(0) Assumptions Inflows'!$L$18</f>
        <v>16000</v>
      </c>
      <c r="AS68" s="239">
        <f>'(1) INPUT CFs (&lt;1wk) t0'!AS76*'(0) Assumptions Inflows'!$L$18</f>
        <v>16000</v>
      </c>
      <c r="AT68" s="239">
        <f>'(1) INPUT CFs (&lt;1wk) t0'!AT76*'(0) Assumptions Inflows'!$L$18</f>
        <v>16000</v>
      </c>
      <c r="AU68" s="239">
        <f>'(1) INPUT CFs (&lt;1wk) t0'!AU76*'(0) Assumptions Inflows'!$L$18</f>
        <v>16000</v>
      </c>
      <c r="AV68" s="239">
        <f>'(1) INPUT CFs (&lt;1wk) t0'!AV76*'(0) Assumptions Inflows'!$L$18</f>
        <v>16000</v>
      </c>
      <c r="AW68" s="239">
        <f>'(1) INPUT CFs (&lt;1wk) t0'!AW76*'(0) Assumptions Inflows'!$L$18</f>
        <v>16000</v>
      </c>
      <c r="AX68" s="239">
        <f>'(1) INPUT CFs (&lt;1wk) t0'!AX76*'(0) Assumptions Inflows'!$L$18</f>
        <v>16000</v>
      </c>
      <c r="AY68" s="239">
        <f>'(1) INPUT CFs (&lt;1wk) t0'!AY76*'(0) Assumptions Inflows'!$L$18</f>
        <v>16000</v>
      </c>
      <c r="AZ68" s="239">
        <f>'(1) INPUT CFs (&lt;1wk) t0'!AZ76*'(0) Assumptions Inflows'!$L$18</f>
        <v>16000</v>
      </c>
      <c r="BA68" s="239">
        <f>'(1) INPUT CFs (&lt;1wk) t0'!BA76*'(0) Assumptions Inflows'!$L$18</f>
        <v>16000</v>
      </c>
      <c r="BB68" s="239">
        <f>'(1) INPUT CFs (&lt;1wk) t0'!BB76*'(0) Assumptions Inflows'!$L$18</f>
        <v>16000</v>
      </c>
      <c r="BC68" s="533">
        <f>'(1) INPUT CFs (&lt;1wk) t0'!BC76*'(0) Assumptions Inflows'!$L$18</f>
        <v>16000</v>
      </c>
    </row>
    <row r="69" spans="1:55" ht="12" customHeight="1" x14ac:dyDescent="0.2">
      <c r="A69" s="13"/>
      <c r="B69" s="186"/>
      <c r="C69" s="86"/>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86"/>
      <c r="D70" s="216">
        <f t="shared" ref="D70:D76" si="33">SUM(F70:BC70)</f>
        <v>4000000</v>
      </c>
      <c r="E70" s="13"/>
      <c r="F70" s="277">
        <f>F71+F72</f>
        <v>80000</v>
      </c>
      <c r="G70" s="277">
        <f t="shared" ref="G70:BC70" si="34">G71+G72</f>
        <v>80000</v>
      </c>
      <c r="H70" s="277">
        <f t="shared" si="34"/>
        <v>80000</v>
      </c>
      <c r="I70" s="277">
        <f t="shared" si="34"/>
        <v>80000</v>
      </c>
      <c r="J70" s="277">
        <f t="shared" si="34"/>
        <v>80000</v>
      </c>
      <c r="K70" s="277">
        <f t="shared" si="34"/>
        <v>80000</v>
      </c>
      <c r="L70" s="277">
        <f t="shared" si="34"/>
        <v>80000</v>
      </c>
      <c r="M70" s="277">
        <f t="shared" si="34"/>
        <v>80000</v>
      </c>
      <c r="N70" s="277">
        <f t="shared" si="34"/>
        <v>80000</v>
      </c>
      <c r="O70" s="277">
        <f t="shared" si="34"/>
        <v>80000</v>
      </c>
      <c r="P70" s="277">
        <f t="shared" si="34"/>
        <v>80000</v>
      </c>
      <c r="Q70" s="277">
        <f t="shared" si="34"/>
        <v>80000</v>
      </c>
      <c r="R70" s="277">
        <f t="shared" si="34"/>
        <v>80000</v>
      </c>
      <c r="S70" s="277">
        <f t="shared" si="34"/>
        <v>80000</v>
      </c>
      <c r="T70" s="277">
        <f t="shared" si="34"/>
        <v>80000</v>
      </c>
      <c r="U70" s="277">
        <f t="shared" si="34"/>
        <v>80000</v>
      </c>
      <c r="V70" s="277">
        <f t="shared" si="34"/>
        <v>80000</v>
      </c>
      <c r="W70" s="277">
        <f t="shared" si="34"/>
        <v>80000</v>
      </c>
      <c r="X70" s="277">
        <f t="shared" si="34"/>
        <v>80000</v>
      </c>
      <c r="Y70" s="277">
        <f t="shared" si="34"/>
        <v>80000</v>
      </c>
      <c r="Z70" s="277">
        <f t="shared" si="34"/>
        <v>80000</v>
      </c>
      <c r="AA70" s="277">
        <f t="shared" si="34"/>
        <v>80000</v>
      </c>
      <c r="AB70" s="277">
        <f t="shared" si="34"/>
        <v>80000</v>
      </c>
      <c r="AC70" s="277">
        <f t="shared" si="34"/>
        <v>80000</v>
      </c>
      <c r="AD70" s="277">
        <f t="shared" si="34"/>
        <v>80000</v>
      </c>
      <c r="AE70" s="277">
        <f t="shared" si="34"/>
        <v>80000</v>
      </c>
      <c r="AF70" s="277">
        <f t="shared" ref="AF70:BB70" si="35">AF71+AF72</f>
        <v>80000</v>
      </c>
      <c r="AG70" s="277">
        <f t="shared" si="35"/>
        <v>80000</v>
      </c>
      <c r="AH70" s="277">
        <f t="shared" si="35"/>
        <v>80000</v>
      </c>
      <c r="AI70" s="277">
        <f t="shared" si="35"/>
        <v>80000</v>
      </c>
      <c r="AJ70" s="277">
        <f t="shared" si="35"/>
        <v>80000</v>
      </c>
      <c r="AK70" s="277">
        <f t="shared" si="35"/>
        <v>80000</v>
      </c>
      <c r="AL70" s="277">
        <f t="shared" si="35"/>
        <v>80000</v>
      </c>
      <c r="AM70" s="277">
        <f t="shared" si="35"/>
        <v>80000</v>
      </c>
      <c r="AN70" s="277">
        <f t="shared" si="35"/>
        <v>80000</v>
      </c>
      <c r="AO70" s="277">
        <f t="shared" si="35"/>
        <v>80000</v>
      </c>
      <c r="AP70" s="277">
        <f t="shared" si="35"/>
        <v>80000</v>
      </c>
      <c r="AQ70" s="277">
        <f t="shared" si="35"/>
        <v>80000</v>
      </c>
      <c r="AR70" s="277">
        <f t="shared" si="35"/>
        <v>80000</v>
      </c>
      <c r="AS70" s="277">
        <f t="shared" si="35"/>
        <v>80000</v>
      </c>
      <c r="AT70" s="277">
        <f t="shared" si="35"/>
        <v>80000</v>
      </c>
      <c r="AU70" s="277">
        <f t="shared" si="35"/>
        <v>80000</v>
      </c>
      <c r="AV70" s="277">
        <f t="shared" si="35"/>
        <v>80000</v>
      </c>
      <c r="AW70" s="277">
        <f t="shared" si="35"/>
        <v>80000</v>
      </c>
      <c r="AX70" s="277">
        <f t="shared" si="35"/>
        <v>80000</v>
      </c>
      <c r="AY70" s="277">
        <f t="shared" si="35"/>
        <v>80000</v>
      </c>
      <c r="AZ70" s="277">
        <f t="shared" si="35"/>
        <v>80000</v>
      </c>
      <c r="BA70" s="277">
        <f t="shared" si="35"/>
        <v>80000</v>
      </c>
      <c r="BB70" s="277">
        <f t="shared" si="35"/>
        <v>80000</v>
      </c>
      <c r="BC70" s="557">
        <f t="shared" si="34"/>
        <v>80000</v>
      </c>
    </row>
    <row r="71" spans="1:55" s="233" customFormat="1" ht="12" customHeight="1" x14ac:dyDescent="0.2">
      <c r="A71" s="71"/>
      <c r="B71" s="165" t="str">
        <f>'(0) Assumptions Inflows'!B21</f>
        <v>Cash</v>
      </c>
      <c r="C71" s="86"/>
      <c r="D71" s="237">
        <f t="shared" si="33"/>
        <v>800000</v>
      </c>
      <c r="E71" s="71"/>
      <c r="F71" s="239">
        <f>'(1) INPUT CFs (&lt;1wk) t0'!F71*'(0) Assumptions Inflows'!$L$21</f>
        <v>16000</v>
      </c>
      <c r="G71" s="239">
        <f>'(1) INPUT CFs (&lt;1wk) t0'!G71*'(0) Assumptions Inflows'!$L$21</f>
        <v>16000</v>
      </c>
      <c r="H71" s="239">
        <f>'(1) INPUT CFs (&lt;1wk) t0'!H71*'(0) Assumptions Inflows'!$L$21</f>
        <v>16000</v>
      </c>
      <c r="I71" s="239">
        <f>'(1) INPUT CFs (&lt;1wk) t0'!I71*'(0) Assumptions Inflows'!$L$21</f>
        <v>16000</v>
      </c>
      <c r="J71" s="239">
        <f>'(1) INPUT CFs (&lt;1wk) t0'!J71*'(0) Assumptions Inflows'!$L$21</f>
        <v>16000</v>
      </c>
      <c r="K71" s="239">
        <f>'(1) INPUT CFs (&lt;1wk) t0'!K71*'(0) Assumptions Inflows'!$L$21</f>
        <v>16000</v>
      </c>
      <c r="L71" s="239">
        <f>'(1) INPUT CFs (&lt;1wk) t0'!L71*'(0) Assumptions Inflows'!$L$21</f>
        <v>16000</v>
      </c>
      <c r="M71" s="239">
        <f>'(1) INPUT CFs (&lt;1wk) t0'!M71*'(0) Assumptions Inflows'!$L$21</f>
        <v>16000</v>
      </c>
      <c r="N71" s="239">
        <f>'(1) INPUT CFs (&lt;1wk) t0'!N71*'(0) Assumptions Inflows'!$L$21</f>
        <v>16000</v>
      </c>
      <c r="O71" s="239">
        <f>'(1) INPUT CFs (&lt;1wk) t0'!O71*'(0) Assumptions Inflows'!$L$21</f>
        <v>16000</v>
      </c>
      <c r="P71" s="239">
        <f>'(1) INPUT CFs (&lt;1wk) t0'!P71*'(0) Assumptions Inflows'!$L$21</f>
        <v>16000</v>
      </c>
      <c r="Q71" s="239">
        <f>'(1) INPUT CFs (&lt;1wk) t0'!Q71*'(0) Assumptions Inflows'!$L$21</f>
        <v>16000</v>
      </c>
      <c r="R71" s="239">
        <f>'(1) INPUT CFs (&lt;1wk) t0'!R71*'(0) Assumptions Inflows'!$L$21</f>
        <v>16000</v>
      </c>
      <c r="S71" s="239">
        <f>'(1) INPUT CFs (&lt;1wk) t0'!S71*'(0) Assumptions Inflows'!$L$21</f>
        <v>16000</v>
      </c>
      <c r="T71" s="239">
        <f>'(1) INPUT CFs (&lt;1wk) t0'!T71*'(0) Assumptions Inflows'!$L$21</f>
        <v>16000</v>
      </c>
      <c r="U71" s="239">
        <f>'(1) INPUT CFs (&lt;1wk) t0'!U71*'(0) Assumptions Inflows'!$L$21</f>
        <v>16000</v>
      </c>
      <c r="V71" s="239">
        <f>'(1) INPUT CFs (&lt;1wk) t0'!V71*'(0) Assumptions Inflows'!$L$21</f>
        <v>16000</v>
      </c>
      <c r="W71" s="239">
        <f>'(1) INPUT CFs (&lt;1wk) t0'!W71*'(0) Assumptions Inflows'!$L$21</f>
        <v>16000</v>
      </c>
      <c r="X71" s="239">
        <f>'(1) INPUT CFs (&lt;1wk) t0'!X71*'(0) Assumptions Inflows'!$L$21</f>
        <v>16000</v>
      </c>
      <c r="Y71" s="239">
        <f>'(1) INPUT CFs (&lt;1wk) t0'!Y71*'(0) Assumptions Inflows'!$L$21</f>
        <v>16000</v>
      </c>
      <c r="Z71" s="239">
        <f>'(1) INPUT CFs (&lt;1wk) t0'!Z71*'(0) Assumptions Inflows'!$L$21</f>
        <v>16000</v>
      </c>
      <c r="AA71" s="239">
        <f>'(1) INPUT CFs (&lt;1wk) t0'!AA71*'(0) Assumptions Inflows'!$L$21</f>
        <v>16000</v>
      </c>
      <c r="AB71" s="239">
        <f>'(1) INPUT CFs (&lt;1wk) t0'!AB71*'(0) Assumptions Inflows'!$L$21</f>
        <v>16000</v>
      </c>
      <c r="AC71" s="239">
        <f>'(1) INPUT CFs (&lt;1wk) t0'!AC71*'(0) Assumptions Inflows'!$L$21</f>
        <v>16000</v>
      </c>
      <c r="AD71" s="239">
        <f>'(1) INPUT CFs (&lt;1wk) t0'!AD71*'(0) Assumptions Inflows'!$L$21</f>
        <v>16000</v>
      </c>
      <c r="AE71" s="239">
        <f>'(1) INPUT CFs (&lt;1wk) t0'!AE71*'(0) Assumptions Inflows'!$L$21</f>
        <v>16000</v>
      </c>
      <c r="AF71" s="239">
        <f>'(1) INPUT CFs (&lt;1wk) t0'!AF71*'(0) Assumptions Inflows'!$L$21</f>
        <v>16000</v>
      </c>
      <c r="AG71" s="239">
        <f>'(1) INPUT CFs (&lt;1wk) t0'!AG71*'(0) Assumptions Inflows'!$L$21</f>
        <v>16000</v>
      </c>
      <c r="AH71" s="239">
        <f>'(1) INPUT CFs (&lt;1wk) t0'!AH71*'(0) Assumptions Inflows'!$L$21</f>
        <v>16000</v>
      </c>
      <c r="AI71" s="239">
        <f>'(1) INPUT CFs (&lt;1wk) t0'!AI71*'(0) Assumptions Inflows'!$L$21</f>
        <v>16000</v>
      </c>
      <c r="AJ71" s="239">
        <f>'(1) INPUT CFs (&lt;1wk) t0'!AJ71*'(0) Assumptions Inflows'!$L$21</f>
        <v>16000</v>
      </c>
      <c r="AK71" s="239">
        <f>'(1) INPUT CFs (&lt;1wk) t0'!AK71*'(0) Assumptions Inflows'!$L$21</f>
        <v>16000</v>
      </c>
      <c r="AL71" s="239">
        <f>'(1) INPUT CFs (&lt;1wk) t0'!AL71*'(0) Assumptions Inflows'!$L$21</f>
        <v>16000</v>
      </c>
      <c r="AM71" s="239">
        <f>'(1) INPUT CFs (&lt;1wk) t0'!AM71*'(0) Assumptions Inflows'!$L$21</f>
        <v>16000</v>
      </c>
      <c r="AN71" s="239">
        <f>'(1) INPUT CFs (&lt;1wk) t0'!AN71*'(0) Assumptions Inflows'!$L$21</f>
        <v>16000</v>
      </c>
      <c r="AO71" s="239">
        <f>'(1) INPUT CFs (&lt;1wk) t0'!AO71*'(0) Assumptions Inflows'!$L$21</f>
        <v>16000</v>
      </c>
      <c r="AP71" s="239">
        <f>'(1) INPUT CFs (&lt;1wk) t0'!AP71*'(0) Assumptions Inflows'!$L$21</f>
        <v>16000</v>
      </c>
      <c r="AQ71" s="239">
        <f>'(1) INPUT CFs (&lt;1wk) t0'!AQ71*'(0) Assumptions Inflows'!$L$21</f>
        <v>16000</v>
      </c>
      <c r="AR71" s="239">
        <f>'(1) INPUT CFs (&lt;1wk) t0'!AR71*'(0) Assumptions Inflows'!$L$21</f>
        <v>16000</v>
      </c>
      <c r="AS71" s="239">
        <f>'(1) INPUT CFs (&lt;1wk) t0'!AS71*'(0) Assumptions Inflows'!$L$21</f>
        <v>16000</v>
      </c>
      <c r="AT71" s="239">
        <f>'(1) INPUT CFs (&lt;1wk) t0'!AT71*'(0) Assumptions Inflows'!$L$21</f>
        <v>16000</v>
      </c>
      <c r="AU71" s="239">
        <f>'(1) INPUT CFs (&lt;1wk) t0'!AU71*'(0) Assumptions Inflows'!$L$21</f>
        <v>16000</v>
      </c>
      <c r="AV71" s="239">
        <f>'(1) INPUT CFs (&lt;1wk) t0'!AV71*'(0) Assumptions Inflows'!$L$21</f>
        <v>16000</v>
      </c>
      <c r="AW71" s="239">
        <f>'(1) INPUT CFs (&lt;1wk) t0'!AW71*'(0) Assumptions Inflows'!$L$21</f>
        <v>16000</v>
      </c>
      <c r="AX71" s="239">
        <f>'(1) INPUT CFs (&lt;1wk) t0'!AX71*'(0) Assumptions Inflows'!$L$21</f>
        <v>16000</v>
      </c>
      <c r="AY71" s="239">
        <f>'(1) INPUT CFs (&lt;1wk) t0'!AY71*'(0) Assumptions Inflows'!$L$21</f>
        <v>16000</v>
      </c>
      <c r="AZ71" s="239">
        <f>'(1) INPUT CFs (&lt;1wk) t0'!AZ71*'(0) Assumptions Inflows'!$L$21</f>
        <v>16000</v>
      </c>
      <c r="BA71" s="239">
        <f>'(1) INPUT CFs (&lt;1wk) t0'!BA71*'(0) Assumptions Inflows'!$L$21</f>
        <v>16000</v>
      </c>
      <c r="BB71" s="239">
        <f>'(1) INPUT CFs (&lt;1wk) t0'!BB71*'(0) Assumptions Inflows'!$L$21</f>
        <v>16000</v>
      </c>
      <c r="BC71" s="533">
        <f>'(1) INPUT CFs (&lt;1wk) t0'!BC71*'(0) Assumptions Inflows'!$L$21</f>
        <v>16000</v>
      </c>
    </row>
    <row r="72" spans="1:55" s="233" customFormat="1" ht="12" customHeight="1" x14ac:dyDescent="0.2">
      <c r="A72" s="71"/>
      <c r="B72" s="166" t="str">
        <f>'(0) Assumptions Inflows'!B22</f>
        <v>Liquid securities and bank loans</v>
      </c>
      <c r="C72" s="86"/>
      <c r="D72" s="237">
        <f t="shared" si="33"/>
        <v>3200000</v>
      </c>
      <c r="E72" s="71"/>
      <c r="F72" s="273">
        <f>SUM(F73:F76)</f>
        <v>64000</v>
      </c>
      <c r="G72" s="273">
        <f t="shared" ref="G72:BC72" si="36">SUM(G73:G76)</f>
        <v>64000</v>
      </c>
      <c r="H72" s="273">
        <f t="shared" si="36"/>
        <v>64000</v>
      </c>
      <c r="I72" s="273">
        <f t="shared" si="36"/>
        <v>64000</v>
      </c>
      <c r="J72" s="273">
        <f t="shared" si="36"/>
        <v>64000</v>
      </c>
      <c r="K72" s="273">
        <f t="shared" si="36"/>
        <v>64000</v>
      </c>
      <c r="L72" s="273">
        <f t="shared" si="36"/>
        <v>64000</v>
      </c>
      <c r="M72" s="273">
        <f t="shared" si="36"/>
        <v>64000</v>
      </c>
      <c r="N72" s="273">
        <f t="shared" si="36"/>
        <v>64000</v>
      </c>
      <c r="O72" s="273">
        <f t="shared" si="36"/>
        <v>64000</v>
      </c>
      <c r="P72" s="273">
        <f t="shared" si="36"/>
        <v>64000</v>
      </c>
      <c r="Q72" s="273">
        <f t="shared" si="36"/>
        <v>64000</v>
      </c>
      <c r="R72" s="273">
        <f t="shared" si="36"/>
        <v>64000</v>
      </c>
      <c r="S72" s="273">
        <f t="shared" si="36"/>
        <v>64000</v>
      </c>
      <c r="T72" s="273">
        <f t="shared" si="36"/>
        <v>64000</v>
      </c>
      <c r="U72" s="273">
        <f t="shared" si="36"/>
        <v>64000</v>
      </c>
      <c r="V72" s="273">
        <f t="shared" si="36"/>
        <v>64000</v>
      </c>
      <c r="W72" s="273">
        <f t="shared" si="36"/>
        <v>64000</v>
      </c>
      <c r="X72" s="273">
        <f t="shared" si="36"/>
        <v>64000</v>
      </c>
      <c r="Y72" s="273">
        <f t="shared" si="36"/>
        <v>64000</v>
      </c>
      <c r="Z72" s="273">
        <f t="shared" si="36"/>
        <v>64000</v>
      </c>
      <c r="AA72" s="273">
        <f t="shared" si="36"/>
        <v>64000</v>
      </c>
      <c r="AB72" s="273">
        <f t="shared" si="36"/>
        <v>64000</v>
      </c>
      <c r="AC72" s="273">
        <f t="shared" si="36"/>
        <v>64000</v>
      </c>
      <c r="AD72" s="273">
        <f t="shared" si="36"/>
        <v>64000</v>
      </c>
      <c r="AE72" s="273">
        <f t="shared" si="36"/>
        <v>64000</v>
      </c>
      <c r="AF72" s="273">
        <f t="shared" ref="AF72:BB72" si="37">SUM(AF73:AF76)</f>
        <v>64000</v>
      </c>
      <c r="AG72" s="273">
        <f t="shared" si="37"/>
        <v>64000</v>
      </c>
      <c r="AH72" s="273">
        <f t="shared" si="37"/>
        <v>64000</v>
      </c>
      <c r="AI72" s="273">
        <f t="shared" si="37"/>
        <v>64000</v>
      </c>
      <c r="AJ72" s="273">
        <f t="shared" si="37"/>
        <v>64000</v>
      </c>
      <c r="AK72" s="273">
        <f t="shared" si="37"/>
        <v>64000</v>
      </c>
      <c r="AL72" s="273">
        <f t="shared" si="37"/>
        <v>64000</v>
      </c>
      <c r="AM72" s="273">
        <f t="shared" si="37"/>
        <v>64000</v>
      </c>
      <c r="AN72" s="273">
        <f t="shared" si="37"/>
        <v>64000</v>
      </c>
      <c r="AO72" s="273">
        <f t="shared" si="37"/>
        <v>64000</v>
      </c>
      <c r="AP72" s="273">
        <f t="shared" si="37"/>
        <v>64000</v>
      </c>
      <c r="AQ72" s="273">
        <f t="shared" si="37"/>
        <v>64000</v>
      </c>
      <c r="AR72" s="273">
        <f t="shared" si="37"/>
        <v>64000</v>
      </c>
      <c r="AS72" s="273">
        <f t="shared" si="37"/>
        <v>64000</v>
      </c>
      <c r="AT72" s="273">
        <f t="shared" si="37"/>
        <v>64000</v>
      </c>
      <c r="AU72" s="273">
        <f t="shared" si="37"/>
        <v>64000</v>
      </c>
      <c r="AV72" s="273">
        <f t="shared" si="37"/>
        <v>64000</v>
      </c>
      <c r="AW72" s="273">
        <f t="shared" si="37"/>
        <v>64000</v>
      </c>
      <c r="AX72" s="273">
        <f t="shared" si="37"/>
        <v>64000</v>
      </c>
      <c r="AY72" s="273">
        <f t="shared" si="37"/>
        <v>64000</v>
      </c>
      <c r="AZ72" s="273">
        <f t="shared" si="37"/>
        <v>64000</v>
      </c>
      <c r="BA72" s="273">
        <f t="shared" si="37"/>
        <v>64000</v>
      </c>
      <c r="BB72" s="273">
        <f t="shared" si="37"/>
        <v>64000</v>
      </c>
      <c r="BC72" s="366">
        <f t="shared" si="36"/>
        <v>64000</v>
      </c>
    </row>
    <row r="73" spans="1:55" s="233" customFormat="1" ht="12" customHeight="1" x14ac:dyDescent="0.2">
      <c r="A73" s="71"/>
      <c r="B73" s="168" t="str">
        <f>'(0) Assumptions Inflows'!B23</f>
        <v>Securities and bank loans eligible for collateralized borrowing from relevant central banks</v>
      </c>
      <c r="C73" s="86"/>
      <c r="D73" s="237">
        <f t="shared" si="33"/>
        <v>800000</v>
      </c>
      <c r="E73" s="71"/>
      <c r="F73" s="239">
        <f>'(1) INPUT CFs (&lt;1wk) t0'!F73*'(0) Assumptions Inflows'!$L$23</f>
        <v>16000</v>
      </c>
      <c r="G73" s="239">
        <f>'(1) INPUT CFs (&lt;1wk) t0'!G73*'(0) Assumptions Inflows'!$L$23</f>
        <v>16000</v>
      </c>
      <c r="H73" s="239">
        <f>'(1) INPUT CFs (&lt;1wk) t0'!H73*'(0) Assumptions Inflows'!$L$23</f>
        <v>16000</v>
      </c>
      <c r="I73" s="239">
        <f>'(1) INPUT CFs (&lt;1wk) t0'!I73*'(0) Assumptions Inflows'!$L$23</f>
        <v>16000</v>
      </c>
      <c r="J73" s="239">
        <f>'(1) INPUT CFs (&lt;1wk) t0'!J73*'(0) Assumptions Inflows'!$L$23</f>
        <v>16000</v>
      </c>
      <c r="K73" s="239">
        <f>'(1) INPUT CFs (&lt;1wk) t0'!K73*'(0) Assumptions Inflows'!$L$23</f>
        <v>16000</v>
      </c>
      <c r="L73" s="239">
        <f>'(1) INPUT CFs (&lt;1wk) t0'!L73*'(0) Assumptions Inflows'!$L$23</f>
        <v>16000</v>
      </c>
      <c r="M73" s="239">
        <f>'(1) INPUT CFs (&lt;1wk) t0'!M73*'(0) Assumptions Inflows'!$L$23</f>
        <v>16000</v>
      </c>
      <c r="N73" s="239">
        <f>'(1) INPUT CFs (&lt;1wk) t0'!N73*'(0) Assumptions Inflows'!$L$23</f>
        <v>16000</v>
      </c>
      <c r="O73" s="239">
        <f>'(1) INPUT CFs (&lt;1wk) t0'!O73*'(0) Assumptions Inflows'!$L$23</f>
        <v>16000</v>
      </c>
      <c r="P73" s="239">
        <f>'(1) INPUT CFs (&lt;1wk) t0'!P73*'(0) Assumptions Inflows'!$L$23</f>
        <v>16000</v>
      </c>
      <c r="Q73" s="239">
        <f>'(1) INPUT CFs (&lt;1wk) t0'!Q73*'(0) Assumptions Inflows'!$L$23</f>
        <v>16000</v>
      </c>
      <c r="R73" s="239">
        <f>'(1) INPUT CFs (&lt;1wk) t0'!R73*'(0) Assumptions Inflows'!$L$23</f>
        <v>16000</v>
      </c>
      <c r="S73" s="239">
        <f>'(1) INPUT CFs (&lt;1wk) t0'!S73*'(0) Assumptions Inflows'!$L$23</f>
        <v>16000</v>
      </c>
      <c r="T73" s="239">
        <f>'(1) INPUT CFs (&lt;1wk) t0'!T73*'(0) Assumptions Inflows'!$L$23</f>
        <v>16000</v>
      </c>
      <c r="U73" s="239">
        <f>'(1) INPUT CFs (&lt;1wk) t0'!U73*'(0) Assumptions Inflows'!$L$23</f>
        <v>16000</v>
      </c>
      <c r="V73" s="239">
        <f>'(1) INPUT CFs (&lt;1wk) t0'!V73*'(0) Assumptions Inflows'!$L$23</f>
        <v>16000</v>
      </c>
      <c r="W73" s="239">
        <f>'(1) INPUT CFs (&lt;1wk) t0'!W73*'(0) Assumptions Inflows'!$L$23</f>
        <v>16000</v>
      </c>
      <c r="X73" s="239">
        <f>'(1) INPUT CFs (&lt;1wk) t0'!X73*'(0) Assumptions Inflows'!$L$23</f>
        <v>16000</v>
      </c>
      <c r="Y73" s="239">
        <f>'(1) INPUT CFs (&lt;1wk) t0'!Y73*'(0) Assumptions Inflows'!$L$23</f>
        <v>16000</v>
      </c>
      <c r="Z73" s="239">
        <f>'(1) INPUT CFs (&lt;1wk) t0'!Z73*'(0) Assumptions Inflows'!$L$23</f>
        <v>16000</v>
      </c>
      <c r="AA73" s="239">
        <f>'(1) INPUT CFs (&lt;1wk) t0'!AA73*'(0) Assumptions Inflows'!$L$23</f>
        <v>16000</v>
      </c>
      <c r="AB73" s="239">
        <f>'(1) INPUT CFs (&lt;1wk) t0'!AB73*'(0) Assumptions Inflows'!$L$23</f>
        <v>16000</v>
      </c>
      <c r="AC73" s="239">
        <f>'(1) INPUT CFs (&lt;1wk) t0'!AC73*'(0) Assumptions Inflows'!$L$23</f>
        <v>16000</v>
      </c>
      <c r="AD73" s="239">
        <f>'(1) INPUT CFs (&lt;1wk) t0'!AD73*'(0) Assumptions Inflows'!$L$23</f>
        <v>16000</v>
      </c>
      <c r="AE73" s="239">
        <f>'(1) INPUT CFs (&lt;1wk) t0'!AE73*'(0) Assumptions Inflows'!$L$23</f>
        <v>16000</v>
      </c>
      <c r="AF73" s="239">
        <f>'(1) INPUT CFs (&lt;1wk) t0'!AF73*'(0) Assumptions Inflows'!$L$23</f>
        <v>16000</v>
      </c>
      <c r="AG73" s="239">
        <f>'(1) INPUT CFs (&lt;1wk) t0'!AG73*'(0) Assumptions Inflows'!$L$23</f>
        <v>16000</v>
      </c>
      <c r="AH73" s="239">
        <f>'(1) INPUT CFs (&lt;1wk) t0'!AH73*'(0) Assumptions Inflows'!$L$23</f>
        <v>16000</v>
      </c>
      <c r="AI73" s="239">
        <f>'(1) INPUT CFs (&lt;1wk) t0'!AI73*'(0) Assumptions Inflows'!$L$23</f>
        <v>16000</v>
      </c>
      <c r="AJ73" s="239">
        <f>'(1) INPUT CFs (&lt;1wk) t0'!AJ73*'(0) Assumptions Inflows'!$L$23</f>
        <v>16000</v>
      </c>
      <c r="AK73" s="239">
        <f>'(1) INPUT CFs (&lt;1wk) t0'!AK73*'(0) Assumptions Inflows'!$L$23</f>
        <v>16000</v>
      </c>
      <c r="AL73" s="239">
        <f>'(1) INPUT CFs (&lt;1wk) t0'!AL73*'(0) Assumptions Inflows'!$L$23</f>
        <v>16000</v>
      </c>
      <c r="AM73" s="239">
        <f>'(1) INPUT CFs (&lt;1wk) t0'!AM73*'(0) Assumptions Inflows'!$L$23</f>
        <v>16000</v>
      </c>
      <c r="AN73" s="239">
        <f>'(1) INPUT CFs (&lt;1wk) t0'!AN73*'(0) Assumptions Inflows'!$L$23</f>
        <v>16000</v>
      </c>
      <c r="AO73" s="239">
        <f>'(1) INPUT CFs (&lt;1wk) t0'!AO73*'(0) Assumptions Inflows'!$L$23</f>
        <v>16000</v>
      </c>
      <c r="AP73" s="239">
        <f>'(1) INPUT CFs (&lt;1wk) t0'!AP73*'(0) Assumptions Inflows'!$L$23</f>
        <v>16000</v>
      </c>
      <c r="AQ73" s="239">
        <f>'(1) INPUT CFs (&lt;1wk) t0'!AQ73*'(0) Assumptions Inflows'!$L$23</f>
        <v>16000</v>
      </c>
      <c r="AR73" s="239">
        <f>'(1) INPUT CFs (&lt;1wk) t0'!AR73*'(0) Assumptions Inflows'!$L$23</f>
        <v>16000</v>
      </c>
      <c r="AS73" s="239">
        <f>'(1) INPUT CFs (&lt;1wk) t0'!AS73*'(0) Assumptions Inflows'!$L$23</f>
        <v>16000</v>
      </c>
      <c r="AT73" s="239">
        <f>'(1) INPUT CFs (&lt;1wk) t0'!AT73*'(0) Assumptions Inflows'!$L$23</f>
        <v>16000</v>
      </c>
      <c r="AU73" s="239">
        <f>'(1) INPUT CFs (&lt;1wk) t0'!AU73*'(0) Assumptions Inflows'!$L$23</f>
        <v>16000</v>
      </c>
      <c r="AV73" s="239">
        <f>'(1) INPUT CFs (&lt;1wk) t0'!AV73*'(0) Assumptions Inflows'!$L$23</f>
        <v>16000</v>
      </c>
      <c r="AW73" s="239">
        <f>'(1) INPUT CFs (&lt;1wk) t0'!AW73*'(0) Assumptions Inflows'!$L$23</f>
        <v>16000</v>
      </c>
      <c r="AX73" s="239">
        <f>'(1) INPUT CFs (&lt;1wk) t0'!AX73*'(0) Assumptions Inflows'!$L$23</f>
        <v>16000</v>
      </c>
      <c r="AY73" s="239">
        <f>'(1) INPUT CFs (&lt;1wk) t0'!AY73*'(0) Assumptions Inflows'!$L$23</f>
        <v>16000</v>
      </c>
      <c r="AZ73" s="239">
        <f>'(1) INPUT CFs (&lt;1wk) t0'!AZ73*'(0) Assumptions Inflows'!$L$23</f>
        <v>16000</v>
      </c>
      <c r="BA73" s="239">
        <f>'(1) INPUT CFs (&lt;1wk) t0'!BA73*'(0) Assumptions Inflows'!$L$23</f>
        <v>16000</v>
      </c>
      <c r="BB73" s="239">
        <f>'(1) INPUT CFs (&lt;1wk) t0'!BB73*'(0) Assumptions Inflows'!$L$23</f>
        <v>16000</v>
      </c>
      <c r="BC73" s="533">
        <f>'(1) INPUT CFs (&lt;1wk) t0'!BC73*'(0) Assumptions Inflows'!$L$23</f>
        <v>16000</v>
      </c>
    </row>
    <row r="74" spans="1:55" s="233" customFormat="1" ht="12" customHeight="1" x14ac:dyDescent="0.2">
      <c r="A74" s="71"/>
      <c r="B74" s="168" t="str">
        <f>'(0) Assumptions Inflows'!B24</f>
        <v>Securities and loans that can be mobilized for secured funding (e.g., repo)</v>
      </c>
      <c r="C74" s="86"/>
      <c r="D74" s="237">
        <f t="shared" si="33"/>
        <v>800000</v>
      </c>
      <c r="E74" s="71"/>
      <c r="F74" s="239">
        <f>'(1) INPUT CFs (&lt;1wk) t0'!F74*'(0) Assumptions Inflows'!$L$24</f>
        <v>16000</v>
      </c>
      <c r="G74" s="239">
        <f>'(1) INPUT CFs (&lt;1wk) t0'!G74*'(0) Assumptions Inflows'!$L$24</f>
        <v>16000</v>
      </c>
      <c r="H74" s="239">
        <f>'(1) INPUT CFs (&lt;1wk) t0'!H74*'(0) Assumptions Inflows'!$L$24</f>
        <v>16000</v>
      </c>
      <c r="I74" s="239">
        <f>'(1) INPUT CFs (&lt;1wk) t0'!I74*'(0) Assumptions Inflows'!$L$24</f>
        <v>16000</v>
      </c>
      <c r="J74" s="239">
        <f>'(1) INPUT CFs (&lt;1wk) t0'!J74*'(0) Assumptions Inflows'!$L$24</f>
        <v>16000</v>
      </c>
      <c r="K74" s="239">
        <f>'(1) INPUT CFs (&lt;1wk) t0'!K74*'(0) Assumptions Inflows'!$L$24</f>
        <v>16000</v>
      </c>
      <c r="L74" s="239">
        <f>'(1) INPUT CFs (&lt;1wk) t0'!L74*'(0) Assumptions Inflows'!$L$24</f>
        <v>16000</v>
      </c>
      <c r="M74" s="239">
        <f>'(1) INPUT CFs (&lt;1wk) t0'!M74*'(0) Assumptions Inflows'!$L$24</f>
        <v>16000</v>
      </c>
      <c r="N74" s="239">
        <f>'(1) INPUT CFs (&lt;1wk) t0'!N74*'(0) Assumptions Inflows'!$L$24</f>
        <v>16000</v>
      </c>
      <c r="O74" s="239">
        <f>'(1) INPUT CFs (&lt;1wk) t0'!O74*'(0) Assumptions Inflows'!$L$24</f>
        <v>16000</v>
      </c>
      <c r="P74" s="239">
        <f>'(1) INPUT CFs (&lt;1wk) t0'!P74*'(0) Assumptions Inflows'!$L$24</f>
        <v>16000</v>
      </c>
      <c r="Q74" s="239">
        <f>'(1) INPUT CFs (&lt;1wk) t0'!Q74*'(0) Assumptions Inflows'!$L$24</f>
        <v>16000</v>
      </c>
      <c r="R74" s="239">
        <f>'(1) INPUT CFs (&lt;1wk) t0'!R74*'(0) Assumptions Inflows'!$L$24</f>
        <v>16000</v>
      </c>
      <c r="S74" s="239">
        <f>'(1) INPUT CFs (&lt;1wk) t0'!S74*'(0) Assumptions Inflows'!$L$24</f>
        <v>16000</v>
      </c>
      <c r="T74" s="239">
        <f>'(1) INPUT CFs (&lt;1wk) t0'!T74*'(0) Assumptions Inflows'!$L$24</f>
        <v>16000</v>
      </c>
      <c r="U74" s="239">
        <f>'(1) INPUT CFs (&lt;1wk) t0'!U74*'(0) Assumptions Inflows'!$L$24</f>
        <v>16000</v>
      </c>
      <c r="V74" s="239">
        <f>'(1) INPUT CFs (&lt;1wk) t0'!V74*'(0) Assumptions Inflows'!$L$24</f>
        <v>16000</v>
      </c>
      <c r="W74" s="239">
        <f>'(1) INPUT CFs (&lt;1wk) t0'!W74*'(0) Assumptions Inflows'!$L$24</f>
        <v>16000</v>
      </c>
      <c r="X74" s="239">
        <f>'(1) INPUT CFs (&lt;1wk) t0'!X74*'(0) Assumptions Inflows'!$L$24</f>
        <v>16000</v>
      </c>
      <c r="Y74" s="239">
        <f>'(1) INPUT CFs (&lt;1wk) t0'!Y74*'(0) Assumptions Inflows'!$L$24</f>
        <v>16000</v>
      </c>
      <c r="Z74" s="239">
        <f>'(1) INPUT CFs (&lt;1wk) t0'!Z74*'(0) Assumptions Inflows'!$L$24</f>
        <v>16000</v>
      </c>
      <c r="AA74" s="239">
        <f>'(1) INPUT CFs (&lt;1wk) t0'!AA74*'(0) Assumptions Inflows'!$L$24</f>
        <v>16000</v>
      </c>
      <c r="AB74" s="239">
        <f>'(1) INPUT CFs (&lt;1wk) t0'!AB74*'(0) Assumptions Inflows'!$L$24</f>
        <v>16000</v>
      </c>
      <c r="AC74" s="239">
        <f>'(1) INPUT CFs (&lt;1wk) t0'!AC74*'(0) Assumptions Inflows'!$L$24</f>
        <v>16000</v>
      </c>
      <c r="AD74" s="239">
        <f>'(1) INPUT CFs (&lt;1wk) t0'!AD74*'(0) Assumptions Inflows'!$L$24</f>
        <v>16000</v>
      </c>
      <c r="AE74" s="239">
        <f>'(1) INPUT CFs (&lt;1wk) t0'!AE74*'(0) Assumptions Inflows'!$L$24</f>
        <v>16000</v>
      </c>
      <c r="AF74" s="239">
        <f>'(1) INPUT CFs (&lt;1wk) t0'!AF74*'(0) Assumptions Inflows'!$L$24</f>
        <v>16000</v>
      </c>
      <c r="AG74" s="239">
        <f>'(1) INPUT CFs (&lt;1wk) t0'!AG74*'(0) Assumptions Inflows'!$L$24</f>
        <v>16000</v>
      </c>
      <c r="AH74" s="239">
        <f>'(1) INPUT CFs (&lt;1wk) t0'!AH74*'(0) Assumptions Inflows'!$L$24</f>
        <v>16000</v>
      </c>
      <c r="AI74" s="239">
        <f>'(1) INPUT CFs (&lt;1wk) t0'!AI74*'(0) Assumptions Inflows'!$L$24</f>
        <v>16000</v>
      </c>
      <c r="AJ74" s="239">
        <f>'(1) INPUT CFs (&lt;1wk) t0'!AJ74*'(0) Assumptions Inflows'!$L$24</f>
        <v>16000</v>
      </c>
      <c r="AK74" s="239">
        <f>'(1) INPUT CFs (&lt;1wk) t0'!AK74*'(0) Assumptions Inflows'!$L$24</f>
        <v>16000</v>
      </c>
      <c r="AL74" s="239">
        <f>'(1) INPUT CFs (&lt;1wk) t0'!AL74*'(0) Assumptions Inflows'!$L$24</f>
        <v>16000</v>
      </c>
      <c r="AM74" s="239">
        <f>'(1) INPUT CFs (&lt;1wk) t0'!AM74*'(0) Assumptions Inflows'!$L$24</f>
        <v>16000</v>
      </c>
      <c r="AN74" s="239">
        <f>'(1) INPUT CFs (&lt;1wk) t0'!AN74*'(0) Assumptions Inflows'!$L$24</f>
        <v>16000</v>
      </c>
      <c r="AO74" s="239">
        <f>'(1) INPUT CFs (&lt;1wk) t0'!AO74*'(0) Assumptions Inflows'!$L$24</f>
        <v>16000</v>
      </c>
      <c r="AP74" s="239">
        <f>'(1) INPUT CFs (&lt;1wk) t0'!AP74*'(0) Assumptions Inflows'!$L$24</f>
        <v>16000</v>
      </c>
      <c r="AQ74" s="239">
        <f>'(1) INPUT CFs (&lt;1wk) t0'!AQ74*'(0) Assumptions Inflows'!$L$24</f>
        <v>16000</v>
      </c>
      <c r="AR74" s="239">
        <f>'(1) INPUT CFs (&lt;1wk) t0'!AR74*'(0) Assumptions Inflows'!$L$24</f>
        <v>16000</v>
      </c>
      <c r="AS74" s="239">
        <f>'(1) INPUT CFs (&lt;1wk) t0'!AS74*'(0) Assumptions Inflows'!$L$24</f>
        <v>16000</v>
      </c>
      <c r="AT74" s="239">
        <f>'(1) INPUT CFs (&lt;1wk) t0'!AT74*'(0) Assumptions Inflows'!$L$24</f>
        <v>16000</v>
      </c>
      <c r="AU74" s="239">
        <f>'(1) INPUT CFs (&lt;1wk) t0'!AU74*'(0) Assumptions Inflows'!$L$24</f>
        <v>16000</v>
      </c>
      <c r="AV74" s="239">
        <f>'(1) INPUT CFs (&lt;1wk) t0'!AV74*'(0) Assumptions Inflows'!$L$24</f>
        <v>16000</v>
      </c>
      <c r="AW74" s="239">
        <f>'(1) INPUT CFs (&lt;1wk) t0'!AW74*'(0) Assumptions Inflows'!$L$24</f>
        <v>16000</v>
      </c>
      <c r="AX74" s="239">
        <f>'(1) INPUT CFs (&lt;1wk) t0'!AX74*'(0) Assumptions Inflows'!$L$24</f>
        <v>16000</v>
      </c>
      <c r="AY74" s="239">
        <f>'(1) INPUT CFs (&lt;1wk) t0'!AY74*'(0) Assumptions Inflows'!$L$24</f>
        <v>16000</v>
      </c>
      <c r="AZ74" s="239">
        <f>'(1) INPUT CFs (&lt;1wk) t0'!AZ74*'(0) Assumptions Inflows'!$L$24</f>
        <v>16000</v>
      </c>
      <c r="BA74" s="239">
        <f>'(1) INPUT CFs (&lt;1wk) t0'!BA74*'(0) Assumptions Inflows'!$L$24</f>
        <v>16000</v>
      </c>
      <c r="BB74" s="239">
        <f>'(1) INPUT CFs (&lt;1wk) t0'!BB74*'(0) Assumptions Inflows'!$L$24</f>
        <v>16000</v>
      </c>
      <c r="BC74" s="533">
        <f>'(1) INPUT CFs (&lt;1wk) t0'!BC74*'(0) Assumptions Inflows'!$L$24</f>
        <v>16000</v>
      </c>
    </row>
    <row r="75" spans="1:55" s="233" customFormat="1" ht="12" customHeight="1" x14ac:dyDescent="0.2">
      <c r="A75" s="71"/>
      <c r="B75" s="167" t="str">
        <f>'(0) Assumptions Inflows'!B25</f>
        <v>Marketable securities</v>
      </c>
      <c r="C75" s="86"/>
      <c r="D75" s="237">
        <f t="shared" si="33"/>
        <v>800000</v>
      </c>
      <c r="E75" s="71"/>
      <c r="F75" s="239">
        <f>'(1) INPUT CFs (&lt;1wk) t0'!F75*'(0) Assumptions Inflows'!$L$25</f>
        <v>16000</v>
      </c>
      <c r="G75" s="239">
        <f>'(1) INPUT CFs (&lt;1wk) t0'!G75*'(0) Assumptions Inflows'!$L$25</f>
        <v>16000</v>
      </c>
      <c r="H75" s="239">
        <f>'(1) INPUT CFs (&lt;1wk) t0'!H75*'(0) Assumptions Inflows'!$L$25</f>
        <v>16000</v>
      </c>
      <c r="I75" s="239">
        <f>'(1) INPUT CFs (&lt;1wk) t0'!I75*'(0) Assumptions Inflows'!$L$25</f>
        <v>16000</v>
      </c>
      <c r="J75" s="239">
        <f>'(1) INPUT CFs (&lt;1wk) t0'!J75*'(0) Assumptions Inflows'!$L$25</f>
        <v>16000</v>
      </c>
      <c r="K75" s="239">
        <f>'(1) INPUT CFs (&lt;1wk) t0'!K75*'(0) Assumptions Inflows'!$L$25</f>
        <v>16000</v>
      </c>
      <c r="L75" s="239">
        <f>'(1) INPUT CFs (&lt;1wk) t0'!L75*'(0) Assumptions Inflows'!$L$25</f>
        <v>16000</v>
      </c>
      <c r="M75" s="239">
        <f>'(1) INPUT CFs (&lt;1wk) t0'!M75*'(0) Assumptions Inflows'!$L$25</f>
        <v>16000</v>
      </c>
      <c r="N75" s="239">
        <f>'(1) INPUT CFs (&lt;1wk) t0'!N75*'(0) Assumptions Inflows'!$L$25</f>
        <v>16000</v>
      </c>
      <c r="O75" s="239">
        <f>'(1) INPUT CFs (&lt;1wk) t0'!O75*'(0) Assumptions Inflows'!$L$25</f>
        <v>16000</v>
      </c>
      <c r="P75" s="239">
        <f>'(1) INPUT CFs (&lt;1wk) t0'!P75*'(0) Assumptions Inflows'!$L$25</f>
        <v>16000</v>
      </c>
      <c r="Q75" s="239">
        <f>'(1) INPUT CFs (&lt;1wk) t0'!Q75*'(0) Assumptions Inflows'!$L$25</f>
        <v>16000</v>
      </c>
      <c r="R75" s="239">
        <f>'(1) INPUT CFs (&lt;1wk) t0'!R75*'(0) Assumptions Inflows'!$L$25</f>
        <v>16000</v>
      </c>
      <c r="S75" s="239">
        <f>'(1) INPUT CFs (&lt;1wk) t0'!S75*'(0) Assumptions Inflows'!$L$25</f>
        <v>16000</v>
      </c>
      <c r="T75" s="239">
        <f>'(1) INPUT CFs (&lt;1wk) t0'!T75*'(0) Assumptions Inflows'!$L$25</f>
        <v>16000</v>
      </c>
      <c r="U75" s="239">
        <f>'(1) INPUT CFs (&lt;1wk) t0'!U75*'(0) Assumptions Inflows'!$L$25</f>
        <v>16000</v>
      </c>
      <c r="V75" s="239">
        <f>'(1) INPUT CFs (&lt;1wk) t0'!V75*'(0) Assumptions Inflows'!$L$25</f>
        <v>16000</v>
      </c>
      <c r="W75" s="239">
        <f>'(1) INPUT CFs (&lt;1wk) t0'!W75*'(0) Assumptions Inflows'!$L$25</f>
        <v>16000</v>
      </c>
      <c r="X75" s="239">
        <f>'(1) INPUT CFs (&lt;1wk) t0'!X75*'(0) Assumptions Inflows'!$L$25</f>
        <v>16000</v>
      </c>
      <c r="Y75" s="239">
        <f>'(1) INPUT CFs (&lt;1wk) t0'!Y75*'(0) Assumptions Inflows'!$L$25</f>
        <v>16000</v>
      </c>
      <c r="Z75" s="239">
        <f>'(1) INPUT CFs (&lt;1wk) t0'!Z75*'(0) Assumptions Inflows'!$L$25</f>
        <v>16000</v>
      </c>
      <c r="AA75" s="239">
        <f>'(1) INPUT CFs (&lt;1wk) t0'!AA75*'(0) Assumptions Inflows'!$L$25</f>
        <v>16000</v>
      </c>
      <c r="AB75" s="239">
        <f>'(1) INPUT CFs (&lt;1wk) t0'!AB75*'(0) Assumptions Inflows'!$L$25</f>
        <v>16000</v>
      </c>
      <c r="AC75" s="239">
        <f>'(1) INPUT CFs (&lt;1wk) t0'!AC75*'(0) Assumptions Inflows'!$L$25</f>
        <v>16000</v>
      </c>
      <c r="AD75" s="239">
        <f>'(1) INPUT CFs (&lt;1wk) t0'!AD75*'(0) Assumptions Inflows'!$L$25</f>
        <v>16000</v>
      </c>
      <c r="AE75" s="239">
        <f>'(1) INPUT CFs (&lt;1wk) t0'!AE75*'(0) Assumptions Inflows'!$L$25</f>
        <v>16000</v>
      </c>
      <c r="AF75" s="239">
        <f>'(1) INPUT CFs (&lt;1wk) t0'!AF75*'(0) Assumptions Inflows'!$L$25</f>
        <v>16000</v>
      </c>
      <c r="AG75" s="239">
        <f>'(1) INPUT CFs (&lt;1wk) t0'!AG75*'(0) Assumptions Inflows'!$L$25</f>
        <v>16000</v>
      </c>
      <c r="AH75" s="239">
        <f>'(1) INPUT CFs (&lt;1wk) t0'!AH75*'(0) Assumptions Inflows'!$L$25</f>
        <v>16000</v>
      </c>
      <c r="AI75" s="239">
        <f>'(1) INPUT CFs (&lt;1wk) t0'!AI75*'(0) Assumptions Inflows'!$L$25</f>
        <v>16000</v>
      </c>
      <c r="AJ75" s="239">
        <f>'(1) INPUT CFs (&lt;1wk) t0'!AJ75*'(0) Assumptions Inflows'!$L$25</f>
        <v>16000</v>
      </c>
      <c r="AK75" s="239">
        <f>'(1) INPUT CFs (&lt;1wk) t0'!AK75*'(0) Assumptions Inflows'!$L$25</f>
        <v>16000</v>
      </c>
      <c r="AL75" s="239">
        <f>'(1) INPUT CFs (&lt;1wk) t0'!AL75*'(0) Assumptions Inflows'!$L$25</f>
        <v>16000</v>
      </c>
      <c r="AM75" s="239">
        <f>'(1) INPUT CFs (&lt;1wk) t0'!AM75*'(0) Assumptions Inflows'!$L$25</f>
        <v>16000</v>
      </c>
      <c r="AN75" s="239">
        <f>'(1) INPUT CFs (&lt;1wk) t0'!AN75*'(0) Assumptions Inflows'!$L$25</f>
        <v>16000</v>
      </c>
      <c r="AO75" s="239">
        <f>'(1) INPUT CFs (&lt;1wk) t0'!AO75*'(0) Assumptions Inflows'!$L$25</f>
        <v>16000</v>
      </c>
      <c r="AP75" s="239">
        <f>'(1) INPUT CFs (&lt;1wk) t0'!AP75*'(0) Assumptions Inflows'!$L$25</f>
        <v>16000</v>
      </c>
      <c r="AQ75" s="239">
        <f>'(1) INPUT CFs (&lt;1wk) t0'!AQ75*'(0) Assumptions Inflows'!$L$25</f>
        <v>16000</v>
      </c>
      <c r="AR75" s="239">
        <f>'(1) INPUT CFs (&lt;1wk) t0'!AR75*'(0) Assumptions Inflows'!$L$25</f>
        <v>16000</v>
      </c>
      <c r="AS75" s="239">
        <f>'(1) INPUT CFs (&lt;1wk) t0'!AS75*'(0) Assumptions Inflows'!$L$25</f>
        <v>16000</v>
      </c>
      <c r="AT75" s="239">
        <f>'(1) INPUT CFs (&lt;1wk) t0'!AT75*'(0) Assumptions Inflows'!$L$25</f>
        <v>16000</v>
      </c>
      <c r="AU75" s="239">
        <f>'(1) INPUT CFs (&lt;1wk) t0'!AU75*'(0) Assumptions Inflows'!$L$25</f>
        <v>16000</v>
      </c>
      <c r="AV75" s="239">
        <f>'(1) INPUT CFs (&lt;1wk) t0'!AV75*'(0) Assumptions Inflows'!$L$25</f>
        <v>16000</v>
      </c>
      <c r="AW75" s="239">
        <f>'(1) INPUT CFs (&lt;1wk) t0'!AW75*'(0) Assumptions Inflows'!$L$25</f>
        <v>16000</v>
      </c>
      <c r="AX75" s="239">
        <f>'(1) INPUT CFs (&lt;1wk) t0'!AX75*'(0) Assumptions Inflows'!$L$25</f>
        <v>16000</v>
      </c>
      <c r="AY75" s="239">
        <f>'(1) INPUT CFs (&lt;1wk) t0'!AY75*'(0) Assumptions Inflows'!$L$25</f>
        <v>16000</v>
      </c>
      <c r="AZ75" s="239">
        <f>'(1) INPUT CFs (&lt;1wk) t0'!AZ75*'(0) Assumptions Inflows'!$L$25</f>
        <v>16000</v>
      </c>
      <c r="BA75" s="239">
        <f>'(1) INPUT CFs (&lt;1wk) t0'!BA75*'(0) Assumptions Inflows'!$L$25</f>
        <v>16000</v>
      </c>
      <c r="BB75" s="239">
        <f>'(1) INPUT CFs (&lt;1wk) t0'!BB75*'(0) Assumptions Inflows'!$L$25</f>
        <v>16000</v>
      </c>
      <c r="BC75" s="533">
        <f>'(1) INPUT CFs (&lt;1wk) t0'!BC75*'(0) Assumptions Inflows'!$L$25</f>
        <v>16000</v>
      </c>
    </row>
    <row r="76" spans="1:55" s="233" customFormat="1" ht="12" customHeight="1" x14ac:dyDescent="0.2">
      <c r="A76" s="71"/>
      <c r="B76" s="167" t="str">
        <f>'(0) Assumptions Inflows'!B26</f>
        <v>Potentially re-usable securities received as collateral</v>
      </c>
      <c r="C76" s="86"/>
      <c r="D76" s="237">
        <f t="shared" si="33"/>
        <v>800000</v>
      </c>
      <c r="E76" s="71"/>
      <c r="F76" s="239">
        <f>'(1) INPUT CFs (&lt;1wk) t0'!F76*'(0) Assumptions Inflows'!$L$26</f>
        <v>16000</v>
      </c>
      <c r="G76" s="239">
        <f>'(1) INPUT CFs (&lt;1wk) t0'!G76*'(0) Assumptions Inflows'!$L$26</f>
        <v>16000</v>
      </c>
      <c r="H76" s="239">
        <f>'(1) INPUT CFs (&lt;1wk) t0'!H76*'(0) Assumptions Inflows'!$L$26</f>
        <v>16000</v>
      </c>
      <c r="I76" s="239">
        <f>'(1) INPUT CFs (&lt;1wk) t0'!I76*'(0) Assumptions Inflows'!$L$26</f>
        <v>16000</v>
      </c>
      <c r="J76" s="239">
        <f>'(1) INPUT CFs (&lt;1wk) t0'!J76*'(0) Assumptions Inflows'!$L$26</f>
        <v>16000</v>
      </c>
      <c r="K76" s="239">
        <f>'(1) INPUT CFs (&lt;1wk) t0'!K76*'(0) Assumptions Inflows'!$L$26</f>
        <v>16000</v>
      </c>
      <c r="L76" s="239">
        <f>'(1) INPUT CFs (&lt;1wk) t0'!L76*'(0) Assumptions Inflows'!$L$26</f>
        <v>16000</v>
      </c>
      <c r="M76" s="239">
        <f>'(1) INPUT CFs (&lt;1wk) t0'!M76*'(0) Assumptions Inflows'!$L$26</f>
        <v>16000</v>
      </c>
      <c r="N76" s="239">
        <f>'(1) INPUT CFs (&lt;1wk) t0'!N76*'(0) Assumptions Inflows'!$L$26</f>
        <v>16000</v>
      </c>
      <c r="O76" s="239">
        <f>'(1) INPUT CFs (&lt;1wk) t0'!O76*'(0) Assumptions Inflows'!$L$26</f>
        <v>16000</v>
      </c>
      <c r="P76" s="239">
        <f>'(1) INPUT CFs (&lt;1wk) t0'!P76*'(0) Assumptions Inflows'!$L$26</f>
        <v>16000</v>
      </c>
      <c r="Q76" s="239">
        <f>'(1) INPUT CFs (&lt;1wk) t0'!Q76*'(0) Assumptions Inflows'!$L$26</f>
        <v>16000</v>
      </c>
      <c r="R76" s="239">
        <f>'(1) INPUT CFs (&lt;1wk) t0'!R76*'(0) Assumptions Inflows'!$L$26</f>
        <v>16000</v>
      </c>
      <c r="S76" s="239">
        <f>'(1) INPUT CFs (&lt;1wk) t0'!S76*'(0) Assumptions Inflows'!$L$26</f>
        <v>16000</v>
      </c>
      <c r="T76" s="239">
        <f>'(1) INPUT CFs (&lt;1wk) t0'!T76*'(0) Assumptions Inflows'!$L$26</f>
        <v>16000</v>
      </c>
      <c r="U76" s="239">
        <f>'(1) INPUT CFs (&lt;1wk) t0'!U76*'(0) Assumptions Inflows'!$L$26</f>
        <v>16000</v>
      </c>
      <c r="V76" s="239">
        <f>'(1) INPUT CFs (&lt;1wk) t0'!V76*'(0) Assumptions Inflows'!$L$26</f>
        <v>16000</v>
      </c>
      <c r="W76" s="239">
        <f>'(1) INPUT CFs (&lt;1wk) t0'!W76*'(0) Assumptions Inflows'!$L$26</f>
        <v>16000</v>
      </c>
      <c r="X76" s="239">
        <f>'(1) INPUT CFs (&lt;1wk) t0'!X76*'(0) Assumptions Inflows'!$L$26</f>
        <v>16000</v>
      </c>
      <c r="Y76" s="239">
        <f>'(1) INPUT CFs (&lt;1wk) t0'!Y76*'(0) Assumptions Inflows'!$L$26</f>
        <v>16000</v>
      </c>
      <c r="Z76" s="239">
        <f>'(1) INPUT CFs (&lt;1wk) t0'!Z76*'(0) Assumptions Inflows'!$L$26</f>
        <v>16000</v>
      </c>
      <c r="AA76" s="239">
        <f>'(1) INPUT CFs (&lt;1wk) t0'!AA76*'(0) Assumptions Inflows'!$L$26</f>
        <v>16000</v>
      </c>
      <c r="AB76" s="239">
        <f>'(1) INPUT CFs (&lt;1wk) t0'!AB76*'(0) Assumptions Inflows'!$L$26</f>
        <v>16000</v>
      </c>
      <c r="AC76" s="239">
        <f>'(1) INPUT CFs (&lt;1wk) t0'!AC76*'(0) Assumptions Inflows'!$L$26</f>
        <v>16000</v>
      </c>
      <c r="AD76" s="239">
        <f>'(1) INPUT CFs (&lt;1wk) t0'!AD76*'(0) Assumptions Inflows'!$L$26</f>
        <v>16000</v>
      </c>
      <c r="AE76" s="239">
        <f>'(1) INPUT CFs (&lt;1wk) t0'!AE76*'(0) Assumptions Inflows'!$L$26</f>
        <v>16000</v>
      </c>
      <c r="AF76" s="239">
        <f>'(1) INPUT CFs (&lt;1wk) t0'!AF76*'(0) Assumptions Inflows'!$L$26</f>
        <v>16000</v>
      </c>
      <c r="AG76" s="239">
        <f>'(1) INPUT CFs (&lt;1wk) t0'!AG76*'(0) Assumptions Inflows'!$L$26</f>
        <v>16000</v>
      </c>
      <c r="AH76" s="239">
        <f>'(1) INPUT CFs (&lt;1wk) t0'!AH76*'(0) Assumptions Inflows'!$L$26</f>
        <v>16000</v>
      </c>
      <c r="AI76" s="239">
        <f>'(1) INPUT CFs (&lt;1wk) t0'!AI76*'(0) Assumptions Inflows'!$L$26</f>
        <v>16000</v>
      </c>
      <c r="AJ76" s="239">
        <f>'(1) INPUT CFs (&lt;1wk) t0'!AJ76*'(0) Assumptions Inflows'!$L$26</f>
        <v>16000</v>
      </c>
      <c r="AK76" s="239">
        <f>'(1) INPUT CFs (&lt;1wk) t0'!AK76*'(0) Assumptions Inflows'!$L$26</f>
        <v>16000</v>
      </c>
      <c r="AL76" s="239">
        <f>'(1) INPUT CFs (&lt;1wk) t0'!AL76*'(0) Assumptions Inflows'!$L$26</f>
        <v>16000</v>
      </c>
      <c r="AM76" s="239">
        <f>'(1) INPUT CFs (&lt;1wk) t0'!AM76*'(0) Assumptions Inflows'!$L$26</f>
        <v>16000</v>
      </c>
      <c r="AN76" s="239">
        <f>'(1) INPUT CFs (&lt;1wk) t0'!AN76*'(0) Assumptions Inflows'!$L$26</f>
        <v>16000</v>
      </c>
      <c r="AO76" s="239">
        <f>'(1) INPUT CFs (&lt;1wk) t0'!AO76*'(0) Assumptions Inflows'!$L$26</f>
        <v>16000</v>
      </c>
      <c r="AP76" s="239">
        <f>'(1) INPUT CFs (&lt;1wk) t0'!AP76*'(0) Assumptions Inflows'!$L$26</f>
        <v>16000</v>
      </c>
      <c r="AQ76" s="239">
        <f>'(1) INPUT CFs (&lt;1wk) t0'!AQ76*'(0) Assumptions Inflows'!$L$26</f>
        <v>16000</v>
      </c>
      <c r="AR76" s="239">
        <f>'(1) INPUT CFs (&lt;1wk) t0'!AR76*'(0) Assumptions Inflows'!$L$26</f>
        <v>16000</v>
      </c>
      <c r="AS76" s="239">
        <f>'(1) INPUT CFs (&lt;1wk) t0'!AS76*'(0) Assumptions Inflows'!$L$26</f>
        <v>16000</v>
      </c>
      <c r="AT76" s="239">
        <f>'(1) INPUT CFs (&lt;1wk) t0'!AT76*'(0) Assumptions Inflows'!$L$26</f>
        <v>16000</v>
      </c>
      <c r="AU76" s="239">
        <f>'(1) INPUT CFs (&lt;1wk) t0'!AU76*'(0) Assumptions Inflows'!$L$26</f>
        <v>16000</v>
      </c>
      <c r="AV76" s="239">
        <f>'(1) INPUT CFs (&lt;1wk) t0'!AV76*'(0) Assumptions Inflows'!$L$26</f>
        <v>16000</v>
      </c>
      <c r="AW76" s="239">
        <f>'(1) INPUT CFs (&lt;1wk) t0'!AW76*'(0) Assumptions Inflows'!$L$26</f>
        <v>16000</v>
      </c>
      <c r="AX76" s="239">
        <f>'(1) INPUT CFs (&lt;1wk) t0'!AX76*'(0) Assumptions Inflows'!$L$26</f>
        <v>16000</v>
      </c>
      <c r="AY76" s="239">
        <f>'(1) INPUT CFs (&lt;1wk) t0'!AY76*'(0) Assumptions Inflows'!$L$26</f>
        <v>16000</v>
      </c>
      <c r="AZ76" s="239">
        <f>'(1) INPUT CFs (&lt;1wk) t0'!AZ76*'(0) Assumptions Inflows'!$L$26</f>
        <v>16000</v>
      </c>
      <c r="BA76" s="239">
        <f>'(1) INPUT CFs (&lt;1wk) t0'!BA76*'(0) Assumptions Inflows'!$L$26</f>
        <v>16000</v>
      </c>
      <c r="BB76" s="239">
        <f>'(1) INPUT CFs (&lt;1wk) t0'!BB76*'(0) Assumptions Inflows'!$L$26</f>
        <v>16000</v>
      </c>
      <c r="BC76" s="533">
        <f>'(1) INPUT CFs (&lt;1wk) t0'!BC76*'(0) Assumptions Inflows'!$L$26</f>
        <v>16000</v>
      </c>
    </row>
    <row r="77" spans="1:55" ht="12" customHeight="1" x14ac:dyDescent="0.2">
      <c r="A77" s="13"/>
      <c r="B77" s="181"/>
      <c r="C77" s="86"/>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86"/>
      <c r="D78" s="216">
        <f t="shared" ref="D78:D86" si="38">SUM(F78:BC78)</f>
        <v>5750000</v>
      </c>
      <c r="E78" s="13"/>
      <c r="F78" s="277">
        <f>F79+F84</f>
        <v>115000</v>
      </c>
      <c r="G78" s="277">
        <f t="shared" ref="G78:BC78" si="39">G79+G84</f>
        <v>115000</v>
      </c>
      <c r="H78" s="277">
        <f t="shared" si="39"/>
        <v>115000</v>
      </c>
      <c r="I78" s="277">
        <f t="shared" si="39"/>
        <v>115000</v>
      </c>
      <c r="J78" s="277">
        <f t="shared" si="39"/>
        <v>115000</v>
      </c>
      <c r="K78" s="277">
        <f t="shared" si="39"/>
        <v>115000</v>
      </c>
      <c r="L78" s="277">
        <f t="shared" si="39"/>
        <v>115000</v>
      </c>
      <c r="M78" s="277">
        <f t="shared" si="39"/>
        <v>115000</v>
      </c>
      <c r="N78" s="277">
        <f t="shared" si="39"/>
        <v>115000</v>
      </c>
      <c r="O78" s="277">
        <f t="shared" si="39"/>
        <v>115000</v>
      </c>
      <c r="P78" s="277">
        <f t="shared" si="39"/>
        <v>115000</v>
      </c>
      <c r="Q78" s="277">
        <f t="shared" si="39"/>
        <v>115000</v>
      </c>
      <c r="R78" s="277">
        <f t="shared" si="39"/>
        <v>115000</v>
      </c>
      <c r="S78" s="277">
        <f t="shared" si="39"/>
        <v>115000</v>
      </c>
      <c r="T78" s="277">
        <f t="shared" si="39"/>
        <v>115000</v>
      </c>
      <c r="U78" s="277">
        <f t="shared" si="39"/>
        <v>115000</v>
      </c>
      <c r="V78" s="277">
        <f t="shared" si="39"/>
        <v>115000</v>
      </c>
      <c r="W78" s="277">
        <f t="shared" si="39"/>
        <v>115000</v>
      </c>
      <c r="X78" s="277">
        <f t="shared" si="39"/>
        <v>115000</v>
      </c>
      <c r="Y78" s="277">
        <f t="shared" si="39"/>
        <v>115000</v>
      </c>
      <c r="Z78" s="277">
        <f t="shared" si="39"/>
        <v>115000</v>
      </c>
      <c r="AA78" s="277">
        <f t="shared" si="39"/>
        <v>115000</v>
      </c>
      <c r="AB78" s="277">
        <f t="shared" si="39"/>
        <v>115000</v>
      </c>
      <c r="AC78" s="277">
        <f t="shared" si="39"/>
        <v>115000</v>
      </c>
      <c r="AD78" s="277">
        <f t="shared" si="39"/>
        <v>115000</v>
      </c>
      <c r="AE78" s="277">
        <f t="shared" si="39"/>
        <v>115000</v>
      </c>
      <c r="AF78" s="277">
        <f t="shared" ref="AF78:BB78" si="40">AF79+AF84</f>
        <v>115000</v>
      </c>
      <c r="AG78" s="277">
        <f t="shared" si="40"/>
        <v>115000</v>
      </c>
      <c r="AH78" s="277">
        <f t="shared" si="40"/>
        <v>115000</v>
      </c>
      <c r="AI78" s="277">
        <f t="shared" si="40"/>
        <v>115000</v>
      </c>
      <c r="AJ78" s="277">
        <f t="shared" si="40"/>
        <v>115000</v>
      </c>
      <c r="AK78" s="277">
        <f t="shared" si="40"/>
        <v>115000</v>
      </c>
      <c r="AL78" s="277">
        <f t="shared" si="40"/>
        <v>115000</v>
      </c>
      <c r="AM78" s="277">
        <f t="shared" si="40"/>
        <v>115000</v>
      </c>
      <c r="AN78" s="277">
        <f t="shared" si="40"/>
        <v>115000</v>
      </c>
      <c r="AO78" s="277">
        <f t="shared" si="40"/>
        <v>115000</v>
      </c>
      <c r="AP78" s="277">
        <f t="shared" si="40"/>
        <v>115000</v>
      </c>
      <c r="AQ78" s="277">
        <f t="shared" si="40"/>
        <v>115000</v>
      </c>
      <c r="AR78" s="277">
        <f t="shared" si="40"/>
        <v>115000</v>
      </c>
      <c r="AS78" s="277">
        <f t="shared" si="40"/>
        <v>115000</v>
      </c>
      <c r="AT78" s="277">
        <f t="shared" si="40"/>
        <v>115000</v>
      </c>
      <c r="AU78" s="277">
        <f t="shared" si="40"/>
        <v>115000</v>
      </c>
      <c r="AV78" s="277">
        <f t="shared" si="40"/>
        <v>115000</v>
      </c>
      <c r="AW78" s="277">
        <f t="shared" si="40"/>
        <v>115000</v>
      </c>
      <c r="AX78" s="277">
        <f t="shared" si="40"/>
        <v>115000</v>
      </c>
      <c r="AY78" s="277">
        <f t="shared" si="40"/>
        <v>115000</v>
      </c>
      <c r="AZ78" s="277">
        <f t="shared" si="40"/>
        <v>115000</v>
      </c>
      <c r="BA78" s="277">
        <f t="shared" si="40"/>
        <v>115000</v>
      </c>
      <c r="BB78" s="277">
        <f t="shared" si="40"/>
        <v>115000</v>
      </c>
      <c r="BC78" s="557">
        <f t="shared" si="39"/>
        <v>115000</v>
      </c>
    </row>
    <row r="79" spans="1:55" s="233" customFormat="1" ht="12" customHeight="1" x14ac:dyDescent="0.2">
      <c r="A79" s="71"/>
      <c r="B79" s="165" t="str">
        <f>'(0) Assumptions Inflows'!B29</f>
        <v>Related parties (excluded from the scope of this reporting)</v>
      </c>
      <c r="C79" s="86"/>
      <c r="D79" s="237">
        <f t="shared" si="38"/>
        <v>3825000</v>
      </c>
      <c r="E79" s="71"/>
      <c r="F79" s="273">
        <f>SUM(F80:F83)</f>
        <v>76500</v>
      </c>
      <c r="G79" s="273">
        <f t="shared" ref="G79:BC79" si="41">SUM(G80:G83)</f>
        <v>76500</v>
      </c>
      <c r="H79" s="273">
        <f t="shared" si="41"/>
        <v>76500</v>
      </c>
      <c r="I79" s="273">
        <f t="shared" si="41"/>
        <v>76500</v>
      </c>
      <c r="J79" s="273">
        <f t="shared" si="41"/>
        <v>76500</v>
      </c>
      <c r="K79" s="273">
        <f t="shared" si="41"/>
        <v>76500</v>
      </c>
      <c r="L79" s="273">
        <f t="shared" si="41"/>
        <v>76500</v>
      </c>
      <c r="M79" s="273">
        <f t="shared" si="41"/>
        <v>76500</v>
      </c>
      <c r="N79" s="273">
        <f t="shared" si="41"/>
        <v>76500</v>
      </c>
      <c r="O79" s="273">
        <f t="shared" si="41"/>
        <v>76500</v>
      </c>
      <c r="P79" s="273">
        <f t="shared" si="41"/>
        <v>76500</v>
      </c>
      <c r="Q79" s="273">
        <f t="shared" si="41"/>
        <v>76500</v>
      </c>
      <c r="R79" s="273">
        <f t="shared" si="41"/>
        <v>76500</v>
      </c>
      <c r="S79" s="273">
        <f t="shared" si="41"/>
        <v>76500</v>
      </c>
      <c r="T79" s="273">
        <f t="shared" si="41"/>
        <v>76500</v>
      </c>
      <c r="U79" s="273">
        <f t="shared" si="41"/>
        <v>76500</v>
      </c>
      <c r="V79" s="273">
        <f t="shared" si="41"/>
        <v>76500</v>
      </c>
      <c r="W79" s="273">
        <f t="shared" si="41"/>
        <v>76500</v>
      </c>
      <c r="X79" s="273">
        <f t="shared" si="41"/>
        <v>76500</v>
      </c>
      <c r="Y79" s="273">
        <f t="shared" si="41"/>
        <v>76500</v>
      </c>
      <c r="Z79" s="273">
        <f t="shared" si="41"/>
        <v>76500</v>
      </c>
      <c r="AA79" s="273">
        <f t="shared" si="41"/>
        <v>76500</v>
      </c>
      <c r="AB79" s="273">
        <f t="shared" si="41"/>
        <v>76500</v>
      </c>
      <c r="AC79" s="273">
        <f t="shared" si="41"/>
        <v>76500</v>
      </c>
      <c r="AD79" s="273">
        <f t="shared" si="41"/>
        <v>76500</v>
      </c>
      <c r="AE79" s="273">
        <f t="shared" si="41"/>
        <v>76500</v>
      </c>
      <c r="AF79" s="273">
        <f t="shared" ref="AF79:BB79" si="42">SUM(AF80:AF83)</f>
        <v>76500</v>
      </c>
      <c r="AG79" s="273">
        <f t="shared" si="42"/>
        <v>76500</v>
      </c>
      <c r="AH79" s="273">
        <f t="shared" si="42"/>
        <v>76500</v>
      </c>
      <c r="AI79" s="273">
        <f t="shared" si="42"/>
        <v>76500</v>
      </c>
      <c r="AJ79" s="273">
        <f t="shared" si="42"/>
        <v>76500</v>
      </c>
      <c r="AK79" s="273">
        <f t="shared" si="42"/>
        <v>76500</v>
      </c>
      <c r="AL79" s="273">
        <f t="shared" si="42"/>
        <v>76500</v>
      </c>
      <c r="AM79" s="273">
        <f t="shared" si="42"/>
        <v>76500</v>
      </c>
      <c r="AN79" s="273">
        <f t="shared" si="42"/>
        <v>76500</v>
      </c>
      <c r="AO79" s="273">
        <f t="shared" si="42"/>
        <v>76500</v>
      </c>
      <c r="AP79" s="273">
        <f t="shared" si="42"/>
        <v>76500</v>
      </c>
      <c r="AQ79" s="273">
        <f t="shared" si="42"/>
        <v>76500</v>
      </c>
      <c r="AR79" s="273">
        <f t="shared" si="42"/>
        <v>76500</v>
      </c>
      <c r="AS79" s="273">
        <f t="shared" si="42"/>
        <v>76500</v>
      </c>
      <c r="AT79" s="273">
        <f t="shared" si="42"/>
        <v>76500</v>
      </c>
      <c r="AU79" s="273">
        <f t="shared" si="42"/>
        <v>76500</v>
      </c>
      <c r="AV79" s="273">
        <f t="shared" si="42"/>
        <v>76500</v>
      </c>
      <c r="AW79" s="273">
        <f t="shared" si="42"/>
        <v>76500</v>
      </c>
      <c r="AX79" s="273">
        <f t="shared" si="42"/>
        <v>76500</v>
      </c>
      <c r="AY79" s="273">
        <f t="shared" si="42"/>
        <v>76500</v>
      </c>
      <c r="AZ79" s="273">
        <f t="shared" si="42"/>
        <v>76500</v>
      </c>
      <c r="BA79" s="273">
        <f t="shared" si="42"/>
        <v>76500</v>
      </c>
      <c r="BB79" s="273">
        <f t="shared" si="42"/>
        <v>76500</v>
      </c>
      <c r="BC79" s="366">
        <f t="shared" si="41"/>
        <v>76500</v>
      </c>
    </row>
    <row r="80" spans="1:55" s="233" customFormat="1" ht="12" customHeight="1" x14ac:dyDescent="0.2">
      <c r="A80" s="71"/>
      <c r="B80" s="167" t="str">
        <f>'(0) Assumptions Inflows'!B30</f>
        <v>Committed credit lines</v>
      </c>
      <c r="C80" s="86"/>
      <c r="D80" s="237">
        <f t="shared" si="38"/>
        <v>950000</v>
      </c>
      <c r="E80" s="71"/>
      <c r="F80" s="239">
        <f>'(1) INPUT CFs (&lt;1wk) t0'!F80*'(0) Assumptions Inflows'!$L$30</f>
        <v>19000</v>
      </c>
      <c r="G80" s="239">
        <f>'(1) INPUT CFs (&lt;1wk) t0'!G80*'(0) Assumptions Inflows'!$L$30</f>
        <v>19000</v>
      </c>
      <c r="H80" s="239">
        <f>'(1) INPUT CFs (&lt;1wk) t0'!H80*'(0) Assumptions Inflows'!$L$30</f>
        <v>19000</v>
      </c>
      <c r="I80" s="239">
        <f>'(1) INPUT CFs (&lt;1wk) t0'!I80*'(0) Assumptions Inflows'!$L$30</f>
        <v>19000</v>
      </c>
      <c r="J80" s="239">
        <f>'(1) INPUT CFs (&lt;1wk) t0'!J80*'(0) Assumptions Inflows'!$L$30</f>
        <v>19000</v>
      </c>
      <c r="K80" s="239">
        <f>'(1) INPUT CFs (&lt;1wk) t0'!K80*'(0) Assumptions Inflows'!$L$30</f>
        <v>19000</v>
      </c>
      <c r="L80" s="239">
        <f>'(1) INPUT CFs (&lt;1wk) t0'!L80*'(0) Assumptions Inflows'!$L$30</f>
        <v>19000</v>
      </c>
      <c r="M80" s="239">
        <f>'(1) INPUT CFs (&lt;1wk) t0'!M80*'(0) Assumptions Inflows'!$L$30</f>
        <v>19000</v>
      </c>
      <c r="N80" s="239">
        <f>'(1) INPUT CFs (&lt;1wk) t0'!N80*'(0) Assumptions Inflows'!$L$30</f>
        <v>19000</v>
      </c>
      <c r="O80" s="239">
        <f>'(1) INPUT CFs (&lt;1wk) t0'!O80*'(0) Assumptions Inflows'!$L$30</f>
        <v>19000</v>
      </c>
      <c r="P80" s="239">
        <f>'(1) INPUT CFs (&lt;1wk) t0'!P80*'(0) Assumptions Inflows'!$L$30</f>
        <v>19000</v>
      </c>
      <c r="Q80" s="239">
        <f>'(1) INPUT CFs (&lt;1wk) t0'!Q80*'(0) Assumptions Inflows'!$L$30</f>
        <v>19000</v>
      </c>
      <c r="R80" s="239">
        <f>'(1) INPUT CFs (&lt;1wk) t0'!R80*'(0) Assumptions Inflows'!$L$30</f>
        <v>19000</v>
      </c>
      <c r="S80" s="239">
        <f>'(1) INPUT CFs (&lt;1wk) t0'!S80*'(0) Assumptions Inflows'!$L$30</f>
        <v>19000</v>
      </c>
      <c r="T80" s="239">
        <f>'(1) INPUT CFs (&lt;1wk) t0'!T80*'(0) Assumptions Inflows'!$L$30</f>
        <v>19000</v>
      </c>
      <c r="U80" s="239">
        <f>'(1) INPUT CFs (&lt;1wk) t0'!U80*'(0) Assumptions Inflows'!$L$30</f>
        <v>19000</v>
      </c>
      <c r="V80" s="239">
        <f>'(1) INPUT CFs (&lt;1wk) t0'!V80*'(0) Assumptions Inflows'!$L$30</f>
        <v>19000</v>
      </c>
      <c r="W80" s="239">
        <f>'(1) INPUT CFs (&lt;1wk) t0'!W80*'(0) Assumptions Inflows'!$L$30</f>
        <v>19000</v>
      </c>
      <c r="X80" s="239">
        <f>'(1) INPUT CFs (&lt;1wk) t0'!X80*'(0) Assumptions Inflows'!$L$30</f>
        <v>19000</v>
      </c>
      <c r="Y80" s="239">
        <f>'(1) INPUT CFs (&lt;1wk) t0'!Y80*'(0) Assumptions Inflows'!$L$30</f>
        <v>19000</v>
      </c>
      <c r="Z80" s="239">
        <f>'(1) INPUT CFs (&lt;1wk) t0'!Z80*'(0) Assumptions Inflows'!$L$30</f>
        <v>19000</v>
      </c>
      <c r="AA80" s="239">
        <f>'(1) INPUT CFs (&lt;1wk) t0'!AA80*'(0) Assumptions Inflows'!$L$30</f>
        <v>19000</v>
      </c>
      <c r="AB80" s="239">
        <f>'(1) INPUT CFs (&lt;1wk) t0'!AB80*'(0) Assumptions Inflows'!$L$30</f>
        <v>19000</v>
      </c>
      <c r="AC80" s="239">
        <f>'(1) INPUT CFs (&lt;1wk) t0'!AC80*'(0) Assumptions Inflows'!$L$30</f>
        <v>19000</v>
      </c>
      <c r="AD80" s="239">
        <f>'(1) INPUT CFs (&lt;1wk) t0'!AD80*'(0) Assumptions Inflows'!$L$30</f>
        <v>19000</v>
      </c>
      <c r="AE80" s="239">
        <f>'(1) INPUT CFs (&lt;1wk) t0'!AE80*'(0) Assumptions Inflows'!$L$30</f>
        <v>19000</v>
      </c>
      <c r="AF80" s="239">
        <f>'(1) INPUT CFs (&lt;1wk) t0'!AF80*'(0) Assumptions Inflows'!$L$30</f>
        <v>19000</v>
      </c>
      <c r="AG80" s="239">
        <f>'(1) INPUT CFs (&lt;1wk) t0'!AG80*'(0) Assumptions Inflows'!$L$30</f>
        <v>19000</v>
      </c>
      <c r="AH80" s="239">
        <f>'(1) INPUT CFs (&lt;1wk) t0'!AH80*'(0) Assumptions Inflows'!$L$30</f>
        <v>19000</v>
      </c>
      <c r="AI80" s="239">
        <f>'(1) INPUT CFs (&lt;1wk) t0'!AI80*'(0) Assumptions Inflows'!$L$30</f>
        <v>19000</v>
      </c>
      <c r="AJ80" s="239">
        <f>'(1) INPUT CFs (&lt;1wk) t0'!AJ80*'(0) Assumptions Inflows'!$L$30</f>
        <v>19000</v>
      </c>
      <c r="AK80" s="239">
        <f>'(1) INPUT CFs (&lt;1wk) t0'!AK80*'(0) Assumptions Inflows'!$L$30</f>
        <v>19000</v>
      </c>
      <c r="AL80" s="239">
        <f>'(1) INPUT CFs (&lt;1wk) t0'!AL80*'(0) Assumptions Inflows'!$L$30</f>
        <v>19000</v>
      </c>
      <c r="AM80" s="239">
        <f>'(1) INPUT CFs (&lt;1wk) t0'!AM80*'(0) Assumptions Inflows'!$L$30</f>
        <v>19000</v>
      </c>
      <c r="AN80" s="239">
        <f>'(1) INPUT CFs (&lt;1wk) t0'!AN80*'(0) Assumptions Inflows'!$L$30</f>
        <v>19000</v>
      </c>
      <c r="AO80" s="239">
        <f>'(1) INPUT CFs (&lt;1wk) t0'!AO80*'(0) Assumptions Inflows'!$L$30</f>
        <v>19000</v>
      </c>
      <c r="AP80" s="239">
        <f>'(1) INPUT CFs (&lt;1wk) t0'!AP80*'(0) Assumptions Inflows'!$L$30</f>
        <v>19000</v>
      </c>
      <c r="AQ80" s="239">
        <f>'(1) INPUT CFs (&lt;1wk) t0'!AQ80*'(0) Assumptions Inflows'!$L$30</f>
        <v>19000</v>
      </c>
      <c r="AR80" s="239">
        <f>'(1) INPUT CFs (&lt;1wk) t0'!AR80*'(0) Assumptions Inflows'!$L$30</f>
        <v>19000</v>
      </c>
      <c r="AS80" s="239">
        <f>'(1) INPUT CFs (&lt;1wk) t0'!AS80*'(0) Assumptions Inflows'!$L$30</f>
        <v>19000</v>
      </c>
      <c r="AT80" s="239">
        <f>'(1) INPUT CFs (&lt;1wk) t0'!AT80*'(0) Assumptions Inflows'!$L$30</f>
        <v>19000</v>
      </c>
      <c r="AU80" s="239">
        <f>'(1) INPUT CFs (&lt;1wk) t0'!AU80*'(0) Assumptions Inflows'!$L$30</f>
        <v>19000</v>
      </c>
      <c r="AV80" s="239">
        <f>'(1) INPUT CFs (&lt;1wk) t0'!AV80*'(0) Assumptions Inflows'!$L$30</f>
        <v>19000</v>
      </c>
      <c r="AW80" s="239">
        <f>'(1) INPUT CFs (&lt;1wk) t0'!AW80*'(0) Assumptions Inflows'!$L$30</f>
        <v>19000</v>
      </c>
      <c r="AX80" s="239">
        <f>'(1) INPUT CFs (&lt;1wk) t0'!AX80*'(0) Assumptions Inflows'!$L$30</f>
        <v>19000</v>
      </c>
      <c r="AY80" s="239">
        <f>'(1) INPUT CFs (&lt;1wk) t0'!AY80*'(0) Assumptions Inflows'!$L$30</f>
        <v>19000</v>
      </c>
      <c r="AZ80" s="239">
        <f>'(1) INPUT CFs (&lt;1wk) t0'!AZ80*'(0) Assumptions Inflows'!$L$30</f>
        <v>19000</v>
      </c>
      <c r="BA80" s="239">
        <f>'(1) INPUT CFs (&lt;1wk) t0'!BA80*'(0) Assumptions Inflows'!$L$30</f>
        <v>19000</v>
      </c>
      <c r="BB80" s="239">
        <f>'(1) INPUT CFs (&lt;1wk) t0'!BB80*'(0) Assumptions Inflows'!$L$30</f>
        <v>19000</v>
      </c>
      <c r="BC80" s="533">
        <f>'(1) INPUT CFs (&lt;1wk) t0'!BC80*'(0) Assumptions Inflows'!$L$30</f>
        <v>19000</v>
      </c>
    </row>
    <row r="81" spans="1:55" s="233" customFormat="1" ht="12" customHeight="1" x14ac:dyDescent="0.2">
      <c r="A81" s="71"/>
      <c r="B81" s="167" t="str">
        <f>'(0) Assumptions Inflows'!B31</f>
        <v>Uncommitted credit lines</v>
      </c>
      <c r="C81" s="86"/>
      <c r="D81" s="237">
        <f t="shared" si="38"/>
        <v>975000</v>
      </c>
      <c r="E81" s="71"/>
      <c r="F81" s="239">
        <f>'(1) INPUT CFs (&lt;1wk) t0'!F81*'(0) Assumptions Inflows'!$L$31</f>
        <v>19500</v>
      </c>
      <c r="G81" s="239">
        <f>'(1) INPUT CFs (&lt;1wk) t0'!G81*'(0) Assumptions Inflows'!$L$31</f>
        <v>19500</v>
      </c>
      <c r="H81" s="239">
        <f>'(1) INPUT CFs (&lt;1wk) t0'!H81*'(0) Assumptions Inflows'!$L$31</f>
        <v>19500</v>
      </c>
      <c r="I81" s="239">
        <f>'(1) INPUT CFs (&lt;1wk) t0'!I81*'(0) Assumptions Inflows'!$L$31</f>
        <v>19500</v>
      </c>
      <c r="J81" s="239">
        <f>'(1) INPUT CFs (&lt;1wk) t0'!J81*'(0) Assumptions Inflows'!$L$31</f>
        <v>19500</v>
      </c>
      <c r="K81" s="239">
        <f>'(1) INPUT CFs (&lt;1wk) t0'!K81*'(0) Assumptions Inflows'!$L$31</f>
        <v>19500</v>
      </c>
      <c r="L81" s="239">
        <f>'(1) INPUT CFs (&lt;1wk) t0'!L81*'(0) Assumptions Inflows'!$L$31</f>
        <v>19500</v>
      </c>
      <c r="M81" s="239">
        <f>'(1) INPUT CFs (&lt;1wk) t0'!M81*'(0) Assumptions Inflows'!$L$31</f>
        <v>19500</v>
      </c>
      <c r="N81" s="239">
        <f>'(1) INPUT CFs (&lt;1wk) t0'!N81*'(0) Assumptions Inflows'!$L$31</f>
        <v>19500</v>
      </c>
      <c r="O81" s="239">
        <f>'(1) INPUT CFs (&lt;1wk) t0'!O81*'(0) Assumptions Inflows'!$L$31</f>
        <v>19500</v>
      </c>
      <c r="P81" s="239">
        <f>'(1) INPUT CFs (&lt;1wk) t0'!P81*'(0) Assumptions Inflows'!$L$31</f>
        <v>19500</v>
      </c>
      <c r="Q81" s="239">
        <f>'(1) INPUT CFs (&lt;1wk) t0'!Q81*'(0) Assumptions Inflows'!$L$31</f>
        <v>19500</v>
      </c>
      <c r="R81" s="239">
        <f>'(1) INPUT CFs (&lt;1wk) t0'!R81*'(0) Assumptions Inflows'!$L$31</f>
        <v>19500</v>
      </c>
      <c r="S81" s="239">
        <f>'(1) INPUT CFs (&lt;1wk) t0'!S81*'(0) Assumptions Inflows'!$L$31</f>
        <v>19500</v>
      </c>
      <c r="T81" s="239">
        <f>'(1) INPUT CFs (&lt;1wk) t0'!T81*'(0) Assumptions Inflows'!$L$31</f>
        <v>19500</v>
      </c>
      <c r="U81" s="239">
        <f>'(1) INPUT CFs (&lt;1wk) t0'!U81*'(0) Assumptions Inflows'!$L$31</f>
        <v>19500</v>
      </c>
      <c r="V81" s="239">
        <f>'(1) INPUT CFs (&lt;1wk) t0'!V81*'(0) Assumptions Inflows'!$L$31</f>
        <v>19500</v>
      </c>
      <c r="W81" s="239">
        <f>'(1) INPUT CFs (&lt;1wk) t0'!W81*'(0) Assumptions Inflows'!$L$31</f>
        <v>19500</v>
      </c>
      <c r="X81" s="239">
        <f>'(1) INPUT CFs (&lt;1wk) t0'!X81*'(0) Assumptions Inflows'!$L$31</f>
        <v>19500</v>
      </c>
      <c r="Y81" s="239">
        <f>'(1) INPUT CFs (&lt;1wk) t0'!Y81*'(0) Assumptions Inflows'!$L$31</f>
        <v>19500</v>
      </c>
      <c r="Z81" s="239">
        <f>'(1) INPUT CFs (&lt;1wk) t0'!Z81*'(0) Assumptions Inflows'!$L$31</f>
        <v>19500</v>
      </c>
      <c r="AA81" s="239">
        <f>'(1) INPUT CFs (&lt;1wk) t0'!AA81*'(0) Assumptions Inflows'!$L$31</f>
        <v>19500</v>
      </c>
      <c r="AB81" s="239">
        <f>'(1) INPUT CFs (&lt;1wk) t0'!AB81*'(0) Assumptions Inflows'!$L$31</f>
        <v>19500</v>
      </c>
      <c r="AC81" s="239">
        <f>'(1) INPUT CFs (&lt;1wk) t0'!AC81*'(0) Assumptions Inflows'!$L$31</f>
        <v>19500</v>
      </c>
      <c r="AD81" s="239">
        <f>'(1) INPUT CFs (&lt;1wk) t0'!AD81*'(0) Assumptions Inflows'!$L$31</f>
        <v>19500</v>
      </c>
      <c r="AE81" s="239">
        <f>'(1) INPUT CFs (&lt;1wk) t0'!AE81*'(0) Assumptions Inflows'!$L$31</f>
        <v>19500</v>
      </c>
      <c r="AF81" s="239">
        <f>'(1) INPUT CFs (&lt;1wk) t0'!AF81*'(0) Assumptions Inflows'!$L$31</f>
        <v>19500</v>
      </c>
      <c r="AG81" s="239">
        <f>'(1) INPUT CFs (&lt;1wk) t0'!AG81*'(0) Assumptions Inflows'!$L$31</f>
        <v>19500</v>
      </c>
      <c r="AH81" s="239">
        <f>'(1) INPUT CFs (&lt;1wk) t0'!AH81*'(0) Assumptions Inflows'!$L$31</f>
        <v>19500</v>
      </c>
      <c r="AI81" s="239">
        <f>'(1) INPUT CFs (&lt;1wk) t0'!AI81*'(0) Assumptions Inflows'!$L$31</f>
        <v>19500</v>
      </c>
      <c r="AJ81" s="239">
        <f>'(1) INPUT CFs (&lt;1wk) t0'!AJ81*'(0) Assumptions Inflows'!$L$31</f>
        <v>19500</v>
      </c>
      <c r="AK81" s="239">
        <f>'(1) INPUT CFs (&lt;1wk) t0'!AK81*'(0) Assumptions Inflows'!$L$31</f>
        <v>19500</v>
      </c>
      <c r="AL81" s="239">
        <f>'(1) INPUT CFs (&lt;1wk) t0'!AL81*'(0) Assumptions Inflows'!$L$31</f>
        <v>19500</v>
      </c>
      <c r="AM81" s="239">
        <f>'(1) INPUT CFs (&lt;1wk) t0'!AM81*'(0) Assumptions Inflows'!$L$31</f>
        <v>19500</v>
      </c>
      <c r="AN81" s="239">
        <f>'(1) INPUT CFs (&lt;1wk) t0'!AN81*'(0) Assumptions Inflows'!$L$31</f>
        <v>19500</v>
      </c>
      <c r="AO81" s="239">
        <f>'(1) INPUT CFs (&lt;1wk) t0'!AO81*'(0) Assumptions Inflows'!$L$31</f>
        <v>19500</v>
      </c>
      <c r="AP81" s="239">
        <f>'(1) INPUT CFs (&lt;1wk) t0'!AP81*'(0) Assumptions Inflows'!$L$31</f>
        <v>19500</v>
      </c>
      <c r="AQ81" s="239">
        <f>'(1) INPUT CFs (&lt;1wk) t0'!AQ81*'(0) Assumptions Inflows'!$L$31</f>
        <v>19500</v>
      </c>
      <c r="AR81" s="239">
        <f>'(1) INPUT CFs (&lt;1wk) t0'!AR81*'(0) Assumptions Inflows'!$L$31</f>
        <v>19500</v>
      </c>
      <c r="AS81" s="239">
        <f>'(1) INPUT CFs (&lt;1wk) t0'!AS81*'(0) Assumptions Inflows'!$L$31</f>
        <v>19500</v>
      </c>
      <c r="AT81" s="239">
        <f>'(1) INPUT CFs (&lt;1wk) t0'!AT81*'(0) Assumptions Inflows'!$L$31</f>
        <v>19500</v>
      </c>
      <c r="AU81" s="239">
        <f>'(1) INPUT CFs (&lt;1wk) t0'!AU81*'(0) Assumptions Inflows'!$L$31</f>
        <v>19500</v>
      </c>
      <c r="AV81" s="239">
        <f>'(1) INPUT CFs (&lt;1wk) t0'!AV81*'(0) Assumptions Inflows'!$L$31</f>
        <v>19500</v>
      </c>
      <c r="AW81" s="239">
        <f>'(1) INPUT CFs (&lt;1wk) t0'!AW81*'(0) Assumptions Inflows'!$L$31</f>
        <v>19500</v>
      </c>
      <c r="AX81" s="239">
        <f>'(1) INPUT CFs (&lt;1wk) t0'!AX81*'(0) Assumptions Inflows'!$L$31</f>
        <v>19500</v>
      </c>
      <c r="AY81" s="239">
        <f>'(1) INPUT CFs (&lt;1wk) t0'!AY81*'(0) Assumptions Inflows'!$L$31</f>
        <v>19500</v>
      </c>
      <c r="AZ81" s="239">
        <f>'(1) INPUT CFs (&lt;1wk) t0'!AZ81*'(0) Assumptions Inflows'!$L$31</f>
        <v>19500</v>
      </c>
      <c r="BA81" s="239">
        <f>'(1) INPUT CFs (&lt;1wk) t0'!BA81*'(0) Assumptions Inflows'!$L$31</f>
        <v>19500</v>
      </c>
      <c r="BB81" s="239">
        <f>'(1) INPUT CFs (&lt;1wk) t0'!BB81*'(0) Assumptions Inflows'!$L$31</f>
        <v>19500</v>
      </c>
      <c r="BC81" s="533">
        <f>'(1) INPUT CFs (&lt;1wk) t0'!BC81*'(0) Assumptions Inflows'!$L$31</f>
        <v>19500</v>
      </c>
    </row>
    <row r="82" spans="1:55" s="233" customFormat="1" ht="12" customHeight="1" x14ac:dyDescent="0.2">
      <c r="A82" s="71"/>
      <c r="B82" s="167" t="str">
        <f>'(0) Assumptions Inflows'!B32</f>
        <v>Potential transfer of liquid securities and bank loans</v>
      </c>
      <c r="C82" s="86"/>
      <c r="D82" s="237">
        <f t="shared" si="38"/>
        <v>950000</v>
      </c>
      <c r="E82" s="71"/>
      <c r="F82" s="239">
        <f>'(1) INPUT CFs (&lt;1wk) t0'!F82*'(0) Assumptions Inflows'!$L$32</f>
        <v>19000</v>
      </c>
      <c r="G82" s="239">
        <f>'(1) INPUT CFs (&lt;1wk) t0'!G82*'(0) Assumptions Inflows'!$L$32</f>
        <v>19000</v>
      </c>
      <c r="H82" s="239">
        <f>'(1) INPUT CFs (&lt;1wk) t0'!H82*'(0) Assumptions Inflows'!$L$32</f>
        <v>19000</v>
      </c>
      <c r="I82" s="239">
        <f>'(1) INPUT CFs (&lt;1wk) t0'!I82*'(0) Assumptions Inflows'!$L$32</f>
        <v>19000</v>
      </c>
      <c r="J82" s="239">
        <f>'(1) INPUT CFs (&lt;1wk) t0'!J82*'(0) Assumptions Inflows'!$L$32</f>
        <v>19000</v>
      </c>
      <c r="K82" s="239">
        <f>'(1) INPUT CFs (&lt;1wk) t0'!K82*'(0) Assumptions Inflows'!$L$32</f>
        <v>19000</v>
      </c>
      <c r="L82" s="239">
        <f>'(1) INPUT CFs (&lt;1wk) t0'!L82*'(0) Assumptions Inflows'!$L$32</f>
        <v>19000</v>
      </c>
      <c r="M82" s="239">
        <f>'(1) INPUT CFs (&lt;1wk) t0'!M82*'(0) Assumptions Inflows'!$L$32</f>
        <v>19000</v>
      </c>
      <c r="N82" s="239">
        <f>'(1) INPUT CFs (&lt;1wk) t0'!N82*'(0) Assumptions Inflows'!$L$32</f>
        <v>19000</v>
      </c>
      <c r="O82" s="239">
        <f>'(1) INPUT CFs (&lt;1wk) t0'!O82*'(0) Assumptions Inflows'!$L$32</f>
        <v>19000</v>
      </c>
      <c r="P82" s="239">
        <f>'(1) INPUT CFs (&lt;1wk) t0'!P82*'(0) Assumptions Inflows'!$L$32</f>
        <v>19000</v>
      </c>
      <c r="Q82" s="239">
        <f>'(1) INPUT CFs (&lt;1wk) t0'!Q82*'(0) Assumptions Inflows'!$L$32</f>
        <v>19000</v>
      </c>
      <c r="R82" s="239">
        <f>'(1) INPUT CFs (&lt;1wk) t0'!R82*'(0) Assumptions Inflows'!$L$32</f>
        <v>19000</v>
      </c>
      <c r="S82" s="239">
        <f>'(1) INPUT CFs (&lt;1wk) t0'!S82*'(0) Assumptions Inflows'!$L$32</f>
        <v>19000</v>
      </c>
      <c r="T82" s="239">
        <f>'(1) INPUT CFs (&lt;1wk) t0'!T82*'(0) Assumptions Inflows'!$L$32</f>
        <v>19000</v>
      </c>
      <c r="U82" s="239">
        <f>'(1) INPUT CFs (&lt;1wk) t0'!U82*'(0) Assumptions Inflows'!$L$32</f>
        <v>19000</v>
      </c>
      <c r="V82" s="239">
        <f>'(1) INPUT CFs (&lt;1wk) t0'!V82*'(0) Assumptions Inflows'!$L$32</f>
        <v>19000</v>
      </c>
      <c r="W82" s="239">
        <f>'(1) INPUT CFs (&lt;1wk) t0'!W82*'(0) Assumptions Inflows'!$L$32</f>
        <v>19000</v>
      </c>
      <c r="X82" s="239">
        <f>'(1) INPUT CFs (&lt;1wk) t0'!X82*'(0) Assumptions Inflows'!$L$32</f>
        <v>19000</v>
      </c>
      <c r="Y82" s="239">
        <f>'(1) INPUT CFs (&lt;1wk) t0'!Y82*'(0) Assumptions Inflows'!$L$32</f>
        <v>19000</v>
      </c>
      <c r="Z82" s="239">
        <f>'(1) INPUT CFs (&lt;1wk) t0'!Z82*'(0) Assumptions Inflows'!$L$32</f>
        <v>19000</v>
      </c>
      <c r="AA82" s="239">
        <f>'(1) INPUT CFs (&lt;1wk) t0'!AA82*'(0) Assumptions Inflows'!$L$32</f>
        <v>19000</v>
      </c>
      <c r="AB82" s="239">
        <f>'(1) INPUT CFs (&lt;1wk) t0'!AB82*'(0) Assumptions Inflows'!$L$32</f>
        <v>19000</v>
      </c>
      <c r="AC82" s="239">
        <f>'(1) INPUT CFs (&lt;1wk) t0'!AC82*'(0) Assumptions Inflows'!$L$32</f>
        <v>19000</v>
      </c>
      <c r="AD82" s="239">
        <f>'(1) INPUT CFs (&lt;1wk) t0'!AD82*'(0) Assumptions Inflows'!$L$32</f>
        <v>19000</v>
      </c>
      <c r="AE82" s="239">
        <f>'(1) INPUT CFs (&lt;1wk) t0'!AE82*'(0) Assumptions Inflows'!$L$32</f>
        <v>19000</v>
      </c>
      <c r="AF82" s="239">
        <f>'(1) INPUT CFs (&lt;1wk) t0'!AF82*'(0) Assumptions Inflows'!$L$32</f>
        <v>19000</v>
      </c>
      <c r="AG82" s="239">
        <f>'(1) INPUT CFs (&lt;1wk) t0'!AG82*'(0) Assumptions Inflows'!$L$32</f>
        <v>19000</v>
      </c>
      <c r="AH82" s="239">
        <f>'(1) INPUT CFs (&lt;1wk) t0'!AH82*'(0) Assumptions Inflows'!$L$32</f>
        <v>19000</v>
      </c>
      <c r="AI82" s="239">
        <f>'(1) INPUT CFs (&lt;1wk) t0'!AI82*'(0) Assumptions Inflows'!$L$32</f>
        <v>19000</v>
      </c>
      <c r="AJ82" s="239">
        <f>'(1) INPUT CFs (&lt;1wk) t0'!AJ82*'(0) Assumptions Inflows'!$L$32</f>
        <v>19000</v>
      </c>
      <c r="AK82" s="239">
        <f>'(1) INPUT CFs (&lt;1wk) t0'!AK82*'(0) Assumptions Inflows'!$L$32</f>
        <v>19000</v>
      </c>
      <c r="AL82" s="239">
        <f>'(1) INPUT CFs (&lt;1wk) t0'!AL82*'(0) Assumptions Inflows'!$L$32</f>
        <v>19000</v>
      </c>
      <c r="AM82" s="239">
        <f>'(1) INPUT CFs (&lt;1wk) t0'!AM82*'(0) Assumptions Inflows'!$L$32</f>
        <v>19000</v>
      </c>
      <c r="AN82" s="239">
        <f>'(1) INPUT CFs (&lt;1wk) t0'!AN82*'(0) Assumptions Inflows'!$L$32</f>
        <v>19000</v>
      </c>
      <c r="AO82" s="239">
        <f>'(1) INPUT CFs (&lt;1wk) t0'!AO82*'(0) Assumptions Inflows'!$L$32</f>
        <v>19000</v>
      </c>
      <c r="AP82" s="239">
        <f>'(1) INPUT CFs (&lt;1wk) t0'!AP82*'(0) Assumptions Inflows'!$L$32</f>
        <v>19000</v>
      </c>
      <c r="AQ82" s="239">
        <f>'(1) INPUT CFs (&lt;1wk) t0'!AQ82*'(0) Assumptions Inflows'!$L$32</f>
        <v>19000</v>
      </c>
      <c r="AR82" s="239">
        <f>'(1) INPUT CFs (&lt;1wk) t0'!AR82*'(0) Assumptions Inflows'!$L$32</f>
        <v>19000</v>
      </c>
      <c r="AS82" s="239">
        <f>'(1) INPUT CFs (&lt;1wk) t0'!AS82*'(0) Assumptions Inflows'!$L$32</f>
        <v>19000</v>
      </c>
      <c r="AT82" s="239">
        <f>'(1) INPUT CFs (&lt;1wk) t0'!AT82*'(0) Assumptions Inflows'!$L$32</f>
        <v>19000</v>
      </c>
      <c r="AU82" s="239">
        <f>'(1) INPUT CFs (&lt;1wk) t0'!AU82*'(0) Assumptions Inflows'!$L$32</f>
        <v>19000</v>
      </c>
      <c r="AV82" s="239">
        <f>'(1) INPUT CFs (&lt;1wk) t0'!AV82*'(0) Assumptions Inflows'!$L$32</f>
        <v>19000</v>
      </c>
      <c r="AW82" s="239">
        <f>'(1) INPUT CFs (&lt;1wk) t0'!AW82*'(0) Assumptions Inflows'!$L$32</f>
        <v>19000</v>
      </c>
      <c r="AX82" s="239">
        <f>'(1) INPUT CFs (&lt;1wk) t0'!AX82*'(0) Assumptions Inflows'!$L$32</f>
        <v>19000</v>
      </c>
      <c r="AY82" s="239">
        <f>'(1) INPUT CFs (&lt;1wk) t0'!AY82*'(0) Assumptions Inflows'!$L$32</f>
        <v>19000</v>
      </c>
      <c r="AZ82" s="239">
        <f>'(1) INPUT CFs (&lt;1wk) t0'!AZ82*'(0) Assumptions Inflows'!$L$32</f>
        <v>19000</v>
      </c>
      <c r="BA82" s="239">
        <f>'(1) INPUT CFs (&lt;1wk) t0'!BA82*'(0) Assumptions Inflows'!$L$32</f>
        <v>19000</v>
      </c>
      <c r="BB82" s="239">
        <f>'(1) INPUT CFs (&lt;1wk) t0'!BB82*'(0) Assumptions Inflows'!$L$32</f>
        <v>19000</v>
      </c>
      <c r="BC82" s="533">
        <f>'(1) INPUT CFs (&lt;1wk) t0'!BC82*'(0) Assumptions Inflows'!$L$32</f>
        <v>19000</v>
      </c>
    </row>
    <row r="83" spans="1:55" s="233" customFormat="1" ht="12" customHeight="1" x14ac:dyDescent="0.2">
      <c r="A83" s="71"/>
      <c r="B83" s="167" t="str">
        <f>'(0) Assumptions Inflows'!B33</f>
        <v>Unlimited blanket guarantee received</v>
      </c>
      <c r="C83" s="86"/>
      <c r="D83" s="237">
        <f t="shared" si="38"/>
        <v>950000</v>
      </c>
      <c r="E83" s="71"/>
      <c r="F83" s="239">
        <f>'(1) INPUT CFs (&lt;1wk) t0'!F83*'(0) Assumptions Inflows'!$L$33</f>
        <v>19000</v>
      </c>
      <c r="G83" s="239">
        <f>'(1) INPUT CFs (&lt;1wk) t0'!G83*'(0) Assumptions Inflows'!$L$33</f>
        <v>19000</v>
      </c>
      <c r="H83" s="239">
        <f>'(1) INPUT CFs (&lt;1wk) t0'!H83*'(0) Assumptions Inflows'!$L$33</f>
        <v>19000</v>
      </c>
      <c r="I83" s="239">
        <f>'(1) INPUT CFs (&lt;1wk) t0'!I83*'(0) Assumptions Inflows'!$L$33</f>
        <v>19000</v>
      </c>
      <c r="J83" s="239">
        <f>'(1) INPUT CFs (&lt;1wk) t0'!J83*'(0) Assumptions Inflows'!$L$33</f>
        <v>19000</v>
      </c>
      <c r="K83" s="239">
        <f>'(1) INPUT CFs (&lt;1wk) t0'!K83*'(0) Assumptions Inflows'!$L$33</f>
        <v>19000</v>
      </c>
      <c r="L83" s="239">
        <f>'(1) INPUT CFs (&lt;1wk) t0'!L83*'(0) Assumptions Inflows'!$L$33</f>
        <v>19000</v>
      </c>
      <c r="M83" s="239">
        <f>'(1) INPUT CFs (&lt;1wk) t0'!M83*'(0) Assumptions Inflows'!$L$33</f>
        <v>19000</v>
      </c>
      <c r="N83" s="239">
        <f>'(1) INPUT CFs (&lt;1wk) t0'!N83*'(0) Assumptions Inflows'!$L$33</f>
        <v>19000</v>
      </c>
      <c r="O83" s="239">
        <f>'(1) INPUT CFs (&lt;1wk) t0'!O83*'(0) Assumptions Inflows'!$L$33</f>
        <v>19000</v>
      </c>
      <c r="P83" s="239">
        <f>'(1) INPUT CFs (&lt;1wk) t0'!P83*'(0) Assumptions Inflows'!$L$33</f>
        <v>19000</v>
      </c>
      <c r="Q83" s="239">
        <f>'(1) INPUT CFs (&lt;1wk) t0'!Q83*'(0) Assumptions Inflows'!$L$33</f>
        <v>19000</v>
      </c>
      <c r="R83" s="239">
        <f>'(1) INPUT CFs (&lt;1wk) t0'!R83*'(0) Assumptions Inflows'!$L$33</f>
        <v>19000</v>
      </c>
      <c r="S83" s="239">
        <f>'(1) INPUT CFs (&lt;1wk) t0'!S83*'(0) Assumptions Inflows'!$L$33</f>
        <v>19000</v>
      </c>
      <c r="T83" s="239">
        <f>'(1) INPUT CFs (&lt;1wk) t0'!T83*'(0) Assumptions Inflows'!$L$33</f>
        <v>19000</v>
      </c>
      <c r="U83" s="239">
        <f>'(1) INPUT CFs (&lt;1wk) t0'!U83*'(0) Assumptions Inflows'!$L$33</f>
        <v>19000</v>
      </c>
      <c r="V83" s="239">
        <f>'(1) INPUT CFs (&lt;1wk) t0'!V83*'(0) Assumptions Inflows'!$L$33</f>
        <v>19000</v>
      </c>
      <c r="W83" s="239">
        <f>'(1) INPUT CFs (&lt;1wk) t0'!W83*'(0) Assumptions Inflows'!$L$33</f>
        <v>19000</v>
      </c>
      <c r="X83" s="239">
        <f>'(1) INPUT CFs (&lt;1wk) t0'!X83*'(0) Assumptions Inflows'!$L$33</f>
        <v>19000</v>
      </c>
      <c r="Y83" s="239">
        <f>'(1) INPUT CFs (&lt;1wk) t0'!Y83*'(0) Assumptions Inflows'!$L$33</f>
        <v>19000</v>
      </c>
      <c r="Z83" s="239">
        <f>'(1) INPUT CFs (&lt;1wk) t0'!Z83*'(0) Assumptions Inflows'!$L$33</f>
        <v>19000</v>
      </c>
      <c r="AA83" s="239">
        <f>'(1) INPUT CFs (&lt;1wk) t0'!AA83*'(0) Assumptions Inflows'!$L$33</f>
        <v>19000</v>
      </c>
      <c r="AB83" s="239">
        <f>'(1) INPUT CFs (&lt;1wk) t0'!AB83*'(0) Assumptions Inflows'!$L$33</f>
        <v>19000</v>
      </c>
      <c r="AC83" s="239">
        <f>'(1) INPUT CFs (&lt;1wk) t0'!AC83*'(0) Assumptions Inflows'!$L$33</f>
        <v>19000</v>
      </c>
      <c r="AD83" s="239">
        <f>'(1) INPUT CFs (&lt;1wk) t0'!AD83*'(0) Assumptions Inflows'!$L$33</f>
        <v>19000</v>
      </c>
      <c r="AE83" s="239">
        <f>'(1) INPUT CFs (&lt;1wk) t0'!AE83*'(0) Assumptions Inflows'!$L$33</f>
        <v>19000</v>
      </c>
      <c r="AF83" s="239">
        <f>'(1) INPUT CFs (&lt;1wk) t0'!AF83*'(0) Assumptions Inflows'!$L$33</f>
        <v>19000</v>
      </c>
      <c r="AG83" s="239">
        <f>'(1) INPUT CFs (&lt;1wk) t0'!AG83*'(0) Assumptions Inflows'!$L$33</f>
        <v>19000</v>
      </c>
      <c r="AH83" s="239">
        <f>'(1) INPUT CFs (&lt;1wk) t0'!AH83*'(0) Assumptions Inflows'!$L$33</f>
        <v>19000</v>
      </c>
      <c r="AI83" s="239">
        <f>'(1) INPUT CFs (&lt;1wk) t0'!AI83*'(0) Assumptions Inflows'!$L$33</f>
        <v>19000</v>
      </c>
      <c r="AJ83" s="239">
        <f>'(1) INPUT CFs (&lt;1wk) t0'!AJ83*'(0) Assumptions Inflows'!$L$33</f>
        <v>19000</v>
      </c>
      <c r="AK83" s="239">
        <f>'(1) INPUT CFs (&lt;1wk) t0'!AK83*'(0) Assumptions Inflows'!$L$33</f>
        <v>19000</v>
      </c>
      <c r="AL83" s="239">
        <f>'(1) INPUT CFs (&lt;1wk) t0'!AL83*'(0) Assumptions Inflows'!$L$33</f>
        <v>19000</v>
      </c>
      <c r="AM83" s="239">
        <f>'(1) INPUT CFs (&lt;1wk) t0'!AM83*'(0) Assumptions Inflows'!$L$33</f>
        <v>19000</v>
      </c>
      <c r="AN83" s="239">
        <f>'(1) INPUT CFs (&lt;1wk) t0'!AN83*'(0) Assumptions Inflows'!$L$33</f>
        <v>19000</v>
      </c>
      <c r="AO83" s="239">
        <f>'(1) INPUT CFs (&lt;1wk) t0'!AO83*'(0) Assumptions Inflows'!$L$33</f>
        <v>19000</v>
      </c>
      <c r="AP83" s="239">
        <f>'(1) INPUT CFs (&lt;1wk) t0'!AP83*'(0) Assumptions Inflows'!$L$33</f>
        <v>19000</v>
      </c>
      <c r="AQ83" s="239">
        <f>'(1) INPUT CFs (&lt;1wk) t0'!AQ83*'(0) Assumptions Inflows'!$L$33</f>
        <v>19000</v>
      </c>
      <c r="AR83" s="239">
        <f>'(1) INPUT CFs (&lt;1wk) t0'!AR83*'(0) Assumptions Inflows'!$L$33</f>
        <v>19000</v>
      </c>
      <c r="AS83" s="239">
        <f>'(1) INPUT CFs (&lt;1wk) t0'!AS83*'(0) Assumptions Inflows'!$L$33</f>
        <v>19000</v>
      </c>
      <c r="AT83" s="239">
        <f>'(1) INPUT CFs (&lt;1wk) t0'!AT83*'(0) Assumptions Inflows'!$L$33</f>
        <v>19000</v>
      </c>
      <c r="AU83" s="239">
        <f>'(1) INPUT CFs (&lt;1wk) t0'!AU83*'(0) Assumptions Inflows'!$L$33</f>
        <v>19000</v>
      </c>
      <c r="AV83" s="239">
        <f>'(1) INPUT CFs (&lt;1wk) t0'!AV83*'(0) Assumptions Inflows'!$L$33</f>
        <v>19000</v>
      </c>
      <c r="AW83" s="239">
        <f>'(1) INPUT CFs (&lt;1wk) t0'!AW83*'(0) Assumptions Inflows'!$L$33</f>
        <v>19000</v>
      </c>
      <c r="AX83" s="239">
        <f>'(1) INPUT CFs (&lt;1wk) t0'!AX83*'(0) Assumptions Inflows'!$L$33</f>
        <v>19000</v>
      </c>
      <c r="AY83" s="239">
        <f>'(1) INPUT CFs (&lt;1wk) t0'!AY83*'(0) Assumptions Inflows'!$L$33</f>
        <v>19000</v>
      </c>
      <c r="AZ83" s="239">
        <f>'(1) INPUT CFs (&lt;1wk) t0'!AZ83*'(0) Assumptions Inflows'!$L$33</f>
        <v>19000</v>
      </c>
      <c r="BA83" s="239">
        <f>'(1) INPUT CFs (&lt;1wk) t0'!BA83*'(0) Assumptions Inflows'!$L$33</f>
        <v>19000</v>
      </c>
      <c r="BB83" s="239">
        <f>'(1) INPUT CFs (&lt;1wk) t0'!BB83*'(0) Assumptions Inflows'!$L$33</f>
        <v>19000</v>
      </c>
      <c r="BC83" s="533">
        <f>'(1) INPUT CFs (&lt;1wk) t0'!BC83*'(0) Assumptions Inflows'!$L$33</f>
        <v>19000</v>
      </c>
    </row>
    <row r="84" spans="1:55" s="233" customFormat="1" ht="12" customHeight="1" x14ac:dyDescent="0.2">
      <c r="A84" s="71"/>
      <c r="B84" s="165" t="str">
        <f>'(0) Assumptions Inflows'!B34</f>
        <v>Third parties</v>
      </c>
      <c r="C84" s="86"/>
      <c r="D84" s="237">
        <f t="shared" si="38"/>
        <v>1925000</v>
      </c>
      <c r="E84" s="71"/>
      <c r="F84" s="273">
        <f>SUM(F85:F86)</f>
        <v>38500</v>
      </c>
      <c r="G84" s="273">
        <f t="shared" ref="G84:BC84" si="43">SUM(G85:G86)</f>
        <v>38500</v>
      </c>
      <c r="H84" s="273">
        <f t="shared" si="43"/>
        <v>38500</v>
      </c>
      <c r="I84" s="273">
        <f t="shared" si="43"/>
        <v>38500</v>
      </c>
      <c r="J84" s="273">
        <f t="shared" si="43"/>
        <v>38500</v>
      </c>
      <c r="K84" s="273">
        <f t="shared" si="43"/>
        <v>38500</v>
      </c>
      <c r="L84" s="273">
        <f t="shared" si="43"/>
        <v>38500</v>
      </c>
      <c r="M84" s="273">
        <f t="shared" si="43"/>
        <v>38500</v>
      </c>
      <c r="N84" s="273">
        <f t="shared" si="43"/>
        <v>38500</v>
      </c>
      <c r="O84" s="273">
        <f t="shared" si="43"/>
        <v>38500</v>
      </c>
      <c r="P84" s="273">
        <f t="shared" si="43"/>
        <v>38500</v>
      </c>
      <c r="Q84" s="273">
        <f t="shared" si="43"/>
        <v>38500</v>
      </c>
      <c r="R84" s="273">
        <f t="shared" si="43"/>
        <v>38500</v>
      </c>
      <c r="S84" s="273">
        <f t="shared" si="43"/>
        <v>38500</v>
      </c>
      <c r="T84" s="273">
        <f t="shared" si="43"/>
        <v>38500</v>
      </c>
      <c r="U84" s="273">
        <f t="shared" si="43"/>
        <v>38500</v>
      </c>
      <c r="V84" s="273">
        <f t="shared" si="43"/>
        <v>38500</v>
      </c>
      <c r="W84" s="273">
        <f t="shared" si="43"/>
        <v>38500</v>
      </c>
      <c r="X84" s="273">
        <f t="shared" si="43"/>
        <v>38500</v>
      </c>
      <c r="Y84" s="273">
        <f t="shared" si="43"/>
        <v>38500</v>
      </c>
      <c r="Z84" s="273">
        <f t="shared" si="43"/>
        <v>38500</v>
      </c>
      <c r="AA84" s="273">
        <f t="shared" si="43"/>
        <v>38500</v>
      </c>
      <c r="AB84" s="273">
        <f t="shared" si="43"/>
        <v>38500</v>
      </c>
      <c r="AC84" s="273">
        <f t="shared" si="43"/>
        <v>38500</v>
      </c>
      <c r="AD84" s="273">
        <f t="shared" si="43"/>
        <v>38500</v>
      </c>
      <c r="AE84" s="273">
        <f t="shared" si="43"/>
        <v>38500</v>
      </c>
      <c r="AF84" s="273">
        <f t="shared" ref="AF84:BB84" si="44">SUM(AF85:AF86)</f>
        <v>38500</v>
      </c>
      <c r="AG84" s="273">
        <f t="shared" si="44"/>
        <v>38500</v>
      </c>
      <c r="AH84" s="273">
        <f t="shared" si="44"/>
        <v>38500</v>
      </c>
      <c r="AI84" s="273">
        <f t="shared" si="44"/>
        <v>38500</v>
      </c>
      <c r="AJ84" s="273">
        <f t="shared" si="44"/>
        <v>38500</v>
      </c>
      <c r="AK84" s="273">
        <f t="shared" si="44"/>
        <v>38500</v>
      </c>
      <c r="AL84" s="273">
        <f t="shared" si="44"/>
        <v>38500</v>
      </c>
      <c r="AM84" s="273">
        <f t="shared" si="44"/>
        <v>38500</v>
      </c>
      <c r="AN84" s="273">
        <f t="shared" si="44"/>
        <v>38500</v>
      </c>
      <c r="AO84" s="273">
        <f t="shared" si="44"/>
        <v>38500</v>
      </c>
      <c r="AP84" s="273">
        <f t="shared" si="44"/>
        <v>38500</v>
      </c>
      <c r="AQ84" s="273">
        <f t="shared" si="44"/>
        <v>38500</v>
      </c>
      <c r="AR84" s="273">
        <f t="shared" si="44"/>
        <v>38500</v>
      </c>
      <c r="AS84" s="273">
        <f t="shared" si="44"/>
        <v>38500</v>
      </c>
      <c r="AT84" s="273">
        <f t="shared" si="44"/>
        <v>38500</v>
      </c>
      <c r="AU84" s="273">
        <f t="shared" si="44"/>
        <v>38500</v>
      </c>
      <c r="AV84" s="273">
        <f t="shared" si="44"/>
        <v>38500</v>
      </c>
      <c r="AW84" s="273">
        <f t="shared" si="44"/>
        <v>38500</v>
      </c>
      <c r="AX84" s="273">
        <f t="shared" si="44"/>
        <v>38500</v>
      </c>
      <c r="AY84" s="273">
        <f t="shared" si="44"/>
        <v>38500</v>
      </c>
      <c r="AZ84" s="273">
        <f t="shared" si="44"/>
        <v>38500</v>
      </c>
      <c r="BA84" s="273">
        <f t="shared" si="44"/>
        <v>38500</v>
      </c>
      <c r="BB84" s="273">
        <f t="shared" si="44"/>
        <v>38500</v>
      </c>
      <c r="BC84" s="366">
        <f t="shared" si="43"/>
        <v>38500</v>
      </c>
    </row>
    <row r="85" spans="1:55" s="233" customFormat="1" ht="12" customHeight="1" x14ac:dyDescent="0.2">
      <c r="A85" s="71"/>
      <c r="B85" s="167" t="str">
        <f>'(0) Assumptions Inflows'!B35</f>
        <v>Committed credit lines</v>
      </c>
      <c r="C85" s="86"/>
      <c r="D85" s="237">
        <f t="shared" si="38"/>
        <v>950000</v>
      </c>
      <c r="E85" s="71"/>
      <c r="F85" s="239">
        <f>'(1) INPUT CFs (&lt;1wk) t0'!F85*'(0) Assumptions Inflows'!$L$35</f>
        <v>19000</v>
      </c>
      <c r="G85" s="239">
        <f>'(1) INPUT CFs (&lt;1wk) t0'!G85*'(0) Assumptions Inflows'!$L$35</f>
        <v>19000</v>
      </c>
      <c r="H85" s="239">
        <f>'(1) INPUT CFs (&lt;1wk) t0'!H85*'(0) Assumptions Inflows'!$L$35</f>
        <v>19000</v>
      </c>
      <c r="I85" s="239">
        <f>'(1) INPUT CFs (&lt;1wk) t0'!I85*'(0) Assumptions Inflows'!$L$35</f>
        <v>19000</v>
      </c>
      <c r="J85" s="239">
        <f>'(1) INPUT CFs (&lt;1wk) t0'!J85*'(0) Assumptions Inflows'!$L$35</f>
        <v>19000</v>
      </c>
      <c r="K85" s="239">
        <f>'(1) INPUT CFs (&lt;1wk) t0'!K85*'(0) Assumptions Inflows'!$L$35</f>
        <v>19000</v>
      </c>
      <c r="L85" s="239">
        <f>'(1) INPUT CFs (&lt;1wk) t0'!L85*'(0) Assumptions Inflows'!$L$35</f>
        <v>19000</v>
      </c>
      <c r="M85" s="239">
        <f>'(1) INPUT CFs (&lt;1wk) t0'!M85*'(0) Assumptions Inflows'!$L$35</f>
        <v>19000</v>
      </c>
      <c r="N85" s="239">
        <f>'(1) INPUT CFs (&lt;1wk) t0'!N85*'(0) Assumptions Inflows'!$L$35</f>
        <v>19000</v>
      </c>
      <c r="O85" s="239">
        <f>'(1) INPUT CFs (&lt;1wk) t0'!O85*'(0) Assumptions Inflows'!$L$35</f>
        <v>19000</v>
      </c>
      <c r="P85" s="239">
        <f>'(1) INPUT CFs (&lt;1wk) t0'!P85*'(0) Assumptions Inflows'!$L$35</f>
        <v>19000</v>
      </c>
      <c r="Q85" s="239">
        <f>'(1) INPUT CFs (&lt;1wk) t0'!Q85*'(0) Assumptions Inflows'!$L$35</f>
        <v>19000</v>
      </c>
      <c r="R85" s="239">
        <f>'(1) INPUT CFs (&lt;1wk) t0'!R85*'(0) Assumptions Inflows'!$L$35</f>
        <v>19000</v>
      </c>
      <c r="S85" s="239">
        <f>'(1) INPUT CFs (&lt;1wk) t0'!S85*'(0) Assumptions Inflows'!$L$35</f>
        <v>19000</v>
      </c>
      <c r="T85" s="239">
        <f>'(1) INPUT CFs (&lt;1wk) t0'!T85*'(0) Assumptions Inflows'!$L$35</f>
        <v>19000</v>
      </c>
      <c r="U85" s="239">
        <f>'(1) INPUT CFs (&lt;1wk) t0'!U85*'(0) Assumptions Inflows'!$L$35</f>
        <v>19000</v>
      </c>
      <c r="V85" s="239">
        <f>'(1) INPUT CFs (&lt;1wk) t0'!V85*'(0) Assumptions Inflows'!$L$35</f>
        <v>19000</v>
      </c>
      <c r="W85" s="239">
        <f>'(1) INPUT CFs (&lt;1wk) t0'!W85*'(0) Assumptions Inflows'!$L$35</f>
        <v>19000</v>
      </c>
      <c r="X85" s="239">
        <f>'(1) INPUT CFs (&lt;1wk) t0'!X85*'(0) Assumptions Inflows'!$L$35</f>
        <v>19000</v>
      </c>
      <c r="Y85" s="239">
        <f>'(1) INPUT CFs (&lt;1wk) t0'!Y85*'(0) Assumptions Inflows'!$L$35</f>
        <v>19000</v>
      </c>
      <c r="Z85" s="239">
        <f>'(1) INPUT CFs (&lt;1wk) t0'!Z85*'(0) Assumptions Inflows'!$L$35</f>
        <v>19000</v>
      </c>
      <c r="AA85" s="239">
        <f>'(1) INPUT CFs (&lt;1wk) t0'!AA85*'(0) Assumptions Inflows'!$L$35</f>
        <v>19000</v>
      </c>
      <c r="AB85" s="239">
        <f>'(1) INPUT CFs (&lt;1wk) t0'!AB85*'(0) Assumptions Inflows'!$L$35</f>
        <v>19000</v>
      </c>
      <c r="AC85" s="239">
        <f>'(1) INPUT CFs (&lt;1wk) t0'!AC85*'(0) Assumptions Inflows'!$L$35</f>
        <v>19000</v>
      </c>
      <c r="AD85" s="239">
        <f>'(1) INPUT CFs (&lt;1wk) t0'!AD85*'(0) Assumptions Inflows'!$L$35</f>
        <v>19000</v>
      </c>
      <c r="AE85" s="239">
        <f>'(1) INPUT CFs (&lt;1wk) t0'!AE85*'(0) Assumptions Inflows'!$L$35</f>
        <v>19000</v>
      </c>
      <c r="AF85" s="239">
        <f>'(1) INPUT CFs (&lt;1wk) t0'!AF85*'(0) Assumptions Inflows'!$L$35</f>
        <v>19000</v>
      </c>
      <c r="AG85" s="239">
        <f>'(1) INPUT CFs (&lt;1wk) t0'!AG85*'(0) Assumptions Inflows'!$L$35</f>
        <v>19000</v>
      </c>
      <c r="AH85" s="239">
        <f>'(1) INPUT CFs (&lt;1wk) t0'!AH85*'(0) Assumptions Inflows'!$L$35</f>
        <v>19000</v>
      </c>
      <c r="AI85" s="239">
        <f>'(1) INPUT CFs (&lt;1wk) t0'!AI85*'(0) Assumptions Inflows'!$L$35</f>
        <v>19000</v>
      </c>
      <c r="AJ85" s="239">
        <f>'(1) INPUT CFs (&lt;1wk) t0'!AJ85*'(0) Assumptions Inflows'!$L$35</f>
        <v>19000</v>
      </c>
      <c r="AK85" s="239">
        <f>'(1) INPUT CFs (&lt;1wk) t0'!AK85*'(0) Assumptions Inflows'!$L$35</f>
        <v>19000</v>
      </c>
      <c r="AL85" s="239">
        <f>'(1) INPUT CFs (&lt;1wk) t0'!AL85*'(0) Assumptions Inflows'!$L$35</f>
        <v>19000</v>
      </c>
      <c r="AM85" s="239">
        <f>'(1) INPUT CFs (&lt;1wk) t0'!AM85*'(0) Assumptions Inflows'!$L$35</f>
        <v>19000</v>
      </c>
      <c r="AN85" s="239">
        <f>'(1) INPUT CFs (&lt;1wk) t0'!AN85*'(0) Assumptions Inflows'!$L$35</f>
        <v>19000</v>
      </c>
      <c r="AO85" s="239">
        <f>'(1) INPUT CFs (&lt;1wk) t0'!AO85*'(0) Assumptions Inflows'!$L$35</f>
        <v>19000</v>
      </c>
      <c r="AP85" s="239">
        <f>'(1) INPUT CFs (&lt;1wk) t0'!AP85*'(0) Assumptions Inflows'!$L$35</f>
        <v>19000</v>
      </c>
      <c r="AQ85" s="239">
        <f>'(1) INPUT CFs (&lt;1wk) t0'!AQ85*'(0) Assumptions Inflows'!$L$35</f>
        <v>19000</v>
      </c>
      <c r="AR85" s="239">
        <f>'(1) INPUT CFs (&lt;1wk) t0'!AR85*'(0) Assumptions Inflows'!$L$35</f>
        <v>19000</v>
      </c>
      <c r="AS85" s="239">
        <f>'(1) INPUT CFs (&lt;1wk) t0'!AS85*'(0) Assumptions Inflows'!$L$35</f>
        <v>19000</v>
      </c>
      <c r="AT85" s="239">
        <f>'(1) INPUT CFs (&lt;1wk) t0'!AT85*'(0) Assumptions Inflows'!$L$35</f>
        <v>19000</v>
      </c>
      <c r="AU85" s="239">
        <f>'(1) INPUT CFs (&lt;1wk) t0'!AU85*'(0) Assumptions Inflows'!$L$35</f>
        <v>19000</v>
      </c>
      <c r="AV85" s="239">
        <f>'(1) INPUT CFs (&lt;1wk) t0'!AV85*'(0) Assumptions Inflows'!$L$35</f>
        <v>19000</v>
      </c>
      <c r="AW85" s="239">
        <f>'(1) INPUT CFs (&lt;1wk) t0'!AW85*'(0) Assumptions Inflows'!$L$35</f>
        <v>19000</v>
      </c>
      <c r="AX85" s="239">
        <f>'(1) INPUT CFs (&lt;1wk) t0'!AX85*'(0) Assumptions Inflows'!$L$35</f>
        <v>19000</v>
      </c>
      <c r="AY85" s="239">
        <f>'(1) INPUT CFs (&lt;1wk) t0'!AY85*'(0) Assumptions Inflows'!$L$35</f>
        <v>19000</v>
      </c>
      <c r="AZ85" s="239">
        <f>'(1) INPUT CFs (&lt;1wk) t0'!AZ85*'(0) Assumptions Inflows'!$L$35</f>
        <v>19000</v>
      </c>
      <c r="BA85" s="239">
        <f>'(1) INPUT CFs (&lt;1wk) t0'!BA85*'(0) Assumptions Inflows'!$L$35</f>
        <v>19000</v>
      </c>
      <c r="BB85" s="239">
        <f>'(1) INPUT CFs (&lt;1wk) t0'!BB85*'(0) Assumptions Inflows'!$L$35</f>
        <v>19000</v>
      </c>
      <c r="BC85" s="533">
        <f>'(1) INPUT CFs (&lt;1wk) t0'!BC85*'(0) Assumptions Inflows'!$L$35</f>
        <v>19000</v>
      </c>
    </row>
    <row r="86" spans="1:55" s="233" customFormat="1" ht="12" customHeight="1" x14ac:dyDescent="0.2">
      <c r="A86" s="71"/>
      <c r="B86" s="170" t="str">
        <f>'(0) Assumptions Inflows'!B36</f>
        <v>Uncommitted credit lines</v>
      </c>
      <c r="C86" s="86"/>
      <c r="D86" s="237">
        <f t="shared" si="38"/>
        <v>975000</v>
      </c>
      <c r="E86" s="71"/>
      <c r="F86" s="245">
        <f>'(1) INPUT CFs (&lt;1wk) t0'!F86*'(0) Assumptions Inflows'!$L$36</f>
        <v>19500</v>
      </c>
      <c r="G86" s="245">
        <f>'(1) INPUT CFs (&lt;1wk) t0'!G86*'(0) Assumptions Inflows'!$L$36</f>
        <v>19500</v>
      </c>
      <c r="H86" s="245">
        <f>'(1) INPUT CFs (&lt;1wk) t0'!H86*'(0) Assumptions Inflows'!$L$36</f>
        <v>19500</v>
      </c>
      <c r="I86" s="245">
        <f>'(1) INPUT CFs (&lt;1wk) t0'!I86*'(0) Assumptions Inflows'!$L$36</f>
        <v>19500</v>
      </c>
      <c r="J86" s="245">
        <f>'(1) INPUT CFs (&lt;1wk) t0'!J86*'(0) Assumptions Inflows'!$L$36</f>
        <v>19500</v>
      </c>
      <c r="K86" s="245">
        <f>'(1) INPUT CFs (&lt;1wk) t0'!K86*'(0) Assumptions Inflows'!$L$36</f>
        <v>19500</v>
      </c>
      <c r="L86" s="245">
        <f>'(1) INPUT CFs (&lt;1wk) t0'!L86*'(0) Assumptions Inflows'!$L$36</f>
        <v>19500</v>
      </c>
      <c r="M86" s="245">
        <f>'(1) INPUT CFs (&lt;1wk) t0'!M86*'(0) Assumptions Inflows'!$L$36</f>
        <v>19500</v>
      </c>
      <c r="N86" s="245">
        <f>'(1) INPUT CFs (&lt;1wk) t0'!N86*'(0) Assumptions Inflows'!$L$36</f>
        <v>19500</v>
      </c>
      <c r="O86" s="245">
        <f>'(1) INPUT CFs (&lt;1wk) t0'!O86*'(0) Assumptions Inflows'!$L$36</f>
        <v>19500</v>
      </c>
      <c r="P86" s="245">
        <f>'(1) INPUT CFs (&lt;1wk) t0'!P86*'(0) Assumptions Inflows'!$L$36</f>
        <v>19500</v>
      </c>
      <c r="Q86" s="245">
        <f>'(1) INPUT CFs (&lt;1wk) t0'!Q86*'(0) Assumptions Inflows'!$L$36</f>
        <v>19500</v>
      </c>
      <c r="R86" s="245">
        <f>'(1) INPUT CFs (&lt;1wk) t0'!R86*'(0) Assumptions Inflows'!$L$36</f>
        <v>19500</v>
      </c>
      <c r="S86" s="245">
        <f>'(1) INPUT CFs (&lt;1wk) t0'!S86*'(0) Assumptions Inflows'!$L$36</f>
        <v>19500</v>
      </c>
      <c r="T86" s="245">
        <f>'(1) INPUT CFs (&lt;1wk) t0'!T86*'(0) Assumptions Inflows'!$L$36</f>
        <v>19500</v>
      </c>
      <c r="U86" s="245">
        <f>'(1) INPUT CFs (&lt;1wk) t0'!U86*'(0) Assumptions Inflows'!$L$36</f>
        <v>19500</v>
      </c>
      <c r="V86" s="245">
        <f>'(1) INPUT CFs (&lt;1wk) t0'!V86*'(0) Assumptions Inflows'!$L$36</f>
        <v>19500</v>
      </c>
      <c r="W86" s="245">
        <f>'(1) INPUT CFs (&lt;1wk) t0'!W86*'(0) Assumptions Inflows'!$L$36</f>
        <v>19500</v>
      </c>
      <c r="X86" s="245">
        <f>'(1) INPUT CFs (&lt;1wk) t0'!X86*'(0) Assumptions Inflows'!$L$36</f>
        <v>19500</v>
      </c>
      <c r="Y86" s="245">
        <f>'(1) INPUT CFs (&lt;1wk) t0'!Y86*'(0) Assumptions Inflows'!$L$36</f>
        <v>19500</v>
      </c>
      <c r="Z86" s="245">
        <f>'(1) INPUT CFs (&lt;1wk) t0'!Z86*'(0) Assumptions Inflows'!$L$36</f>
        <v>19500</v>
      </c>
      <c r="AA86" s="245">
        <f>'(1) INPUT CFs (&lt;1wk) t0'!AA86*'(0) Assumptions Inflows'!$L$36</f>
        <v>19500</v>
      </c>
      <c r="AB86" s="245">
        <f>'(1) INPUT CFs (&lt;1wk) t0'!AB86*'(0) Assumptions Inflows'!$L$36</f>
        <v>19500</v>
      </c>
      <c r="AC86" s="245">
        <f>'(1) INPUT CFs (&lt;1wk) t0'!AC86*'(0) Assumptions Inflows'!$L$36</f>
        <v>19500</v>
      </c>
      <c r="AD86" s="245">
        <f>'(1) INPUT CFs (&lt;1wk) t0'!AD86*'(0) Assumptions Inflows'!$L$36</f>
        <v>19500</v>
      </c>
      <c r="AE86" s="245">
        <f>'(1) INPUT CFs (&lt;1wk) t0'!AE86*'(0) Assumptions Inflows'!$L$36</f>
        <v>19500</v>
      </c>
      <c r="AF86" s="245">
        <f>'(1) INPUT CFs (&lt;1wk) t0'!AF86*'(0) Assumptions Inflows'!$L$36</f>
        <v>19500</v>
      </c>
      <c r="AG86" s="245">
        <f>'(1) INPUT CFs (&lt;1wk) t0'!AG86*'(0) Assumptions Inflows'!$L$36</f>
        <v>19500</v>
      </c>
      <c r="AH86" s="245">
        <f>'(1) INPUT CFs (&lt;1wk) t0'!AH86*'(0) Assumptions Inflows'!$L$36</f>
        <v>19500</v>
      </c>
      <c r="AI86" s="245">
        <f>'(1) INPUT CFs (&lt;1wk) t0'!AI86*'(0) Assumptions Inflows'!$L$36</f>
        <v>19500</v>
      </c>
      <c r="AJ86" s="245">
        <f>'(1) INPUT CFs (&lt;1wk) t0'!AJ86*'(0) Assumptions Inflows'!$L$36</f>
        <v>19500</v>
      </c>
      <c r="AK86" s="245">
        <f>'(1) INPUT CFs (&lt;1wk) t0'!AK86*'(0) Assumptions Inflows'!$L$36</f>
        <v>19500</v>
      </c>
      <c r="AL86" s="245">
        <f>'(1) INPUT CFs (&lt;1wk) t0'!AL86*'(0) Assumptions Inflows'!$L$36</f>
        <v>19500</v>
      </c>
      <c r="AM86" s="245">
        <f>'(1) INPUT CFs (&lt;1wk) t0'!AM86*'(0) Assumptions Inflows'!$L$36</f>
        <v>19500</v>
      </c>
      <c r="AN86" s="245">
        <f>'(1) INPUT CFs (&lt;1wk) t0'!AN86*'(0) Assumptions Inflows'!$L$36</f>
        <v>19500</v>
      </c>
      <c r="AO86" s="245">
        <f>'(1) INPUT CFs (&lt;1wk) t0'!AO86*'(0) Assumptions Inflows'!$L$36</f>
        <v>19500</v>
      </c>
      <c r="AP86" s="245">
        <f>'(1) INPUT CFs (&lt;1wk) t0'!AP86*'(0) Assumptions Inflows'!$L$36</f>
        <v>19500</v>
      </c>
      <c r="AQ86" s="245">
        <f>'(1) INPUT CFs (&lt;1wk) t0'!AQ86*'(0) Assumptions Inflows'!$L$36</f>
        <v>19500</v>
      </c>
      <c r="AR86" s="245">
        <f>'(1) INPUT CFs (&lt;1wk) t0'!AR86*'(0) Assumptions Inflows'!$L$36</f>
        <v>19500</v>
      </c>
      <c r="AS86" s="245">
        <f>'(1) INPUT CFs (&lt;1wk) t0'!AS86*'(0) Assumptions Inflows'!$L$36</f>
        <v>19500</v>
      </c>
      <c r="AT86" s="245">
        <f>'(1) INPUT CFs (&lt;1wk) t0'!AT86*'(0) Assumptions Inflows'!$L$36</f>
        <v>19500</v>
      </c>
      <c r="AU86" s="245">
        <f>'(1) INPUT CFs (&lt;1wk) t0'!AU86*'(0) Assumptions Inflows'!$L$36</f>
        <v>19500</v>
      </c>
      <c r="AV86" s="245">
        <f>'(1) INPUT CFs (&lt;1wk) t0'!AV86*'(0) Assumptions Inflows'!$L$36</f>
        <v>19500</v>
      </c>
      <c r="AW86" s="245">
        <f>'(1) INPUT CFs (&lt;1wk) t0'!AW86*'(0) Assumptions Inflows'!$L$36</f>
        <v>19500</v>
      </c>
      <c r="AX86" s="245">
        <f>'(1) INPUT CFs (&lt;1wk) t0'!AX86*'(0) Assumptions Inflows'!$L$36</f>
        <v>19500</v>
      </c>
      <c r="AY86" s="245">
        <f>'(1) INPUT CFs (&lt;1wk) t0'!AY86*'(0) Assumptions Inflows'!$L$36</f>
        <v>19500</v>
      </c>
      <c r="AZ86" s="245">
        <f>'(1) INPUT CFs (&lt;1wk) t0'!AZ86*'(0) Assumptions Inflows'!$L$36</f>
        <v>19500</v>
      </c>
      <c r="BA86" s="245">
        <f>'(1) INPUT CFs (&lt;1wk) t0'!BA86*'(0) Assumptions Inflows'!$L$36</f>
        <v>19500</v>
      </c>
      <c r="BB86" s="245">
        <f>'(1) INPUT CFs (&lt;1wk) t0'!BB86*'(0) Assumptions Inflows'!$L$36</f>
        <v>19500</v>
      </c>
      <c r="BC86" s="361">
        <f>'(1) INPUT CFs (&lt;1wk) t0'!BC86*'(0) Assumptions Inflows'!$L$36</f>
        <v>19500</v>
      </c>
    </row>
    <row r="87" spans="1:55" ht="12" customHeight="1" x14ac:dyDescent="0.2">
      <c r="A87" s="13"/>
      <c r="B87" s="9"/>
      <c r="C87" s="86"/>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86"/>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209"/>
      <c r="D89" s="216">
        <f t="shared" ref="D89:D97" si="45">SUM(F89:BC89)</f>
        <v>2625000</v>
      </c>
      <c r="E89" s="85"/>
      <c r="F89" s="277">
        <f>F90+F94</f>
        <v>52500</v>
      </c>
      <c r="G89" s="277">
        <f t="shared" ref="G89:BC89" si="46">G90+G94</f>
        <v>52500</v>
      </c>
      <c r="H89" s="277">
        <f t="shared" si="46"/>
        <v>52500</v>
      </c>
      <c r="I89" s="277">
        <f t="shared" si="46"/>
        <v>52500</v>
      </c>
      <c r="J89" s="277">
        <f t="shared" si="46"/>
        <v>52500</v>
      </c>
      <c r="K89" s="277">
        <f t="shared" si="46"/>
        <v>52500</v>
      </c>
      <c r="L89" s="277">
        <f t="shared" si="46"/>
        <v>52500</v>
      </c>
      <c r="M89" s="277">
        <f t="shared" si="46"/>
        <v>52500</v>
      </c>
      <c r="N89" s="277">
        <f t="shared" si="46"/>
        <v>52500</v>
      </c>
      <c r="O89" s="277">
        <f t="shared" si="46"/>
        <v>52500</v>
      </c>
      <c r="P89" s="277">
        <f t="shared" si="46"/>
        <v>52500</v>
      </c>
      <c r="Q89" s="277">
        <f t="shared" si="46"/>
        <v>52500</v>
      </c>
      <c r="R89" s="277">
        <f t="shared" si="46"/>
        <v>52500</v>
      </c>
      <c r="S89" s="277">
        <f t="shared" si="46"/>
        <v>52500</v>
      </c>
      <c r="T89" s="277">
        <f t="shared" si="46"/>
        <v>52500</v>
      </c>
      <c r="U89" s="277">
        <f t="shared" si="46"/>
        <v>52500</v>
      </c>
      <c r="V89" s="277">
        <f t="shared" si="46"/>
        <v>52500</v>
      </c>
      <c r="W89" s="277">
        <f t="shared" si="46"/>
        <v>52500</v>
      </c>
      <c r="X89" s="277">
        <f t="shared" si="46"/>
        <v>52500</v>
      </c>
      <c r="Y89" s="277">
        <f t="shared" si="46"/>
        <v>52500</v>
      </c>
      <c r="Z89" s="277">
        <f t="shared" si="46"/>
        <v>52500</v>
      </c>
      <c r="AA89" s="277">
        <f t="shared" si="46"/>
        <v>52500</v>
      </c>
      <c r="AB89" s="277">
        <f t="shared" si="46"/>
        <v>52500</v>
      </c>
      <c r="AC89" s="277">
        <f t="shared" si="46"/>
        <v>52500</v>
      </c>
      <c r="AD89" s="277">
        <f t="shared" si="46"/>
        <v>52500</v>
      </c>
      <c r="AE89" s="277">
        <f t="shared" si="46"/>
        <v>52500</v>
      </c>
      <c r="AF89" s="277">
        <f t="shared" ref="AF89:BB89" si="47">AF90+AF94</f>
        <v>52500</v>
      </c>
      <c r="AG89" s="277">
        <f t="shared" si="47"/>
        <v>52500</v>
      </c>
      <c r="AH89" s="277">
        <f t="shared" si="47"/>
        <v>52500</v>
      </c>
      <c r="AI89" s="277">
        <f t="shared" si="47"/>
        <v>52500</v>
      </c>
      <c r="AJ89" s="277">
        <f t="shared" si="47"/>
        <v>52500</v>
      </c>
      <c r="AK89" s="277">
        <f t="shared" si="47"/>
        <v>52500</v>
      </c>
      <c r="AL89" s="277">
        <f t="shared" si="47"/>
        <v>52500</v>
      </c>
      <c r="AM89" s="277">
        <f t="shared" si="47"/>
        <v>52500</v>
      </c>
      <c r="AN89" s="277">
        <f t="shared" si="47"/>
        <v>52500</v>
      </c>
      <c r="AO89" s="277">
        <f t="shared" si="47"/>
        <v>52500</v>
      </c>
      <c r="AP89" s="277">
        <f t="shared" si="47"/>
        <v>52500</v>
      </c>
      <c r="AQ89" s="277">
        <f t="shared" si="47"/>
        <v>52500</v>
      </c>
      <c r="AR89" s="277">
        <f t="shared" si="47"/>
        <v>52500</v>
      </c>
      <c r="AS89" s="277">
        <f t="shared" si="47"/>
        <v>52500</v>
      </c>
      <c r="AT89" s="277">
        <f t="shared" si="47"/>
        <v>52500</v>
      </c>
      <c r="AU89" s="277">
        <f t="shared" si="47"/>
        <v>52500</v>
      </c>
      <c r="AV89" s="277">
        <f t="shared" si="47"/>
        <v>52500</v>
      </c>
      <c r="AW89" s="277">
        <f t="shared" si="47"/>
        <v>52500</v>
      </c>
      <c r="AX89" s="277">
        <f t="shared" si="47"/>
        <v>52500</v>
      </c>
      <c r="AY89" s="277">
        <f t="shared" si="47"/>
        <v>52500</v>
      </c>
      <c r="AZ89" s="277">
        <f t="shared" si="47"/>
        <v>52500</v>
      </c>
      <c r="BA89" s="277">
        <f t="shared" si="47"/>
        <v>52500</v>
      </c>
      <c r="BB89" s="277">
        <f t="shared" si="47"/>
        <v>52500</v>
      </c>
      <c r="BC89" s="284">
        <f t="shared" si="46"/>
        <v>52500</v>
      </c>
    </row>
    <row r="90" spans="1:55" s="233" customFormat="1" ht="12" customHeight="1" x14ac:dyDescent="0.2">
      <c r="A90" s="71"/>
      <c r="B90" s="165" t="str">
        <f>'(0) Assumptions Net Flows (Der)'!B6</f>
        <v>Net contractual cash flows</v>
      </c>
      <c r="C90" s="86"/>
      <c r="D90" s="237">
        <f t="shared" si="45"/>
        <v>1200000</v>
      </c>
      <c r="E90" s="71"/>
      <c r="F90" s="273">
        <f>SUM(F91:F93)</f>
        <v>24000</v>
      </c>
      <c r="G90" s="273">
        <f t="shared" ref="G90:BC90" si="48">SUM(G91:G93)</f>
        <v>24000</v>
      </c>
      <c r="H90" s="273">
        <f t="shared" si="48"/>
        <v>24000</v>
      </c>
      <c r="I90" s="273">
        <f t="shared" si="48"/>
        <v>24000</v>
      </c>
      <c r="J90" s="273">
        <f t="shared" si="48"/>
        <v>24000</v>
      </c>
      <c r="K90" s="273">
        <f t="shared" si="48"/>
        <v>24000</v>
      </c>
      <c r="L90" s="273">
        <f t="shared" si="48"/>
        <v>24000</v>
      </c>
      <c r="M90" s="273">
        <f t="shared" si="48"/>
        <v>24000</v>
      </c>
      <c r="N90" s="273">
        <f t="shared" si="48"/>
        <v>24000</v>
      </c>
      <c r="O90" s="273">
        <f t="shared" si="48"/>
        <v>24000</v>
      </c>
      <c r="P90" s="273">
        <f t="shared" si="48"/>
        <v>24000</v>
      </c>
      <c r="Q90" s="273">
        <f t="shared" si="48"/>
        <v>24000</v>
      </c>
      <c r="R90" s="273">
        <f t="shared" si="48"/>
        <v>24000</v>
      </c>
      <c r="S90" s="273">
        <f t="shared" si="48"/>
        <v>24000</v>
      </c>
      <c r="T90" s="273">
        <f t="shared" si="48"/>
        <v>24000</v>
      </c>
      <c r="U90" s="273">
        <f t="shared" si="48"/>
        <v>24000</v>
      </c>
      <c r="V90" s="273">
        <f t="shared" si="48"/>
        <v>24000</v>
      </c>
      <c r="W90" s="273">
        <f t="shared" si="48"/>
        <v>24000</v>
      </c>
      <c r="X90" s="273">
        <f t="shared" si="48"/>
        <v>24000</v>
      </c>
      <c r="Y90" s="273">
        <f t="shared" si="48"/>
        <v>24000</v>
      </c>
      <c r="Z90" s="273">
        <f t="shared" si="48"/>
        <v>24000</v>
      </c>
      <c r="AA90" s="273">
        <f t="shared" si="48"/>
        <v>24000</v>
      </c>
      <c r="AB90" s="273">
        <f t="shared" si="48"/>
        <v>24000</v>
      </c>
      <c r="AC90" s="273">
        <f t="shared" si="48"/>
        <v>24000</v>
      </c>
      <c r="AD90" s="273">
        <f t="shared" si="48"/>
        <v>24000</v>
      </c>
      <c r="AE90" s="273">
        <f t="shared" si="48"/>
        <v>24000</v>
      </c>
      <c r="AF90" s="273">
        <f t="shared" ref="AF90:BB90" si="49">SUM(AF91:AF93)</f>
        <v>24000</v>
      </c>
      <c r="AG90" s="273">
        <f t="shared" si="49"/>
        <v>24000</v>
      </c>
      <c r="AH90" s="273">
        <f t="shared" si="49"/>
        <v>24000</v>
      </c>
      <c r="AI90" s="273">
        <f t="shared" si="49"/>
        <v>24000</v>
      </c>
      <c r="AJ90" s="273">
        <f t="shared" si="49"/>
        <v>24000</v>
      </c>
      <c r="AK90" s="273">
        <f t="shared" si="49"/>
        <v>24000</v>
      </c>
      <c r="AL90" s="273">
        <f t="shared" si="49"/>
        <v>24000</v>
      </c>
      <c r="AM90" s="273">
        <f t="shared" si="49"/>
        <v>24000</v>
      </c>
      <c r="AN90" s="273">
        <f t="shared" si="49"/>
        <v>24000</v>
      </c>
      <c r="AO90" s="273">
        <f t="shared" si="49"/>
        <v>24000</v>
      </c>
      <c r="AP90" s="273">
        <f t="shared" si="49"/>
        <v>24000</v>
      </c>
      <c r="AQ90" s="273">
        <f t="shared" si="49"/>
        <v>24000</v>
      </c>
      <c r="AR90" s="273">
        <f t="shared" si="49"/>
        <v>24000</v>
      </c>
      <c r="AS90" s="273">
        <f t="shared" si="49"/>
        <v>24000</v>
      </c>
      <c r="AT90" s="273">
        <f t="shared" si="49"/>
        <v>24000</v>
      </c>
      <c r="AU90" s="273">
        <f t="shared" si="49"/>
        <v>24000</v>
      </c>
      <c r="AV90" s="273">
        <f t="shared" si="49"/>
        <v>24000</v>
      </c>
      <c r="AW90" s="273">
        <f t="shared" si="49"/>
        <v>24000</v>
      </c>
      <c r="AX90" s="273">
        <f t="shared" si="49"/>
        <v>24000</v>
      </c>
      <c r="AY90" s="273">
        <f t="shared" si="49"/>
        <v>24000</v>
      </c>
      <c r="AZ90" s="273">
        <f t="shared" si="49"/>
        <v>24000</v>
      </c>
      <c r="BA90" s="273">
        <f t="shared" si="49"/>
        <v>24000</v>
      </c>
      <c r="BB90" s="273">
        <f t="shared" si="49"/>
        <v>24000</v>
      </c>
      <c r="BC90" s="366">
        <f t="shared" si="48"/>
        <v>24000</v>
      </c>
    </row>
    <row r="91" spans="1:55" s="233" customFormat="1" ht="12" customHeight="1" x14ac:dyDescent="0.2">
      <c r="A91" s="71"/>
      <c r="B91" s="165" t="str">
        <f>'(0) Assumptions Net Flows (Der)'!B7</f>
        <v xml:space="preserve">   currency derivatives</v>
      </c>
      <c r="C91" s="86"/>
      <c r="D91" s="237">
        <f t="shared" si="45"/>
        <v>400000</v>
      </c>
      <c r="E91" s="71"/>
      <c r="F91" s="239">
        <f>'(1) INPUT CFs (&lt;1wk) t0'!F91*'(0) Assumptions Net Flows (Der)'!$L$7</f>
        <v>8000</v>
      </c>
      <c r="G91" s="239">
        <f>'(1) INPUT CFs (&lt;1wk) t0'!G91*'(0) Assumptions Net Flows (Der)'!$L$7</f>
        <v>8000</v>
      </c>
      <c r="H91" s="239">
        <f>'(1) INPUT CFs (&lt;1wk) t0'!H91*'(0) Assumptions Net Flows (Der)'!$L$7</f>
        <v>8000</v>
      </c>
      <c r="I91" s="239">
        <f>'(1) INPUT CFs (&lt;1wk) t0'!I91*'(0) Assumptions Net Flows (Der)'!$L$7</f>
        <v>8000</v>
      </c>
      <c r="J91" s="239">
        <f>'(1) INPUT CFs (&lt;1wk) t0'!J91*'(0) Assumptions Net Flows (Der)'!$L$7</f>
        <v>8000</v>
      </c>
      <c r="K91" s="239">
        <f>'(1) INPUT CFs (&lt;1wk) t0'!K91*'(0) Assumptions Net Flows (Der)'!$L$7</f>
        <v>8000</v>
      </c>
      <c r="L91" s="239">
        <f>'(1) INPUT CFs (&lt;1wk) t0'!L91*'(0) Assumptions Net Flows (Der)'!$L$7</f>
        <v>8000</v>
      </c>
      <c r="M91" s="239">
        <f>'(1) INPUT CFs (&lt;1wk) t0'!M91*'(0) Assumptions Net Flows (Der)'!$L$7</f>
        <v>8000</v>
      </c>
      <c r="N91" s="239">
        <f>'(1) INPUT CFs (&lt;1wk) t0'!N91*'(0) Assumptions Net Flows (Der)'!$L$7</f>
        <v>8000</v>
      </c>
      <c r="O91" s="239">
        <f>'(1) INPUT CFs (&lt;1wk) t0'!O91*'(0) Assumptions Net Flows (Der)'!$L$7</f>
        <v>8000</v>
      </c>
      <c r="P91" s="239">
        <f>'(1) INPUT CFs (&lt;1wk) t0'!P91*'(0) Assumptions Net Flows (Der)'!$L$7</f>
        <v>8000</v>
      </c>
      <c r="Q91" s="239">
        <f>'(1) INPUT CFs (&lt;1wk) t0'!Q91*'(0) Assumptions Net Flows (Der)'!$L$7</f>
        <v>8000</v>
      </c>
      <c r="R91" s="239">
        <f>'(1) INPUT CFs (&lt;1wk) t0'!R91*'(0) Assumptions Net Flows (Der)'!$L$7</f>
        <v>8000</v>
      </c>
      <c r="S91" s="239">
        <f>'(1) INPUT CFs (&lt;1wk) t0'!S91*'(0) Assumptions Net Flows (Der)'!$L$7</f>
        <v>8000</v>
      </c>
      <c r="T91" s="239">
        <f>'(1) INPUT CFs (&lt;1wk) t0'!T91*'(0) Assumptions Net Flows (Der)'!$L$7</f>
        <v>8000</v>
      </c>
      <c r="U91" s="239">
        <f>'(1) INPUT CFs (&lt;1wk) t0'!U91*'(0) Assumptions Net Flows (Der)'!$L$7</f>
        <v>8000</v>
      </c>
      <c r="V91" s="239">
        <f>'(1) INPUT CFs (&lt;1wk) t0'!V91*'(0) Assumptions Net Flows (Der)'!$L$7</f>
        <v>8000</v>
      </c>
      <c r="W91" s="239">
        <f>'(1) INPUT CFs (&lt;1wk) t0'!W91*'(0) Assumptions Net Flows (Der)'!$L$7</f>
        <v>8000</v>
      </c>
      <c r="X91" s="239">
        <f>'(1) INPUT CFs (&lt;1wk) t0'!X91*'(0) Assumptions Net Flows (Der)'!$L$7</f>
        <v>8000</v>
      </c>
      <c r="Y91" s="239">
        <f>'(1) INPUT CFs (&lt;1wk) t0'!Y91*'(0) Assumptions Net Flows (Der)'!$L$7</f>
        <v>8000</v>
      </c>
      <c r="Z91" s="239">
        <f>'(1) INPUT CFs (&lt;1wk) t0'!Z91*'(0) Assumptions Net Flows (Der)'!$L$7</f>
        <v>8000</v>
      </c>
      <c r="AA91" s="239">
        <f>'(1) INPUT CFs (&lt;1wk) t0'!AA91*'(0) Assumptions Net Flows (Der)'!$L$7</f>
        <v>8000</v>
      </c>
      <c r="AB91" s="239">
        <f>'(1) INPUT CFs (&lt;1wk) t0'!AB91*'(0) Assumptions Net Flows (Der)'!$L$7</f>
        <v>8000</v>
      </c>
      <c r="AC91" s="239">
        <f>'(1) INPUT CFs (&lt;1wk) t0'!AC91*'(0) Assumptions Net Flows (Der)'!$L$7</f>
        <v>8000</v>
      </c>
      <c r="AD91" s="239">
        <f>'(1) INPUT CFs (&lt;1wk) t0'!AD91*'(0) Assumptions Net Flows (Der)'!$L$7</f>
        <v>8000</v>
      </c>
      <c r="AE91" s="239">
        <f>'(1) INPUT CFs (&lt;1wk) t0'!AE91*'(0) Assumptions Net Flows (Der)'!$L$7</f>
        <v>8000</v>
      </c>
      <c r="AF91" s="239">
        <f>'(1) INPUT CFs (&lt;1wk) t0'!AF91*'(0) Assumptions Net Flows (Der)'!$L$7</f>
        <v>8000</v>
      </c>
      <c r="AG91" s="239">
        <f>'(1) INPUT CFs (&lt;1wk) t0'!AG91*'(0) Assumptions Net Flows (Der)'!$L$7</f>
        <v>8000</v>
      </c>
      <c r="AH91" s="239">
        <f>'(1) INPUT CFs (&lt;1wk) t0'!AH91*'(0) Assumptions Net Flows (Der)'!$L$7</f>
        <v>8000</v>
      </c>
      <c r="AI91" s="239">
        <f>'(1) INPUT CFs (&lt;1wk) t0'!AI91*'(0) Assumptions Net Flows (Der)'!$L$7</f>
        <v>8000</v>
      </c>
      <c r="AJ91" s="239">
        <f>'(1) INPUT CFs (&lt;1wk) t0'!AJ91*'(0) Assumptions Net Flows (Der)'!$L$7</f>
        <v>8000</v>
      </c>
      <c r="AK91" s="239">
        <f>'(1) INPUT CFs (&lt;1wk) t0'!AK91*'(0) Assumptions Net Flows (Der)'!$L$7</f>
        <v>8000</v>
      </c>
      <c r="AL91" s="239">
        <f>'(1) INPUT CFs (&lt;1wk) t0'!AL91*'(0) Assumptions Net Flows (Der)'!$L$7</f>
        <v>8000</v>
      </c>
      <c r="AM91" s="239">
        <f>'(1) INPUT CFs (&lt;1wk) t0'!AM91*'(0) Assumptions Net Flows (Der)'!$L$7</f>
        <v>8000</v>
      </c>
      <c r="AN91" s="239">
        <f>'(1) INPUT CFs (&lt;1wk) t0'!AN91*'(0) Assumptions Net Flows (Der)'!$L$7</f>
        <v>8000</v>
      </c>
      <c r="AO91" s="239">
        <f>'(1) INPUT CFs (&lt;1wk) t0'!AO91*'(0) Assumptions Net Flows (Der)'!$L$7</f>
        <v>8000</v>
      </c>
      <c r="AP91" s="239">
        <f>'(1) INPUT CFs (&lt;1wk) t0'!AP91*'(0) Assumptions Net Flows (Der)'!$L$7</f>
        <v>8000</v>
      </c>
      <c r="AQ91" s="239">
        <f>'(1) INPUT CFs (&lt;1wk) t0'!AQ91*'(0) Assumptions Net Flows (Der)'!$L$7</f>
        <v>8000</v>
      </c>
      <c r="AR91" s="239">
        <f>'(1) INPUT CFs (&lt;1wk) t0'!AR91*'(0) Assumptions Net Flows (Der)'!$L$7</f>
        <v>8000</v>
      </c>
      <c r="AS91" s="239">
        <f>'(1) INPUT CFs (&lt;1wk) t0'!AS91*'(0) Assumptions Net Flows (Der)'!$L$7</f>
        <v>8000</v>
      </c>
      <c r="AT91" s="239">
        <f>'(1) INPUT CFs (&lt;1wk) t0'!AT91*'(0) Assumptions Net Flows (Der)'!$L$7</f>
        <v>8000</v>
      </c>
      <c r="AU91" s="239">
        <f>'(1) INPUT CFs (&lt;1wk) t0'!AU91*'(0) Assumptions Net Flows (Der)'!$L$7</f>
        <v>8000</v>
      </c>
      <c r="AV91" s="239">
        <f>'(1) INPUT CFs (&lt;1wk) t0'!AV91*'(0) Assumptions Net Flows (Der)'!$L$7</f>
        <v>8000</v>
      </c>
      <c r="AW91" s="239">
        <f>'(1) INPUT CFs (&lt;1wk) t0'!AW91*'(0) Assumptions Net Flows (Der)'!$L$7</f>
        <v>8000</v>
      </c>
      <c r="AX91" s="239">
        <f>'(1) INPUT CFs (&lt;1wk) t0'!AX91*'(0) Assumptions Net Flows (Der)'!$L$7</f>
        <v>8000</v>
      </c>
      <c r="AY91" s="239">
        <f>'(1) INPUT CFs (&lt;1wk) t0'!AY91*'(0) Assumptions Net Flows (Der)'!$L$7</f>
        <v>8000</v>
      </c>
      <c r="AZ91" s="239">
        <f>'(1) INPUT CFs (&lt;1wk) t0'!AZ91*'(0) Assumptions Net Flows (Der)'!$L$7</f>
        <v>8000</v>
      </c>
      <c r="BA91" s="239">
        <f>'(1) INPUT CFs (&lt;1wk) t0'!BA91*'(0) Assumptions Net Flows (Der)'!$L$7</f>
        <v>8000</v>
      </c>
      <c r="BB91" s="239">
        <f>'(1) INPUT CFs (&lt;1wk) t0'!BB91*'(0) Assumptions Net Flows (Der)'!$L$7</f>
        <v>8000</v>
      </c>
      <c r="BC91" s="533">
        <f>'(1) INPUT CFs (&lt;1wk) t0'!BC91*'(0) Assumptions Net Flows (Der)'!$L$7</f>
        <v>8000</v>
      </c>
    </row>
    <row r="92" spans="1:55" s="233" customFormat="1" ht="12" customHeight="1" x14ac:dyDescent="0.2">
      <c r="A92" s="71"/>
      <c r="B92" s="165" t="str">
        <f>'(0) Assumptions Net Flows (Der)'!B8</f>
        <v xml:space="preserve">   interest rate derivatives</v>
      </c>
      <c r="C92" s="86"/>
      <c r="D92" s="237">
        <f t="shared" si="45"/>
        <v>400000</v>
      </c>
      <c r="E92" s="71"/>
      <c r="F92" s="239">
        <f>'(1) INPUT CFs (&lt;1wk) t0'!F92*'(0) Assumptions Net Flows (Der)'!$L$8</f>
        <v>8000</v>
      </c>
      <c r="G92" s="239">
        <f>'(1) INPUT CFs (&lt;1wk) t0'!G92*'(0) Assumptions Net Flows (Der)'!$L$8</f>
        <v>8000</v>
      </c>
      <c r="H92" s="239">
        <f>'(1) INPUT CFs (&lt;1wk) t0'!H92*'(0) Assumptions Net Flows (Der)'!$L$8</f>
        <v>8000</v>
      </c>
      <c r="I92" s="239">
        <f>'(1) INPUT CFs (&lt;1wk) t0'!I92*'(0) Assumptions Net Flows (Der)'!$L$8</f>
        <v>8000</v>
      </c>
      <c r="J92" s="239">
        <f>'(1) INPUT CFs (&lt;1wk) t0'!J92*'(0) Assumptions Net Flows (Der)'!$L$8</f>
        <v>8000</v>
      </c>
      <c r="K92" s="239">
        <f>'(1) INPUT CFs (&lt;1wk) t0'!K92*'(0) Assumptions Net Flows (Der)'!$L$8</f>
        <v>8000</v>
      </c>
      <c r="L92" s="239">
        <f>'(1) INPUT CFs (&lt;1wk) t0'!L92*'(0) Assumptions Net Flows (Der)'!$L$8</f>
        <v>8000</v>
      </c>
      <c r="M92" s="239">
        <f>'(1) INPUT CFs (&lt;1wk) t0'!M92*'(0) Assumptions Net Flows (Der)'!$L$8</f>
        <v>8000</v>
      </c>
      <c r="N92" s="239">
        <f>'(1) INPUT CFs (&lt;1wk) t0'!N92*'(0) Assumptions Net Flows (Der)'!$L$8</f>
        <v>8000</v>
      </c>
      <c r="O92" s="239">
        <f>'(1) INPUT CFs (&lt;1wk) t0'!O92*'(0) Assumptions Net Flows (Der)'!$L$8</f>
        <v>8000</v>
      </c>
      <c r="P92" s="239">
        <f>'(1) INPUT CFs (&lt;1wk) t0'!P92*'(0) Assumptions Net Flows (Der)'!$L$8</f>
        <v>8000</v>
      </c>
      <c r="Q92" s="239">
        <f>'(1) INPUT CFs (&lt;1wk) t0'!Q92*'(0) Assumptions Net Flows (Der)'!$L$8</f>
        <v>8000</v>
      </c>
      <c r="R92" s="239">
        <f>'(1) INPUT CFs (&lt;1wk) t0'!R92*'(0) Assumptions Net Flows (Der)'!$L$8</f>
        <v>8000</v>
      </c>
      <c r="S92" s="239">
        <f>'(1) INPUT CFs (&lt;1wk) t0'!S92*'(0) Assumptions Net Flows (Der)'!$L$8</f>
        <v>8000</v>
      </c>
      <c r="T92" s="239">
        <f>'(1) INPUT CFs (&lt;1wk) t0'!T92*'(0) Assumptions Net Flows (Der)'!$L$8</f>
        <v>8000</v>
      </c>
      <c r="U92" s="239">
        <f>'(1) INPUT CFs (&lt;1wk) t0'!U92*'(0) Assumptions Net Flows (Der)'!$L$8</f>
        <v>8000</v>
      </c>
      <c r="V92" s="239">
        <f>'(1) INPUT CFs (&lt;1wk) t0'!V92*'(0) Assumptions Net Flows (Der)'!$L$8</f>
        <v>8000</v>
      </c>
      <c r="W92" s="239">
        <f>'(1) INPUT CFs (&lt;1wk) t0'!W92*'(0) Assumptions Net Flows (Der)'!$L$8</f>
        <v>8000</v>
      </c>
      <c r="X92" s="239">
        <f>'(1) INPUT CFs (&lt;1wk) t0'!X92*'(0) Assumptions Net Flows (Der)'!$L$8</f>
        <v>8000</v>
      </c>
      <c r="Y92" s="239">
        <f>'(1) INPUT CFs (&lt;1wk) t0'!Y92*'(0) Assumptions Net Flows (Der)'!$L$8</f>
        <v>8000</v>
      </c>
      <c r="Z92" s="239">
        <f>'(1) INPUT CFs (&lt;1wk) t0'!Z92*'(0) Assumptions Net Flows (Der)'!$L$8</f>
        <v>8000</v>
      </c>
      <c r="AA92" s="239">
        <f>'(1) INPUT CFs (&lt;1wk) t0'!AA92*'(0) Assumptions Net Flows (Der)'!$L$8</f>
        <v>8000</v>
      </c>
      <c r="AB92" s="239">
        <f>'(1) INPUT CFs (&lt;1wk) t0'!AB92*'(0) Assumptions Net Flows (Der)'!$L$8</f>
        <v>8000</v>
      </c>
      <c r="AC92" s="239">
        <f>'(1) INPUT CFs (&lt;1wk) t0'!AC92*'(0) Assumptions Net Flows (Der)'!$L$8</f>
        <v>8000</v>
      </c>
      <c r="AD92" s="239">
        <f>'(1) INPUT CFs (&lt;1wk) t0'!AD92*'(0) Assumptions Net Flows (Der)'!$L$8</f>
        <v>8000</v>
      </c>
      <c r="AE92" s="239">
        <f>'(1) INPUT CFs (&lt;1wk) t0'!AE92*'(0) Assumptions Net Flows (Der)'!$L$8</f>
        <v>8000</v>
      </c>
      <c r="AF92" s="239">
        <f>'(1) INPUT CFs (&lt;1wk) t0'!AF92*'(0) Assumptions Net Flows (Der)'!$L$8</f>
        <v>8000</v>
      </c>
      <c r="AG92" s="239">
        <f>'(1) INPUT CFs (&lt;1wk) t0'!AG92*'(0) Assumptions Net Flows (Der)'!$L$8</f>
        <v>8000</v>
      </c>
      <c r="AH92" s="239">
        <f>'(1) INPUT CFs (&lt;1wk) t0'!AH92*'(0) Assumptions Net Flows (Der)'!$L$8</f>
        <v>8000</v>
      </c>
      <c r="AI92" s="239">
        <f>'(1) INPUT CFs (&lt;1wk) t0'!AI92*'(0) Assumptions Net Flows (Der)'!$L$8</f>
        <v>8000</v>
      </c>
      <c r="AJ92" s="239">
        <f>'(1) INPUT CFs (&lt;1wk) t0'!AJ92*'(0) Assumptions Net Flows (Der)'!$L$8</f>
        <v>8000</v>
      </c>
      <c r="AK92" s="239">
        <f>'(1) INPUT CFs (&lt;1wk) t0'!AK92*'(0) Assumptions Net Flows (Der)'!$L$8</f>
        <v>8000</v>
      </c>
      <c r="AL92" s="239">
        <f>'(1) INPUT CFs (&lt;1wk) t0'!AL92*'(0) Assumptions Net Flows (Der)'!$L$8</f>
        <v>8000</v>
      </c>
      <c r="AM92" s="239">
        <f>'(1) INPUT CFs (&lt;1wk) t0'!AM92*'(0) Assumptions Net Flows (Der)'!$L$8</f>
        <v>8000</v>
      </c>
      <c r="AN92" s="239">
        <f>'(1) INPUT CFs (&lt;1wk) t0'!AN92*'(0) Assumptions Net Flows (Der)'!$L$8</f>
        <v>8000</v>
      </c>
      <c r="AO92" s="239">
        <f>'(1) INPUT CFs (&lt;1wk) t0'!AO92*'(0) Assumptions Net Flows (Der)'!$L$8</f>
        <v>8000</v>
      </c>
      <c r="AP92" s="239">
        <f>'(1) INPUT CFs (&lt;1wk) t0'!AP92*'(0) Assumptions Net Flows (Der)'!$L$8</f>
        <v>8000</v>
      </c>
      <c r="AQ92" s="239">
        <f>'(1) INPUT CFs (&lt;1wk) t0'!AQ92*'(0) Assumptions Net Flows (Der)'!$L$8</f>
        <v>8000</v>
      </c>
      <c r="AR92" s="239">
        <f>'(1) INPUT CFs (&lt;1wk) t0'!AR92*'(0) Assumptions Net Flows (Der)'!$L$8</f>
        <v>8000</v>
      </c>
      <c r="AS92" s="239">
        <f>'(1) INPUT CFs (&lt;1wk) t0'!AS92*'(0) Assumptions Net Flows (Der)'!$L$8</f>
        <v>8000</v>
      </c>
      <c r="AT92" s="239">
        <f>'(1) INPUT CFs (&lt;1wk) t0'!AT92*'(0) Assumptions Net Flows (Der)'!$L$8</f>
        <v>8000</v>
      </c>
      <c r="AU92" s="239">
        <f>'(1) INPUT CFs (&lt;1wk) t0'!AU92*'(0) Assumptions Net Flows (Der)'!$L$8</f>
        <v>8000</v>
      </c>
      <c r="AV92" s="239">
        <f>'(1) INPUT CFs (&lt;1wk) t0'!AV92*'(0) Assumptions Net Flows (Der)'!$L$8</f>
        <v>8000</v>
      </c>
      <c r="AW92" s="239">
        <f>'(1) INPUT CFs (&lt;1wk) t0'!AW92*'(0) Assumptions Net Flows (Der)'!$L$8</f>
        <v>8000</v>
      </c>
      <c r="AX92" s="239">
        <f>'(1) INPUT CFs (&lt;1wk) t0'!AX92*'(0) Assumptions Net Flows (Der)'!$L$8</f>
        <v>8000</v>
      </c>
      <c r="AY92" s="239">
        <f>'(1) INPUT CFs (&lt;1wk) t0'!AY92*'(0) Assumptions Net Flows (Der)'!$L$8</f>
        <v>8000</v>
      </c>
      <c r="AZ92" s="239">
        <f>'(1) INPUT CFs (&lt;1wk) t0'!AZ92*'(0) Assumptions Net Flows (Der)'!$L$8</f>
        <v>8000</v>
      </c>
      <c r="BA92" s="239">
        <f>'(1) INPUT CFs (&lt;1wk) t0'!BA92*'(0) Assumptions Net Flows (Der)'!$L$8</f>
        <v>8000</v>
      </c>
      <c r="BB92" s="239">
        <f>'(1) INPUT CFs (&lt;1wk) t0'!BB92*'(0) Assumptions Net Flows (Der)'!$L$8</f>
        <v>8000</v>
      </c>
      <c r="BC92" s="533">
        <f>'(1) INPUT CFs (&lt;1wk) t0'!BC92*'(0) Assumptions Net Flows (Der)'!$L$8</f>
        <v>8000</v>
      </c>
    </row>
    <row r="93" spans="1:55" s="233" customFormat="1" ht="12" customHeight="1" x14ac:dyDescent="0.2">
      <c r="A93" s="71"/>
      <c r="B93" s="165" t="str">
        <f>'(0) Assumptions Net Flows (Der)'!B9</f>
        <v xml:space="preserve">   other derivatives</v>
      </c>
      <c r="C93" s="86"/>
      <c r="D93" s="237">
        <f t="shared" si="45"/>
        <v>400000</v>
      </c>
      <c r="E93" s="71"/>
      <c r="F93" s="239">
        <f>'(1) INPUT CFs (&lt;1wk) t0'!F93*'(0) Assumptions Net Flows (Der)'!$L$9</f>
        <v>8000</v>
      </c>
      <c r="G93" s="239">
        <f>'(1) INPUT CFs (&lt;1wk) t0'!G93*'(0) Assumptions Net Flows (Der)'!$L$9</f>
        <v>8000</v>
      </c>
      <c r="H93" s="239">
        <f>'(1) INPUT CFs (&lt;1wk) t0'!H93*'(0) Assumptions Net Flows (Der)'!$L$9</f>
        <v>8000</v>
      </c>
      <c r="I93" s="239">
        <f>'(1) INPUT CFs (&lt;1wk) t0'!I93*'(0) Assumptions Net Flows (Der)'!$L$9</f>
        <v>8000</v>
      </c>
      <c r="J93" s="239">
        <f>'(1) INPUT CFs (&lt;1wk) t0'!J93*'(0) Assumptions Net Flows (Der)'!$L$9</f>
        <v>8000</v>
      </c>
      <c r="K93" s="239">
        <f>'(1) INPUT CFs (&lt;1wk) t0'!K93*'(0) Assumptions Net Flows (Der)'!$L$9</f>
        <v>8000</v>
      </c>
      <c r="L93" s="239">
        <f>'(1) INPUT CFs (&lt;1wk) t0'!L93*'(0) Assumptions Net Flows (Der)'!$L$9</f>
        <v>8000</v>
      </c>
      <c r="M93" s="239">
        <f>'(1) INPUT CFs (&lt;1wk) t0'!M93*'(0) Assumptions Net Flows (Der)'!$L$9</f>
        <v>8000</v>
      </c>
      <c r="N93" s="239">
        <f>'(1) INPUT CFs (&lt;1wk) t0'!N93*'(0) Assumptions Net Flows (Der)'!$L$9</f>
        <v>8000</v>
      </c>
      <c r="O93" s="239">
        <f>'(1) INPUT CFs (&lt;1wk) t0'!O93*'(0) Assumptions Net Flows (Der)'!$L$9</f>
        <v>8000</v>
      </c>
      <c r="P93" s="239">
        <f>'(1) INPUT CFs (&lt;1wk) t0'!P93*'(0) Assumptions Net Flows (Der)'!$L$9</f>
        <v>8000</v>
      </c>
      <c r="Q93" s="239">
        <f>'(1) INPUT CFs (&lt;1wk) t0'!Q93*'(0) Assumptions Net Flows (Der)'!$L$9</f>
        <v>8000</v>
      </c>
      <c r="R93" s="239">
        <f>'(1) INPUT CFs (&lt;1wk) t0'!R93*'(0) Assumptions Net Flows (Der)'!$L$9</f>
        <v>8000</v>
      </c>
      <c r="S93" s="239">
        <f>'(1) INPUT CFs (&lt;1wk) t0'!S93*'(0) Assumptions Net Flows (Der)'!$L$9</f>
        <v>8000</v>
      </c>
      <c r="T93" s="239">
        <f>'(1) INPUT CFs (&lt;1wk) t0'!T93*'(0) Assumptions Net Flows (Der)'!$L$9</f>
        <v>8000</v>
      </c>
      <c r="U93" s="239">
        <f>'(1) INPUT CFs (&lt;1wk) t0'!U93*'(0) Assumptions Net Flows (Der)'!$L$9</f>
        <v>8000</v>
      </c>
      <c r="V93" s="239">
        <f>'(1) INPUT CFs (&lt;1wk) t0'!V93*'(0) Assumptions Net Flows (Der)'!$L$9</f>
        <v>8000</v>
      </c>
      <c r="W93" s="239">
        <f>'(1) INPUT CFs (&lt;1wk) t0'!W93*'(0) Assumptions Net Flows (Der)'!$L$9</f>
        <v>8000</v>
      </c>
      <c r="X93" s="239">
        <f>'(1) INPUT CFs (&lt;1wk) t0'!X93*'(0) Assumptions Net Flows (Der)'!$L$9</f>
        <v>8000</v>
      </c>
      <c r="Y93" s="239">
        <f>'(1) INPUT CFs (&lt;1wk) t0'!Y93*'(0) Assumptions Net Flows (Der)'!$L$9</f>
        <v>8000</v>
      </c>
      <c r="Z93" s="239">
        <f>'(1) INPUT CFs (&lt;1wk) t0'!Z93*'(0) Assumptions Net Flows (Der)'!$L$9</f>
        <v>8000</v>
      </c>
      <c r="AA93" s="239">
        <f>'(1) INPUT CFs (&lt;1wk) t0'!AA93*'(0) Assumptions Net Flows (Der)'!$L$9</f>
        <v>8000</v>
      </c>
      <c r="AB93" s="239">
        <f>'(1) INPUT CFs (&lt;1wk) t0'!AB93*'(0) Assumptions Net Flows (Der)'!$L$9</f>
        <v>8000</v>
      </c>
      <c r="AC93" s="239">
        <f>'(1) INPUT CFs (&lt;1wk) t0'!AC93*'(0) Assumptions Net Flows (Der)'!$L$9</f>
        <v>8000</v>
      </c>
      <c r="AD93" s="239">
        <f>'(1) INPUT CFs (&lt;1wk) t0'!AD93*'(0) Assumptions Net Flows (Der)'!$L$9</f>
        <v>8000</v>
      </c>
      <c r="AE93" s="239">
        <f>'(1) INPUT CFs (&lt;1wk) t0'!AE93*'(0) Assumptions Net Flows (Der)'!$L$9</f>
        <v>8000</v>
      </c>
      <c r="AF93" s="239">
        <f>'(1) INPUT CFs (&lt;1wk) t0'!AF93*'(0) Assumptions Net Flows (Der)'!$L$9</f>
        <v>8000</v>
      </c>
      <c r="AG93" s="239">
        <f>'(1) INPUT CFs (&lt;1wk) t0'!AG93*'(0) Assumptions Net Flows (Der)'!$L$9</f>
        <v>8000</v>
      </c>
      <c r="AH93" s="239">
        <f>'(1) INPUT CFs (&lt;1wk) t0'!AH93*'(0) Assumptions Net Flows (Der)'!$L$9</f>
        <v>8000</v>
      </c>
      <c r="AI93" s="239">
        <f>'(1) INPUT CFs (&lt;1wk) t0'!AI93*'(0) Assumptions Net Flows (Der)'!$L$9</f>
        <v>8000</v>
      </c>
      <c r="AJ93" s="239">
        <f>'(1) INPUT CFs (&lt;1wk) t0'!AJ93*'(0) Assumptions Net Flows (Der)'!$L$9</f>
        <v>8000</v>
      </c>
      <c r="AK93" s="239">
        <f>'(1) INPUT CFs (&lt;1wk) t0'!AK93*'(0) Assumptions Net Flows (Der)'!$L$9</f>
        <v>8000</v>
      </c>
      <c r="AL93" s="239">
        <f>'(1) INPUT CFs (&lt;1wk) t0'!AL93*'(0) Assumptions Net Flows (Der)'!$L$9</f>
        <v>8000</v>
      </c>
      <c r="AM93" s="239">
        <f>'(1) INPUT CFs (&lt;1wk) t0'!AM93*'(0) Assumptions Net Flows (Der)'!$L$9</f>
        <v>8000</v>
      </c>
      <c r="AN93" s="239">
        <f>'(1) INPUT CFs (&lt;1wk) t0'!AN93*'(0) Assumptions Net Flows (Der)'!$L$9</f>
        <v>8000</v>
      </c>
      <c r="AO93" s="239">
        <f>'(1) INPUT CFs (&lt;1wk) t0'!AO93*'(0) Assumptions Net Flows (Der)'!$L$9</f>
        <v>8000</v>
      </c>
      <c r="AP93" s="239">
        <f>'(1) INPUT CFs (&lt;1wk) t0'!AP93*'(0) Assumptions Net Flows (Der)'!$L$9</f>
        <v>8000</v>
      </c>
      <c r="AQ93" s="239">
        <f>'(1) INPUT CFs (&lt;1wk) t0'!AQ93*'(0) Assumptions Net Flows (Der)'!$L$9</f>
        <v>8000</v>
      </c>
      <c r="AR93" s="239">
        <f>'(1) INPUT CFs (&lt;1wk) t0'!AR93*'(0) Assumptions Net Flows (Der)'!$L$9</f>
        <v>8000</v>
      </c>
      <c r="AS93" s="239">
        <f>'(1) INPUT CFs (&lt;1wk) t0'!AS93*'(0) Assumptions Net Flows (Der)'!$L$9</f>
        <v>8000</v>
      </c>
      <c r="AT93" s="239">
        <f>'(1) INPUT CFs (&lt;1wk) t0'!AT93*'(0) Assumptions Net Flows (Der)'!$L$9</f>
        <v>8000</v>
      </c>
      <c r="AU93" s="239">
        <f>'(1) INPUT CFs (&lt;1wk) t0'!AU93*'(0) Assumptions Net Flows (Der)'!$L$9</f>
        <v>8000</v>
      </c>
      <c r="AV93" s="239">
        <f>'(1) INPUT CFs (&lt;1wk) t0'!AV93*'(0) Assumptions Net Flows (Der)'!$L$9</f>
        <v>8000</v>
      </c>
      <c r="AW93" s="239">
        <f>'(1) INPUT CFs (&lt;1wk) t0'!AW93*'(0) Assumptions Net Flows (Der)'!$L$9</f>
        <v>8000</v>
      </c>
      <c r="AX93" s="239">
        <f>'(1) INPUT CFs (&lt;1wk) t0'!AX93*'(0) Assumptions Net Flows (Der)'!$L$9</f>
        <v>8000</v>
      </c>
      <c r="AY93" s="239">
        <f>'(1) INPUT CFs (&lt;1wk) t0'!AY93*'(0) Assumptions Net Flows (Der)'!$L$9</f>
        <v>8000</v>
      </c>
      <c r="AZ93" s="239">
        <f>'(1) INPUT CFs (&lt;1wk) t0'!AZ93*'(0) Assumptions Net Flows (Der)'!$L$9</f>
        <v>8000</v>
      </c>
      <c r="BA93" s="239">
        <f>'(1) INPUT CFs (&lt;1wk) t0'!BA93*'(0) Assumptions Net Flows (Der)'!$L$9</f>
        <v>8000</v>
      </c>
      <c r="BB93" s="239">
        <f>'(1) INPUT CFs (&lt;1wk) t0'!BB93*'(0) Assumptions Net Flows (Der)'!$L$9</f>
        <v>8000</v>
      </c>
      <c r="BC93" s="533">
        <f>'(1) INPUT CFs (&lt;1wk) t0'!BC93*'(0) Assumptions Net Flows (Der)'!$L$9</f>
        <v>8000</v>
      </c>
    </row>
    <row r="94" spans="1:55" s="233" customFormat="1" ht="12" customHeight="1" x14ac:dyDescent="0.2">
      <c r="A94" s="71"/>
      <c r="B94" s="165" t="str">
        <f>'(0) Assumptions Net Flows (Der)'!B10</f>
        <v>Maximal additional net cash flows</v>
      </c>
      <c r="C94" s="208"/>
      <c r="D94" s="237">
        <f t="shared" si="45"/>
        <v>1425000</v>
      </c>
      <c r="E94" s="71"/>
      <c r="F94" s="273">
        <f>SUM(F95:F97)</f>
        <v>28500</v>
      </c>
      <c r="G94" s="273">
        <f t="shared" ref="G94:BC94" si="50">SUM(G95:G97)</f>
        <v>28500</v>
      </c>
      <c r="H94" s="273">
        <f t="shared" si="50"/>
        <v>28500</v>
      </c>
      <c r="I94" s="273">
        <f t="shared" si="50"/>
        <v>28500</v>
      </c>
      <c r="J94" s="273">
        <f t="shared" si="50"/>
        <v>28500</v>
      </c>
      <c r="K94" s="273">
        <f t="shared" si="50"/>
        <v>28500</v>
      </c>
      <c r="L94" s="273">
        <f t="shared" si="50"/>
        <v>28500</v>
      </c>
      <c r="M94" s="273">
        <f t="shared" si="50"/>
        <v>28500</v>
      </c>
      <c r="N94" s="273">
        <f t="shared" si="50"/>
        <v>28500</v>
      </c>
      <c r="O94" s="273">
        <f t="shared" si="50"/>
        <v>28500</v>
      </c>
      <c r="P94" s="273">
        <f t="shared" si="50"/>
        <v>28500</v>
      </c>
      <c r="Q94" s="273">
        <f t="shared" si="50"/>
        <v>28500</v>
      </c>
      <c r="R94" s="273">
        <f t="shared" si="50"/>
        <v>28500</v>
      </c>
      <c r="S94" s="273">
        <f t="shared" si="50"/>
        <v>28500</v>
      </c>
      <c r="T94" s="273">
        <f t="shared" si="50"/>
        <v>28500</v>
      </c>
      <c r="U94" s="273">
        <f t="shared" si="50"/>
        <v>28500</v>
      </c>
      <c r="V94" s="273">
        <f t="shared" si="50"/>
        <v>28500</v>
      </c>
      <c r="W94" s="273">
        <f t="shared" si="50"/>
        <v>28500</v>
      </c>
      <c r="X94" s="273">
        <f t="shared" si="50"/>
        <v>28500</v>
      </c>
      <c r="Y94" s="273">
        <f t="shared" si="50"/>
        <v>28500</v>
      </c>
      <c r="Z94" s="273">
        <f t="shared" si="50"/>
        <v>28500</v>
      </c>
      <c r="AA94" s="273">
        <f t="shared" si="50"/>
        <v>28500</v>
      </c>
      <c r="AB94" s="273">
        <f t="shared" si="50"/>
        <v>28500</v>
      </c>
      <c r="AC94" s="273">
        <f t="shared" si="50"/>
        <v>28500</v>
      </c>
      <c r="AD94" s="273">
        <f t="shared" si="50"/>
        <v>28500</v>
      </c>
      <c r="AE94" s="273">
        <f t="shared" si="50"/>
        <v>28500</v>
      </c>
      <c r="AF94" s="273">
        <f t="shared" ref="AF94:BB94" si="51">SUM(AF95:AF97)</f>
        <v>28500</v>
      </c>
      <c r="AG94" s="273">
        <f t="shared" si="51"/>
        <v>28500</v>
      </c>
      <c r="AH94" s="273">
        <f t="shared" si="51"/>
        <v>28500</v>
      </c>
      <c r="AI94" s="273">
        <f t="shared" si="51"/>
        <v>28500</v>
      </c>
      <c r="AJ94" s="273">
        <f t="shared" si="51"/>
        <v>28500</v>
      </c>
      <c r="AK94" s="273">
        <f t="shared" si="51"/>
        <v>28500</v>
      </c>
      <c r="AL94" s="273">
        <f t="shared" si="51"/>
        <v>28500</v>
      </c>
      <c r="AM94" s="273">
        <f t="shared" si="51"/>
        <v>28500</v>
      </c>
      <c r="AN94" s="273">
        <f t="shared" si="51"/>
        <v>28500</v>
      </c>
      <c r="AO94" s="273">
        <f t="shared" si="51"/>
        <v>28500</v>
      </c>
      <c r="AP94" s="273">
        <f t="shared" si="51"/>
        <v>28500</v>
      </c>
      <c r="AQ94" s="273">
        <f t="shared" si="51"/>
        <v>28500</v>
      </c>
      <c r="AR94" s="273">
        <f t="shared" si="51"/>
        <v>28500</v>
      </c>
      <c r="AS94" s="273">
        <f t="shared" si="51"/>
        <v>28500</v>
      </c>
      <c r="AT94" s="273">
        <f t="shared" si="51"/>
        <v>28500</v>
      </c>
      <c r="AU94" s="273">
        <f t="shared" si="51"/>
        <v>28500</v>
      </c>
      <c r="AV94" s="273">
        <f t="shared" si="51"/>
        <v>28500</v>
      </c>
      <c r="AW94" s="273">
        <f t="shared" si="51"/>
        <v>28500</v>
      </c>
      <c r="AX94" s="273">
        <f t="shared" si="51"/>
        <v>28500</v>
      </c>
      <c r="AY94" s="273">
        <f t="shared" si="51"/>
        <v>28500</v>
      </c>
      <c r="AZ94" s="273">
        <f t="shared" si="51"/>
        <v>28500</v>
      </c>
      <c r="BA94" s="273">
        <f t="shared" si="51"/>
        <v>28500</v>
      </c>
      <c r="BB94" s="273">
        <f t="shared" si="51"/>
        <v>28500</v>
      </c>
      <c r="BC94" s="366">
        <f t="shared" si="50"/>
        <v>28500</v>
      </c>
    </row>
    <row r="95" spans="1:55" s="238" customFormat="1" ht="12" customHeight="1" x14ac:dyDescent="0.2">
      <c r="A95" s="59"/>
      <c r="B95" s="165" t="str">
        <f>'(0) Assumptions Net Flows (Der)'!B11</f>
        <v xml:space="preserve">   currency derivatives</v>
      </c>
      <c r="C95" s="86"/>
      <c r="D95" s="237">
        <f t="shared" si="45"/>
        <v>475000</v>
      </c>
      <c r="E95" s="59"/>
      <c r="F95" s="239">
        <f>'(1) INPUT CFs (&lt;1wk) t0'!F95*'(0) Assumptions Net Flows (Der)'!$L$11</f>
        <v>9500</v>
      </c>
      <c r="G95" s="239">
        <f>'(1) INPUT CFs (&lt;1wk) t0'!G95*'(0) Assumptions Net Flows (Der)'!$L$11</f>
        <v>9500</v>
      </c>
      <c r="H95" s="239">
        <f>'(1) INPUT CFs (&lt;1wk) t0'!H95*'(0) Assumptions Net Flows (Der)'!$L$11</f>
        <v>9500</v>
      </c>
      <c r="I95" s="239">
        <f>'(1) INPUT CFs (&lt;1wk) t0'!I95*'(0) Assumptions Net Flows (Der)'!$L$11</f>
        <v>9500</v>
      </c>
      <c r="J95" s="239">
        <f>'(1) INPUT CFs (&lt;1wk) t0'!J95*'(0) Assumptions Net Flows (Der)'!$L$11</f>
        <v>9500</v>
      </c>
      <c r="K95" s="239">
        <f>'(1) INPUT CFs (&lt;1wk) t0'!K95*'(0) Assumptions Net Flows (Der)'!$L$11</f>
        <v>9500</v>
      </c>
      <c r="L95" s="239">
        <f>'(1) INPUT CFs (&lt;1wk) t0'!L95*'(0) Assumptions Net Flows (Der)'!$L$11</f>
        <v>9500</v>
      </c>
      <c r="M95" s="239">
        <f>'(1) INPUT CFs (&lt;1wk) t0'!M95*'(0) Assumptions Net Flows (Der)'!$L$11</f>
        <v>9500</v>
      </c>
      <c r="N95" s="239">
        <f>'(1) INPUT CFs (&lt;1wk) t0'!N95*'(0) Assumptions Net Flows (Der)'!$L$11</f>
        <v>9500</v>
      </c>
      <c r="O95" s="239">
        <f>'(1) INPUT CFs (&lt;1wk) t0'!O95*'(0) Assumptions Net Flows (Der)'!$L$11</f>
        <v>9500</v>
      </c>
      <c r="P95" s="239">
        <f>'(1) INPUT CFs (&lt;1wk) t0'!P95*'(0) Assumptions Net Flows (Der)'!$L$11</f>
        <v>9500</v>
      </c>
      <c r="Q95" s="239">
        <f>'(1) INPUT CFs (&lt;1wk) t0'!Q95*'(0) Assumptions Net Flows (Der)'!$L$11</f>
        <v>9500</v>
      </c>
      <c r="R95" s="239">
        <f>'(1) INPUT CFs (&lt;1wk) t0'!R95*'(0) Assumptions Net Flows (Der)'!$L$11</f>
        <v>9500</v>
      </c>
      <c r="S95" s="239">
        <f>'(1) INPUT CFs (&lt;1wk) t0'!S95*'(0) Assumptions Net Flows (Der)'!$L$11</f>
        <v>9500</v>
      </c>
      <c r="T95" s="239">
        <f>'(1) INPUT CFs (&lt;1wk) t0'!T95*'(0) Assumptions Net Flows (Der)'!$L$11</f>
        <v>9500</v>
      </c>
      <c r="U95" s="239">
        <f>'(1) INPUT CFs (&lt;1wk) t0'!U95*'(0) Assumptions Net Flows (Der)'!$L$11</f>
        <v>9500</v>
      </c>
      <c r="V95" s="239">
        <f>'(1) INPUT CFs (&lt;1wk) t0'!V95*'(0) Assumptions Net Flows (Der)'!$L$11</f>
        <v>9500</v>
      </c>
      <c r="W95" s="239">
        <f>'(1) INPUT CFs (&lt;1wk) t0'!W95*'(0) Assumptions Net Flows (Der)'!$L$11</f>
        <v>9500</v>
      </c>
      <c r="X95" s="239">
        <f>'(1) INPUT CFs (&lt;1wk) t0'!X95*'(0) Assumptions Net Flows (Der)'!$L$11</f>
        <v>9500</v>
      </c>
      <c r="Y95" s="239">
        <f>'(1) INPUT CFs (&lt;1wk) t0'!Y95*'(0) Assumptions Net Flows (Der)'!$L$11</f>
        <v>9500</v>
      </c>
      <c r="Z95" s="239">
        <f>'(1) INPUT CFs (&lt;1wk) t0'!Z95*'(0) Assumptions Net Flows (Der)'!$L$11</f>
        <v>9500</v>
      </c>
      <c r="AA95" s="239">
        <f>'(1) INPUT CFs (&lt;1wk) t0'!AA95*'(0) Assumptions Net Flows (Der)'!$L$11</f>
        <v>9500</v>
      </c>
      <c r="AB95" s="239">
        <f>'(1) INPUT CFs (&lt;1wk) t0'!AB95*'(0) Assumptions Net Flows (Der)'!$L$11</f>
        <v>9500</v>
      </c>
      <c r="AC95" s="239">
        <f>'(1) INPUT CFs (&lt;1wk) t0'!AC95*'(0) Assumptions Net Flows (Der)'!$L$11</f>
        <v>9500</v>
      </c>
      <c r="AD95" s="239">
        <f>'(1) INPUT CFs (&lt;1wk) t0'!AD95*'(0) Assumptions Net Flows (Der)'!$L$11</f>
        <v>9500</v>
      </c>
      <c r="AE95" s="239">
        <f>'(1) INPUT CFs (&lt;1wk) t0'!AE95*'(0) Assumptions Net Flows (Der)'!$L$11</f>
        <v>9500</v>
      </c>
      <c r="AF95" s="239">
        <f>'(1) INPUT CFs (&lt;1wk) t0'!AF95*'(0) Assumptions Net Flows (Der)'!$L$11</f>
        <v>9500</v>
      </c>
      <c r="AG95" s="239">
        <f>'(1) INPUT CFs (&lt;1wk) t0'!AG95*'(0) Assumptions Net Flows (Der)'!$L$11</f>
        <v>9500</v>
      </c>
      <c r="AH95" s="239">
        <f>'(1) INPUT CFs (&lt;1wk) t0'!AH95*'(0) Assumptions Net Flows (Der)'!$L$11</f>
        <v>9500</v>
      </c>
      <c r="AI95" s="239">
        <f>'(1) INPUT CFs (&lt;1wk) t0'!AI95*'(0) Assumptions Net Flows (Der)'!$L$11</f>
        <v>9500</v>
      </c>
      <c r="AJ95" s="239">
        <f>'(1) INPUT CFs (&lt;1wk) t0'!AJ95*'(0) Assumptions Net Flows (Der)'!$L$11</f>
        <v>9500</v>
      </c>
      <c r="AK95" s="239">
        <f>'(1) INPUT CFs (&lt;1wk) t0'!AK95*'(0) Assumptions Net Flows (Der)'!$L$11</f>
        <v>9500</v>
      </c>
      <c r="AL95" s="239">
        <f>'(1) INPUT CFs (&lt;1wk) t0'!AL95*'(0) Assumptions Net Flows (Der)'!$L$11</f>
        <v>9500</v>
      </c>
      <c r="AM95" s="239">
        <f>'(1) INPUT CFs (&lt;1wk) t0'!AM95*'(0) Assumptions Net Flows (Der)'!$L$11</f>
        <v>9500</v>
      </c>
      <c r="AN95" s="239">
        <f>'(1) INPUT CFs (&lt;1wk) t0'!AN95*'(0) Assumptions Net Flows (Der)'!$L$11</f>
        <v>9500</v>
      </c>
      <c r="AO95" s="239">
        <f>'(1) INPUT CFs (&lt;1wk) t0'!AO95*'(0) Assumptions Net Flows (Der)'!$L$11</f>
        <v>9500</v>
      </c>
      <c r="AP95" s="239">
        <f>'(1) INPUT CFs (&lt;1wk) t0'!AP95*'(0) Assumptions Net Flows (Der)'!$L$11</f>
        <v>9500</v>
      </c>
      <c r="AQ95" s="239">
        <f>'(1) INPUT CFs (&lt;1wk) t0'!AQ95*'(0) Assumptions Net Flows (Der)'!$L$11</f>
        <v>9500</v>
      </c>
      <c r="AR95" s="239">
        <f>'(1) INPUT CFs (&lt;1wk) t0'!AR95*'(0) Assumptions Net Flows (Der)'!$L$11</f>
        <v>9500</v>
      </c>
      <c r="AS95" s="239">
        <f>'(1) INPUT CFs (&lt;1wk) t0'!AS95*'(0) Assumptions Net Flows (Der)'!$L$11</f>
        <v>9500</v>
      </c>
      <c r="AT95" s="239">
        <f>'(1) INPUT CFs (&lt;1wk) t0'!AT95*'(0) Assumptions Net Flows (Der)'!$L$11</f>
        <v>9500</v>
      </c>
      <c r="AU95" s="239">
        <f>'(1) INPUT CFs (&lt;1wk) t0'!AU95*'(0) Assumptions Net Flows (Der)'!$L$11</f>
        <v>9500</v>
      </c>
      <c r="AV95" s="239">
        <f>'(1) INPUT CFs (&lt;1wk) t0'!AV95*'(0) Assumptions Net Flows (Der)'!$L$11</f>
        <v>9500</v>
      </c>
      <c r="AW95" s="239">
        <f>'(1) INPUT CFs (&lt;1wk) t0'!AW95*'(0) Assumptions Net Flows (Der)'!$L$11</f>
        <v>9500</v>
      </c>
      <c r="AX95" s="239">
        <f>'(1) INPUT CFs (&lt;1wk) t0'!AX95*'(0) Assumptions Net Flows (Der)'!$L$11</f>
        <v>9500</v>
      </c>
      <c r="AY95" s="239">
        <f>'(1) INPUT CFs (&lt;1wk) t0'!AY95*'(0) Assumptions Net Flows (Der)'!$L$11</f>
        <v>9500</v>
      </c>
      <c r="AZ95" s="239">
        <f>'(1) INPUT CFs (&lt;1wk) t0'!AZ95*'(0) Assumptions Net Flows (Der)'!$L$11</f>
        <v>9500</v>
      </c>
      <c r="BA95" s="239">
        <f>'(1) INPUT CFs (&lt;1wk) t0'!BA95*'(0) Assumptions Net Flows (Der)'!$L$11</f>
        <v>9500</v>
      </c>
      <c r="BB95" s="239">
        <f>'(1) INPUT CFs (&lt;1wk) t0'!BB95*'(0) Assumptions Net Flows (Der)'!$L$11</f>
        <v>9500</v>
      </c>
      <c r="BC95" s="533">
        <f>'(1) INPUT CFs (&lt;1wk) t0'!BC95*'(0) Assumptions Net Flows (Der)'!$L$11</f>
        <v>9500</v>
      </c>
    </row>
    <row r="96" spans="1:55" s="233" customFormat="1" ht="12" customHeight="1" x14ac:dyDescent="0.2">
      <c r="A96" s="71"/>
      <c r="B96" s="165" t="str">
        <f>'(0) Assumptions Net Flows (Der)'!B12</f>
        <v xml:space="preserve">   interest rate derivatives</v>
      </c>
      <c r="C96" s="208"/>
      <c r="D96" s="237">
        <f t="shared" si="45"/>
        <v>475000</v>
      </c>
      <c r="E96" s="71"/>
      <c r="F96" s="239">
        <f>'(1) INPUT CFs (&lt;1wk) t0'!F96*'(0) Assumptions Net Flows (Der)'!$L$12</f>
        <v>9500</v>
      </c>
      <c r="G96" s="239">
        <f>'(1) INPUT CFs (&lt;1wk) t0'!G96*'(0) Assumptions Net Flows (Der)'!$L$12</f>
        <v>9500</v>
      </c>
      <c r="H96" s="239">
        <f>'(1) INPUT CFs (&lt;1wk) t0'!H96*'(0) Assumptions Net Flows (Der)'!$L$12</f>
        <v>9500</v>
      </c>
      <c r="I96" s="239">
        <f>'(1) INPUT CFs (&lt;1wk) t0'!I96*'(0) Assumptions Net Flows (Der)'!$L$12</f>
        <v>9500</v>
      </c>
      <c r="J96" s="239">
        <f>'(1) INPUT CFs (&lt;1wk) t0'!J96*'(0) Assumptions Net Flows (Der)'!$L$12</f>
        <v>9500</v>
      </c>
      <c r="K96" s="239">
        <f>'(1) INPUT CFs (&lt;1wk) t0'!K96*'(0) Assumptions Net Flows (Der)'!$L$12</f>
        <v>9500</v>
      </c>
      <c r="L96" s="239">
        <f>'(1) INPUT CFs (&lt;1wk) t0'!L96*'(0) Assumptions Net Flows (Der)'!$L$12</f>
        <v>9500</v>
      </c>
      <c r="M96" s="239">
        <f>'(1) INPUT CFs (&lt;1wk) t0'!M96*'(0) Assumptions Net Flows (Der)'!$L$12</f>
        <v>9500</v>
      </c>
      <c r="N96" s="239">
        <f>'(1) INPUT CFs (&lt;1wk) t0'!N96*'(0) Assumptions Net Flows (Der)'!$L$12</f>
        <v>9500</v>
      </c>
      <c r="O96" s="239">
        <f>'(1) INPUT CFs (&lt;1wk) t0'!O96*'(0) Assumptions Net Flows (Der)'!$L$12</f>
        <v>9500</v>
      </c>
      <c r="P96" s="239">
        <f>'(1) INPUT CFs (&lt;1wk) t0'!P96*'(0) Assumptions Net Flows (Der)'!$L$12</f>
        <v>9500</v>
      </c>
      <c r="Q96" s="239">
        <f>'(1) INPUT CFs (&lt;1wk) t0'!Q96*'(0) Assumptions Net Flows (Der)'!$L$12</f>
        <v>9500</v>
      </c>
      <c r="R96" s="239">
        <f>'(1) INPUT CFs (&lt;1wk) t0'!R96*'(0) Assumptions Net Flows (Der)'!$L$12</f>
        <v>9500</v>
      </c>
      <c r="S96" s="239">
        <f>'(1) INPUT CFs (&lt;1wk) t0'!S96*'(0) Assumptions Net Flows (Der)'!$L$12</f>
        <v>9500</v>
      </c>
      <c r="T96" s="239">
        <f>'(1) INPUT CFs (&lt;1wk) t0'!T96*'(0) Assumptions Net Flows (Der)'!$L$12</f>
        <v>9500</v>
      </c>
      <c r="U96" s="239">
        <f>'(1) INPUT CFs (&lt;1wk) t0'!U96*'(0) Assumptions Net Flows (Der)'!$L$12</f>
        <v>9500</v>
      </c>
      <c r="V96" s="239">
        <f>'(1) INPUT CFs (&lt;1wk) t0'!V96*'(0) Assumptions Net Flows (Der)'!$L$12</f>
        <v>9500</v>
      </c>
      <c r="W96" s="239">
        <f>'(1) INPUT CFs (&lt;1wk) t0'!W96*'(0) Assumptions Net Flows (Der)'!$L$12</f>
        <v>9500</v>
      </c>
      <c r="X96" s="239">
        <f>'(1) INPUT CFs (&lt;1wk) t0'!X96*'(0) Assumptions Net Flows (Der)'!$L$12</f>
        <v>9500</v>
      </c>
      <c r="Y96" s="239">
        <f>'(1) INPUT CFs (&lt;1wk) t0'!Y96*'(0) Assumptions Net Flows (Der)'!$L$12</f>
        <v>9500</v>
      </c>
      <c r="Z96" s="239">
        <f>'(1) INPUT CFs (&lt;1wk) t0'!Z96*'(0) Assumptions Net Flows (Der)'!$L$12</f>
        <v>9500</v>
      </c>
      <c r="AA96" s="239">
        <f>'(1) INPUT CFs (&lt;1wk) t0'!AA96*'(0) Assumptions Net Flows (Der)'!$L$12</f>
        <v>9500</v>
      </c>
      <c r="AB96" s="239">
        <f>'(1) INPUT CFs (&lt;1wk) t0'!AB96*'(0) Assumptions Net Flows (Der)'!$L$12</f>
        <v>9500</v>
      </c>
      <c r="AC96" s="239">
        <f>'(1) INPUT CFs (&lt;1wk) t0'!AC96*'(0) Assumptions Net Flows (Der)'!$L$12</f>
        <v>9500</v>
      </c>
      <c r="AD96" s="239">
        <f>'(1) INPUT CFs (&lt;1wk) t0'!AD96*'(0) Assumptions Net Flows (Der)'!$L$12</f>
        <v>9500</v>
      </c>
      <c r="AE96" s="239">
        <f>'(1) INPUT CFs (&lt;1wk) t0'!AE96*'(0) Assumptions Net Flows (Der)'!$L$12</f>
        <v>9500</v>
      </c>
      <c r="AF96" s="239">
        <f>'(1) INPUT CFs (&lt;1wk) t0'!AF96*'(0) Assumptions Net Flows (Der)'!$L$12</f>
        <v>9500</v>
      </c>
      <c r="AG96" s="239">
        <f>'(1) INPUT CFs (&lt;1wk) t0'!AG96*'(0) Assumptions Net Flows (Der)'!$L$12</f>
        <v>9500</v>
      </c>
      <c r="AH96" s="239">
        <f>'(1) INPUT CFs (&lt;1wk) t0'!AH96*'(0) Assumptions Net Flows (Der)'!$L$12</f>
        <v>9500</v>
      </c>
      <c r="AI96" s="239">
        <f>'(1) INPUT CFs (&lt;1wk) t0'!AI96*'(0) Assumptions Net Flows (Der)'!$L$12</f>
        <v>9500</v>
      </c>
      <c r="AJ96" s="239">
        <f>'(1) INPUT CFs (&lt;1wk) t0'!AJ96*'(0) Assumptions Net Flows (Der)'!$L$12</f>
        <v>9500</v>
      </c>
      <c r="AK96" s="239">
        <f>'(1) INPUT CFs (&lt;1wk) t0'!AK96*'(0) Assumptions Net Flows (Der)'!$L$12</f>
        <v>9500</v>
      </c>
      <c r="AL96" s="239">
        <f>'(1) INPUT CFs (&lt;1wk) t0'!AL96*'(0) Assumptions Net Flows (Der)'!$L$12</f>
        <v>9500</v>
      </c>
      <c r="AM96" s="239">
        <f>'(1) INPUT CFs (&lt;1wk) t0'!AM96*'(0) Assumptions Net Flows (Der)'!$L$12</f>
        <v>9500</v>
      </c>
      <c r="AN96" s="239">
        <f>'(1) INPUT CFs (&lt;1wk) t0'!AN96*'(0) Assumptions Net Flows (Der)'!$L$12</f>
        <v>9500</v>
      </c>
      <c r="AO96" s="239">
        <f>'(1) INPUT CFs (&lt;1wk) t0'!AO96*'(0) Assumptions Net Flows (Der)'!$L$12</f>
        <v>9500</v>
      </c>
      <c r="AP96" s="239">
        <f>'(1) INPUT CFs (&lt;1wk) t0'!AP96*'(0) Assumptions Net Flows (Der)'!$L$12</f>
        <v>9500</v>
      </c>
      <c r="AQ96" s="239">
        <f>'(1) INPUT CFs (&lt;1wk) t0'!AQ96*'(0) Assumptions Net Flows (Der)'!$L$12</f>
        <v>9500</v>
      </c>
      <c r="AR96" s="239">
        <f>'(1) INPUT CFs (&lt;1wk) t0'!AR96*'(0) Assumptions Net Flows (Der)'!$L$12</f>
        <v>9500</v>
      </c>
      <c r="AS96" s="239">
        <f>'(1) INPUT CFs (&lt;1wk) t0'!AS96*'(0) Assumptions Net Flows (Der)'!$L$12</f>
        <v>9500</v>
      </c>
      <c r="AT96" s="239">
        <f>'(1) INPUT CFs (&lt;1wk) t0'!AT96*'(0) Assumptions Net Flows (Der)'!$L$12</f>
        <v>9500</v>
      </c>
      <c r="AU96" s="239">
        <f>'(1) INPUT CFs (&lt;1wk) t0'!AU96*'(0) Assumptions Net Flows (Der)'!$L$12</f>
        <v>9500</v>
      </c>
      <c r="AV96" s="239">
        <f>'(1) INPUT CFs (&lt;1wk) t0'!AV96*'(0) Assumptions Net Flows (Der)'!$L$12</f>
        <v>9500</v>
      </c>
      <c r="AW96" s="239">
        <f>'(1) INPUT CFs (&lt;1wk) t0'!AW96*'(0) Assumptions Net Flows (Der)'!$L$12</f>
        <v>9500</v>
      </c>
      <c r="AX96" s="239">
        <f>'(1) INPUT CFs (&lt;1wk) t0'!AX96*'(0) Assumptions Net Flows (Der)'!$L$12</f>
        <v>9500</v>
      </c>
      <c r="AY96" s="239">
        <f>'(1) INPUT CFs (&lt;1wk) t0'!AY96*'(0) Assumptions Net Flows (Der)'!$L$12</f>
        <v>9500</v>
      </c>
      <c r="AZ96" s="239">
        <f>'(1) INPUT CFs (&lt;1wk) t0'!AZ96*'(0) Assumptions Net Flows (Der)'!$L$12</f>
        <v>9500</v>
      </c>
      <c r="BA96" s="239">
        <f>'(1) INPUT CFs (&lt;1wk) t0'!BA96*'(0) Assumptions Net Flows (Der)'!$L$12</f>
        <v>9500</v>
      </c>
      <c r="BB96" s="239">
        <f>'(1) INPUT CFs (&lt;1wk) t0'!BB96*'(0) Assumptions Net Flows (Der)'!$L$12</f>
        <v>9500</v>
      </c>
      <c r="BC96" s="533">
        <f>'(1) INPUT CFs (&lt;1wk) t0'!BC96*'(0) Assumptions Net Flows (Der)'!$L$12</f>
        <v>9500</v>
      </c>
    </row>
    <row r="97" spans="1:55" s="233" customFormat="1" ht="12" customHeight="1" x14ac:dyDescent="0.2">
      <c r="A97" s="71"/>
      <c r="B97" s="172" t="str">
        <f>'(0) Assumptions Net Flows (Der)'!B13</f>
        <v xml:space="preserve">   other derivatives</v>
      </c>
      <c r="C97" s="86"/>
      <c r="D97" s="237">
        <f t="shared" si="45"/>
        <v>475000</v>
      </c>
      <c r="E97" s="71"/>
      <c r="F97" s="239">
        <f>'(1) INPUT CFs (&lt;1wk) t0'!F97*'(0) Assumptions Net Flows (Der)'!$L$13</f>
        <v>9500</v>
      </c>
      <c r="G97" s="239">
        <f>'(1) INPUT CFs (&lt;1wk) t0'!G97*'(0) Assumptions Net Flows (Der)'!$L$13</f>
        <v>9500</v>
      </c>
      <c r="H97" s="239">
        <f>'(1) INPUT CFs (&lt;1wk) t0'!H97*'(0) Assumptions Net Flows (Der)'!$L$13</f>
        <v>9500</v>
      </c>
      <c r="I97" s="239">
        <f>'(1) INPUT CFs (&lt;1wk) t0'!I97*'(0) Assumptions Net Flows (Der)'!$L$13</f>
        <v>9500</v>
      </c>
      <c r="J97" s="239">
        <f>'(1) INPUT CFs (&lt;1wk) t0'!J97*'(0) Assumptions Net Flows (Der)'!$L$13</f>
        <v>9500</v>
      </c>
      <c r="K97" s="239">
        <f>'(1) INPUT CFs (&lt;1wk) t0'!K97*'(0) Assumptions Net Flows (Der)'!$L$13</f>
        <v>9500</v>
      </c>
      <c r="L97" s="239">
        <f>'(1) INPUT CFs (&lt;1wk) t0'!L97*'(0) Assumptions Net Flows (Der)'!$L$13</f>
        <v>9500</v>
      </c>
      <c r="M97" s="239">
        <f>'(1) INPUT CFs (&lt;1wk) t0'!M97*'(0) Assumptions Net Flows (Der)'!$L$13</f>
        <v>9500</v>
      </c>
      <c r="N97" s="239">
        <f>'(1) INPUT CFs (&lt;1wk) t0'!N97*'(0) Assumptions Net Flows (Der)'!$L$13</f>
        <v>9500</v>
      </c>
      <c r="O97" s="239">
        <f>'(1) INPUT CFs (&lt;1wk) t0'!O97*'(0) Assumptions Net Flows (Der)'!$L$13</f>
        <v>9500</v>
      </c>
      <c r="P97" s="239">
        <f>'(1) INPUT CFs (&lt;1wk) t0'!P97*'(0) Assumptions Net Flows (Der)'!$L$13</f>
        <v>9500</v>
      </c>
      <c r="Q97" s="239">
        <f>'(1) INPUT CFs (&lt;1wk) t0'!Q97*'(0) Assumptions Net Flows (Der)'!$L$13</f>
        <v>9500</v>
      </c>
      <c r="R97" s="239">
        <f>'(1) INPUT CFs (&lt;1wk) t0'!R97*'(0) Assumptions Net Flows (Der)'!$L$13</f>
        <v>9500</v>
      </c>
      <c r="S97" s="239">
        <f>'(1) INPUT CFs (&lt;1wk) t0'!S97*'(0) Assumptions Net Flows (Der)'!$L$13</f>
        <v>9500</v>
      </c>
      <c r="T97" s="239">
        <f>'(1) INPUT CFs (&lt;1wk) t0'!T97*'(0) Assumptions Net Flows (Der)'!$L$13</f>
        <v>9500</v>
      </c>
      <c r="U97" s="239">
        <f>'(1) INPUT CFs (&lt;1wk) t0'!U97*'(0) Assumptions Net Flows (Der)'!$L$13</f>
        <v>9500</v>
      </c>
      <c r="V97" s="239">
        <f>'(1) INPUT CFs (&lt;1wk) t0'!V97*'(0) Assumptions Net Flows (Der)'!$L$13</f>
        <v>9500</v>
      </c>
      <c r="W97" s="239">
        <f>'(1) INPUT CFs (&lt;1wk) t0'!W97*'(0) Assumptions Net Flows (Der)'!$L$13</f>
        <v>9500</v>
      </c>
      <c r="X97" s="239">
        <f>'(1) INPUT CFs (&lt;1wk) t0'!X97*'(0) Assumptions Net Flows (Der)'!$L$13</f>
        <v>9500</v>
      </c>
      <c r="Y97" s="239">
        <f>'(1) INPUT CFs (&lt;1wk) t0'!Y97*'(0) Assumptions Net Flows (Der)'!$L$13</f>
        <v>9500</v>
      </c>
      <c r="Z97" s="239">
        <f>'(1) INPUT CFs (&lt;1wk) t0'!Z97*'(0) Assumptions Net Flows (Der)'!$L$13</f>
        <v>9500</v>
      </c>
      <c r="AA97" s="239">
        <f>'(1) INPUT CFs (&lt;1wk) t0'!AA97*'(0) Assumptions Net Flows (Der)'!$L$13</f>
        <v>9500</v>
      </c>
      <c r="AB97" s="239">
        <f>'(1) INPUT CFs (&lt;1wk) t0'!AB97*'(0) Assumptions Net Flows (Der)'!$L$13</f>
        <v>9500</v>
      </c>
      <c r="AC97" s="239">
        <f>'(1) INPUT CFs (&lt;1wk) t0'!AC97*'(0) Assumptions Net Flows (Der)'!$L$13</f>
        <v>9500</v>
      </c>
      <c r="AD97" s="239">
        <f>'(1) INPUT CFs (&lt;1wk) t0'!AD97*'(0) Assumptions Net Flows (Der)'!$L$13</f>
        <v>9500</v>
      </c>
      <c r="AE97" s="239">
        <f>'(1) INPUT CFs (&lt;1wk) t0'!AE97*'(0) Assumptions Net Flows (Der)'!$L$13</f>
        <v>9500</v>
      </c>
      <c r="AF97" s="239">
        <f>'(1) INPUT CFs (&lt;1wk) t0'!AF97*'(0) Assumptions Net Flows (Der)'!$L$13</f>
        <v>9500</v>
      </c>
      <c r="AG97" s="239">
        <f>'(1) INPUT CFs (&lt;1wk) t0'!AG97*'(0) Assumptions Net Flows (Der)'!$L$13</f>
        <v>9500</v>
      </c>
      <c r="AH97" s="239">
        <f>'(1) INPUT CFs (&lt;1wk) t0'!AH97*'(0) Assumptions Net Flows (Der)'!$L$13</f>
        <v>9500</v>
      </c>
      <c r="AI97" s="239">
        <f>'(1) INPUT CFs (&lt;1wk) t0'!AI97*'(0) Assumptions Net Flows (Der)'!$L$13</f>
        <v>9500</v>
      </c>
      <c r="AJ97" s="239">
        <f>'(1) INPUT CFs (&lt;1wk) t0'!AJ97*'(0) Assumptions Net Flows (Der)'!$L$13</f>
        <v>9500</v>
      </c>
      <c r="AK97" s="239">
        <f>'(1) INPUT CFs (&lt;1wk) t0'!AK97*'(0) Assumptions Net Flows (Der)'!$L$13</f>
        <v>9500</v>
      </c>
      <c r="AL97" s="239">
        <f>'(1) INPUT CFs (&lt;1wk) t0'!AL97*'(0) Assumptions Net Flows (Der)'!$L$13</f>
        <v>9500</v>
      </c>
      <c r="AM97" s="239">
        <f>'(1) INPUT CFs (&lt;1wk) t0'!AM97*'(0) Assumptions Net Flows (Der)'!$L$13</f>
        <v>9500</v>
      </c>
      <c r="AN97" s="239">
        <f>'(1) INPUT CFs (&lt;1wk) t0'!AN97*'(0) Assumptions Net Flows (Der)'!$L$13</f>
        <v>9500</v>
      </c>
      <c r="AO97" s="239">
        <f>'(1) INPUT CFs (&lt;1wk) t0'!AO97*'(0) Assumptions Net Flows (Der)'!$L$13</f>
        <v>9500</v>
      </c>
      <c r="AP97" s="239">
        <f>'(1) INPUT CFs (&lt;1wk) t0'!AP97*'(0) Assumptions Net Flows (Der)'!$L$13</f>
        <v>9500</v>
      </c>
      <c r="AQ97" s="239">
        <f>'(1) INPUT CFs (&lt;1wk) t0'!AQ97*'(0) Assumptions Net Flows (Der)'!$L$13</f>
        <v>9500</v>
      </c>
      <c r="AR97" s="239">
        <f>'(1) INPUT CFs (&lt;1wk) t0'!AR97*'(0) Assumptions Net Flows (Der)'!$L$13</f>
        <v>9500</v>
      </c>
      <c r="AS97" s="239">
        <f>'(1) INPUT CFs (&lt;1wk) t0'!AS97*'(0) Assumptions Net Flows (Der)'!$L$13</f>
        <v>9500</v>
      </c>
      <c r="AT97" s="239">
        <f>'(1) INPUT CFs (&lt;1wk) t0'!AT97*'(0) Assumptions Net Flows (Der)'!$L$13</f>
        <v>9500</v>
      </c>
      <c r="AU97" s="239">
        <f>'(1) INPUT CFs (&lt;1wk) t0'!AU97*'(0) Assumptions Net Flows (Der)'!$L$13</f>
        <v>9500</v>
      </c>
      <c r="AV97" s="239">
        <f>'(1) INPUT CFs (&lt;1wk) t0'!AV97*'(0) Assumptions Net Flows (Der)'!$L$13</f>
        <v>9500</v>
      </c>
      <c r="AW97" s="239">
        <f>'(1) INPUT CFs (&lt;1wk) t0'!AW97*'(0) Assumptions Net Flows (Der)'!$L$13</f>
        <v>9500</v>
      </c>
      <c r="AX97" s="239">
        <f>'(1) INPUT CFs (&lt;1wk) t0'!AX97*'(0) Assumptions Net Flows (Der)'!$L$13</f>
        <v>9500</v>
      </c>
      <c r="AY97" s="239">
        <f>'(1) INPUT CFs (&lt;1wk) t0'!AY97*'(0) Assumptions Net Flows (Der)'!$L$13</f>
        <v>9500</v>
      </c>
      <c r="AZ97" s="239">
        <f>'(1) INPUT CFs (&lt;1wk) t0'!AZ97*'(0) Assumptions Net Flows (Der)'!$L$13</f>
        <v>9500</v>
      </c>
      <c r="BA97" s="239">
        <f>'(1) INPUT CFs (&lt;1wk) t0'!BA97*'(0) Assumptions Net Flows (Der)'!$L$13</f>
        <v>9500</v>
      </c>
      <c r="BB97" s="239">
        <f>'(1) INPUT CFs (&lt;1wk) t0'!BB97*'(0) Assumptions Net Flows (Der)'!$L$13</f>
        <v>9500</v>
      </c>
      <c r="BC97" s="361">
        <f>'(1) INPUT CFs (&lt;1wk) t0'!BC97*'(0) Assumptions Net Flows (Der)'!$L$13</f>
        <v>9500</v>
      </c>
    </row>
    <row r="98" spans="1:55" ht="12" customHeight="1" x14ac:dyDescent="0.2">
      <c r="A98" s="55"/>
      <c r="B98" s="15"/>
      <c r="C98" s="121"/>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count="2">
    <dataValidation type="whole" allowBlank="1" showInputMessage="1" showErrorMessage="1" promptTitle="Please enter month  " prompt="Example: 12 for end December figures" sqref="F4:BC8">
      <formula1>1</formula1>
      <formula2>12</formula2>
    </dataValidation>
    <dataValidation allowBlank="1" showInputMessage="1" showErrorMessage="1" promptTitle="Please enter Bank name" sqref="F3:BC3"/>
  </dataValidations>
  <pageMargins left="0.75" right="0.75" top="1" bottom="1"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Right="0"/>
  </sheetPr>
  <dimension ref="A1:BD98"/>
  <sheetViews>
    <sheetView zoomScale="60" zoomScaleNormal="60" workbookViewId="0">
      <selection activeCell="F18" sqref="F18"/>
    </sheetView>
  </sheetViews>
  <sheetFormatPr defaultColWidth="11.42578125" defaultRowHeight="12" customHeight="1" x14ac:dyDescent="0.2"/>
  <cols>
    <col min="1" max="1" width="2.7109375" style="5" customWidth="1"/>
    <col min="2" max="2" width="103.85546875" style="5" customWidth="1"/>
    <col min="3" max="3" width="2.42578125" style="120" customWidth="1"/>
    <col min="4" max="4" width="13.5703125"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6" ht="12" customHeight="1" x14ac:dyDescent="0.2">
      <c r="A1" s="21"/>
      <c r="B1" s="21"/>
      <c r="C1" s="101"/>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6" ht="12" customHeight="1" x14ac:dyDescent="0.2">
      <c r="A2" s="7"/>
      <c r="B2" s="7"/>
      <c r="C2" s="205"/>
      <c r="D2" s="8"/>
      <c r="E2" s="8"/>
      <c r="F2" s="16">
        <v>1</v>
      </c>
      <c r="G2" s="16">
        <v>2</v>
      </c>
      <c r="H2" s="16">
        <v>3</v>
      </c>
      <c r="I2" s="16">
        <v>4</v>
      </c>
      <c r="J2" s="16">
        <v>5</v>
      </c>
      <c r="K2" s="16">
        <v>6</v>
      </c>
      <c r="L2" s="16">
        <v>7</v>
      </c>
      <c r="M2" s="16">
        <v>8</v>
      </c>
      <c r="N2" s="16">
        <v>9</v>
      </c>
      <c r="O2" s="16">
        <v>10</v>
      </c>
      <c r="P2" s="16">
        <v>11</v>
      </c>
      <c r="Q2" s="16">
        <v>12</v>
      </c>
      <c r="R2" s="16">
        <v>13</v>
      </c>
      <c r="S2" s="16">
        <v>14</v>
      </c>
      <c r="T2" s="16">
        <v>15</v>
      </c>
      <c r="U2" s="16">
        <v>16</v>
      </c>
      <c r="V2" s="16">
        <v>17</v>
      </c>
      <c r="W2" s="16">
        <v>18</v>
      </c>
      <c r="X2" s="16">
        <v>19</v>
      </c>
      <c r="Y2" s="16">
        <v>20</v>
      </c>
      <c r="Z2" s="16">
        <v>21</v>
      </c>
      <c r="AA2" s="16">
        <v>22</v>
      </c>
      <c r="AB2" s="16">
        <v>23</v>
      </c>
      <c r="AC2" s="16">
        <v>24</v>
      </c>
      <c r="AD2" s="16">
        <v>25</v>
      </c>
      <c r="AE2" s="16">
        <v>26</v>
      </c>
      <c r="AF2" s="16">
        <v>27</v>
      </c>
      <c r="AG2" s="16">
        <v>28</v>
      </c>
      <c r="AH2" s="16">
        <v>29</v>
      </c>
      <c r="AI2" s="16">
        <v>30</v>
      </c>
      <c r="AJ2" s="16">
        <v>31</v>
      </c>
      <c r="AK2" s="16">
        <v>32</v>
      </c>
      <c r="AL2" s="16">
        <v>33</v>
      </c>
      <c r="AM2" s="16">
        <v>34</v>
      </c>
      <c r="AN2" s="16">
        <v>35</v>
      </c>
      <c r="AO2" s="16">
        <v>36</v>
      </c>
      <c r="AP2" s="16">
        <v>37</v>
      </c>
      <c r="AQ2" s="16">
        <v>38</v>
      </c>
      <c r="AR2" s="16">
        <v>39</v>
      </c>
      <c r="AS2" s="16">
        <v>40</v>
      </c>
      <c r="AT2" s="16">
        <v>41</v>
      </c>
      <c r="AU2" s="16">
        <v>42</v>
      </c>
      <c r="AV2" s="16">
        <v>43</v>
      </c>
      <c r="AW2" s="16">
        <v>44</v>
      </c>
      <c r="AX2" s="16">
        <v>45</v>
      </c>
      <c r="AY2" s="16">
        <v>46</v>
      </c>
      <c r="AZ2" s="16">
        <v>47</v>
      </c>
      <c r="BA2" s="16">
        <v>48</v>
      </c>
      <c r="BB2" s="16">
        <v>49</v>
      </c>
      <c r="BC2" s="569">
        <v>50</v>
      </c>
    </row>
    <row r="3" spans="1:56" s="4" customFormat="1" ht="15.75" x14ac:dyDescent="0.25">
      <c r="A3" s="213" t="s">
        <v>2</v>
      </c>
      <c r="B3" s="214"/>
      <c r="C3" s="206"/>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6" s="3" customFormat="1" ht="12" customHeight="1" x14ac:dyDescent="0.2">
      <c r="A4" s="10" t="str">
        <f>'(1) INPUT (General)'!A4</f>
        <v>Month</v>
      </c>
      <c r="B4" s="10"/>
      <c r="C4" s="207"/>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6" s="3" customFormat="1" ht="12.75" x14ac:dyDescent="0.2">
      <c r="A5" s="10" t="str">
        <f>'(1) INPUT (General)'!A5</f>
        <v>Year</v>
      </c>
      <c r="B5" s="10"/>
      <c r="C5" s="207"/>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6" s="3" customFormat="1" ht="12" customHeight="1" x14ac:dyDescent="0.2">
      <c r="A6" s="10" t="str">
        <f>'(1) INPUT (General)'!A6</f>
        <v>Parent name</v>
      </c>
      <c r="B6" s="10"/>
      <c r="C6" s="207"/>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6" s="3" customFormat="1" ht="12" customHeight="1" x14ac:dyDescent="0.2">
      <c r="A7" s="10" t="str">
        <f>'(1) INPUT (General)'!A7</f>
        <v>Ownership by parent (In percent)</v>
      </c>
      <c r="B7" s="10"/>
      <c r="C7" s="207"/>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6" s="2" customFormat="1" ht="12" customHeight="1" x14ac:dyDescent="0.2">
      <c r="A8" s="268" t="str">
        <f>'(1) INPUT (General)'!A8</f>
        <v>Consolidated (="Yes"), Standalone (="No")</v>
      </c>
      <c r="B8" s="15"/>
      <c r="C8" s="266"/>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6" s="2" customFormat="1" ht="12" customHeight="1" x14ac:dyDescent="0.2">
      <c r="A9" s="11"/>
      <c r="B9" s="11"/>
      <c r="C9" s="208"/>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6" s="4" customFormat="1" ht="15.75" x14ac:dyDescent="0.25">
      <c r="A10" s="617" t="s">
        <v>119</v>
      </c>
      <c r="B10" s="618"/>
      <c r="C10" s="101"/>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6" ht="12" customHeight="1" x14ac:dyDescent="0.2">
      <c r="A11" s="11"/>
      <c r="B11" s="11"/>
      <c r="C11" s="86"/>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6" s="33" customFormat="1" ht="12" customHeight="1" x14ac:dyDescent="0.2">
      <c r="A12" s="9"/>
      <c r="B12" s="9" t="str">
        <f>'(0) Assumptions Outflows'!B3</f>
        <v>OUTFLOWS (cumulative)</v>
      </c>
      <c r="C12" s="209"/>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6" s="33" customFormat="1" ht="12.75" x14ac:dyDescent="0.2">
      <c r="A13" s="34"/>
      <c r="B13" s="171" t="str">
        <f>'(0) Assumptions Outflows'!B5</f>
        <v>Unsecured funding: cash outflows related to funding without liquid financial assets as collateral</v>
      </c>
      <c r="C13" s="209"/>
      <c r="D13" s="105">
        <f t="shared" ref="D13:D24" si="1">SUM(F13:BC13)</f>
        <v>6415000</v>
      </c>
      <c r="E13" s="34"/>
      <c r="F13" s="284">
        <f>F14+F24</f>
        <v>128300</v>
      </c>
      <c r="G13" s="284">
        <f t="shared" ref="G13:BC13" si="2">G14+G24</f>
        <v>128300</v>
      </c>
      <c r="H13" s="284">
        <f t="shared" si="2"/>
        <v>128300</v>
      </c>
      <c r="I13" s="284">
        <f t="shared" si="2"/>
        <v>128300</v>
      </c>
      <c r="J13" s="284">
        <f t="shared" si="2"/>
        <v>128300</v>
      </c>
      <c r="K13" s="284">
        <f t="shared" si="2"/>
        <v>128300</v>
      </c>
      <c r="L13" s="284">
        <f t="shared" si="2"/>
        <v>128300</v>
      </c>
      <c r="M13" s="284">
        <f t="shared" si="2"/>
        <v>128300</v>
      </c>
      <c r="N13" s="284">
        <f t="shared" si="2"/>
        <v>128300</v>
      </c>
      <c r="O13" s="284">
        <f t="shared" si="2"/>
        <v>128300</v>
      </c>
      <c r="P13" s="284">
        <f t="shared" si="2"/>
        <v>128300</v>
      </c>
      <c r="Q13" s="284">
        <f t="shared" si="2"/>
        <v>128300</v>
      </c>
      <c r="R13" s="284">
        <f t="shared" si="2"/>
        <v>128300</v>
      </c>
      <c r="S13" s="284">
        <f t="shared" si="2"/>
        <v>128300</v>
      </c>
      <c r="T13" s="284">
        <f t="shared" si="2"/>
        <v>128300</v>
      </c>
      <c r="U13" s="284">
        <f t="shared" si="2"/>
        <v>128300</v>
      </c>
      <c r="V13" s="284">
        <f t="shared" si="2"/>
        <v>128300</v>
      </c>
      <c r="W13" s="284">
        <f t="shared" si="2"/>
        <v>128300</v>
      </c>
      <c r="X13" s="284">
        <f t="shared" si="2"/>
        <v>128300</v>
      </c>
      <c r="Y13" s="284">
        <f t="shared" si="2"/>
        <v>128300</v>
      </c>
      <c r="Z13" s="284">
        <f t="shared" si="2"/>
        <v>128300</v>
      </c>
      <c r="AA13" s="284">
        <f t="shared" si="2"/>
        <v>128300</v>
      </c>
      <c r="AB13" s="284">
        <f t="shared" si="2"/>
        <v>128300</v>
      </c>
      <c r="AC13" s="284">
        <f t="shared" si="2"/>
        <v>128300</v>
      </c>
      <c r="AD13" s="284">
        <f t="shared" si="2"/>
        <v>128300</v>
      </c>
      <c r="AE13" s="284">
        <f t="shared" si="2"/>
        <v>128300</v>
      </c>
      <c r="AF13" s="284">
        <f t="shared" ref="AF13:BB13" si="3">AF14+AF24</f>
        <v>128300</v>
      </c>
      <c r="AG13" s="284">
        <f t="shared" si="3"/>
        <v>128300</v>
      </c>
      <c r="AH13" s="284">
        <f t="shared" si="3"/>
        <v>128300</v>
      </c>
      <c r="AI13" s="284">
        <f t="shared" si="3"/>
        <v>128300</v>
      </c>
      <c r="AJ13" s="284">
        <f t="shared" si="3"/>
        <v>128300</v>
      </c>
      <c r="AK13" s="284">
        <f t="shared" si="3"/>
        <v>128300</v>
      </c>
      <c r="AL13" s="284">
        <f t="shared" si="3"/>
        <v>128300</v>
      </c>
      <c r="AM13" s="284">
        <f t="shared" si="3"/>
        <v>128300</v>
      </c>
      <c r="AN13" s="284">
        <f t="shared" si="3"/>
        <v>128300</v>
      </c>
      <c r="AO13" s="284">
        <f t="shared" si="3"/>
        <v>128300</v>
      </c>
      <c r="AP13" s="284">
        <f t="shared" si="3"/>
        <v>128300</v>
      </c>
      <c r="AQ13" s="284">
        <f t="shared" si="3"/>
        <v>128300</v>
      </c>
      <c r="AR13" s="284">
        <f t="shared" si="3"/>
        <v>128300</v>
      </c>
      <c r="AS13" s="284">
        <f t="shared" si="3"/>
        <v>128300</v>
      </c>
      <c r="AT13" s="284">
        <f t="shared" si="3"/>
        <v>128300</v>
      </c>
      <c r="AU13" s="284">
        <f t="shared" si="3"/>
        <v>128300</v>
      </c>
      <c r="AV13" s="284">
        <f t="shared" si="3"/>
        <v>128300</v>
      </c>
      <c r="AW13" s="284">
        <f t="shared" si="3"/>
        <v>128300</v>
      </c>
      <c r="AX13" s="284">
        <f t="shared" si="3"/>
        <v>128300</v>
      </c>
      <c r="AY13" s="284">
        <f t="shared" si="3"/>
        <v>128300</v>
      </c>
      <c r="AZ13" s="284">
        <f t="shared" si="3"/>
        <v>128300</v>
      </c>
      <c r="BA13" s="284">
        <f t="shared" si="3"/>
        <v>128300</v>
      </c>
      <c r="BB13" s="284">
        <f t="shared" si="3"/>
        <v>128300</v>
      </c>
      <c r="BC13" s="284">
        <f t="shared" si="2"/>
        <v>128300</v>
      </c>
      <c r="BD13" s="34"/>
    </row>
    <row r="14" spans="1:56" s="233" customFormat="1" ht="12" customHeight="1" x14ac:dyDescent="0.2">
      <c r="A14" s="71"/>
      <c r="B14" s="165" t="str">
        <f>'(0) Assumptions Outflows'!B6</f>
        <v>Deposits and customer savings certificates</v>
      </c>
      <c r="C14" s="210"/>
      <c r="D14" s="231">
        <f t="shared" si="1"/>
        <v>5512500</v>
      </c>
      <c r="E14" s="71"/>
      <c r="F14" s="273">
        <f>SUM(F15:F19)</f>
        <v>110250</v>
      </c>
      <c r="G14" s="273">
        <f t="shared" ref="G14:BC14" si="4">SUM(G15:G19)</f>
        <v>110250</v>
      </c>
      <c r="H14" s="273">
        <f t="shared" si="4"/>
        <v>110250</v>
      </c>
      <c r="I14" s="273">
        <f t="shared" si="4"/>
        <v>110250</v>
      </c>
      <c r="J14" s="273">
        <f t="shared" si="4"/>
        <v>110250</v>
      </c>
      <c r="K14" s="273">
        <f t="shared" si="4"/>
        <v>110250</v>
      </c>
      <c r="L14" s="273">
        <f t="shared" si="4"/>
        <v>110250</v>
      </c>
      <c r="M14" s="273">
        <f t="shared" si="4"/>
        <v>110250</v>
      </c>
      <c r="N14" s="273">
        <f t="shared" si="4"/>
        <v>110250</v>
      </c>
      <c r="O14" s="273">
        <f t="shared" si="4"/>
        <v>110250</v>
      </c>
      <c r="P14" s="273">
        <f t="shared" si="4"/>
        <v>110250</v>
      </c>
      <c r="Q14" s="273">
        <f t="shared" si="4"/>
        <v>110250</v>
      </c>
      <c r="R14" s="273">
        <f t="shared" si="4"/>
        <v>110250</v>
      </c>
      <c r="S14" s="273">
        <f t="shared" si="4"/>
        <v>110250</v>
      </c>
      <c r="T14" s="273">
        <f t="shared" si="4"/>
        <v>110250</v>
      </c>
      <c r="U14" s="273">
        <f t="shared" si="4"/>
        <v>110250</v>
      </c>
      <c r="V14" s="273">
        <f t="shared" si="4"/>
        <v>110250</v>
      </c>
      <c r="W14" s="273">
        <f t="shared" si="4"/>
        <v>110250</v>
      </c>
      <c r="X14" s="273">
        <f t="shared" si="4"/>
        <v>110250</v>
      </c>
      <c r="Y14" s="273">
        <f t="shared" si="4"/>
        <v>110250</v>
      </c>
      <c r="Z14" s="273">
        <f t="shared" si="4"/>
        <v>110250</v>
      </c>
      <c r="AA14" s="273">
        <f t="shared" si="4"/>
        <v>110250</v>
      </c>
      <c r="AB14" s="273">
        <f t="shared" si="4"/>
        <v>110250</v>
      </c>
      <c r="AC14" s="273">
        <f t="shared" si="4"/>
        <v>110250</v>
      </c>
      <c r="AD14" s="273">
        <f t="shared" si="4"/>
        <v>110250</v>
      </c>
      <c r="AE14" s="273">
        <f t="shared" si="4"/>
        <v>110250</v>
      </c>
      <c r="AF14" s="273">
        <f t="shared" ref="AF14:BB14" si="5">SUM(AF15:AF19)</f>
        <v>110250</v>
      </c>
      <c r="AG14" s="273">
        <f t="shared" si="5"/>
        <v>110250</v>
      </c>
      <c r="AH14" s="273">
        <f t="shared" si="5"/>
        <v>110250</v>
      </c>
      <c r="AI14" s="273">
        <f t="shared" si="5"/>
        <v>110250</v>
      </c>
      <c r="AJ14" s="273">
        <f t="shared" si="5"/>
        <v>110250</v>
      </c>
      <c r="AK14" s="273">
        <f t="shared" si="5"/>
        <v>110250</v>
      </c>
      <c r="AL14" s="273">
        <f t="shared" si="5"/>
        <v>110250</v>
      </c>
      <c r="AM14" s="273">
        <f t="shared" si="5"/>
        <v>110250</v>
      </c>
      <c r="AN14" s="273">
        <f t="shared" si="5"/>
        <v>110250</v>
      </c>
      <c r="AO14" s="273">
        <f t="shared" si="5"/>
        <v>110250</v>
      </c>
      <c r="AP14" s="273">
        <f t="shared" si="5"/>
        <v>110250</v>
      </c>
      <c r="AQ14" s="273">
        <f t="shared" si="5"/>
        <v>110250</v>
      </c>
      <c r="AR14" s="273">
        <f t="shared" si="5"/>
        <v>110250</v>
      </c>
      <c r="AS14" s="273">
        <f t="shared" si="5"/>
        <v>110250</v>
      </c>
      <c r="AT14" s="273">
        <f t="shared" si="5"/>
        <v>110250</v>
      </c>
      <c r="AU14" s="273">
        <f t="shared" si="5"/>
        <v>110250</v>
      </c>
      <c r="AV14" s="273">
        <f t="shared" si="5"/>
        <v>110250</v>
      </c>
      <c r="AW14" s="273">
        <f t="shared" si="5"/>
        <v>110250</v>
      </c>
      <c r="AX14" s="273">
        <f t="shared" si="5"/>
        <v>110250</v>
      </c>
      <c r="AY14" s="273">
        <f t="shared" si="5"/>
        <v>110250</v>
      </c>
      <c r="AZ14" s="273">
        <f t="shared" si="5"/>
        <v>110250</v>
      </c>
      <c r="BA14" s="273">
        <f t="shared" si="5"/>
        <v>110250</v>
      </c>
      <c r="BB14" s="273">
        <f t="shared" si="5"/>
        <v>110250</v>
      </c>
      <c r="BC14" s="366">
        <f t="shared" si="4"/>
        <v>110250</v>
      </c>
    </row>
    <row r="15" spans="1:56" s="233" customFormat="1" ht="12" customHeight="1" x14ac:dyDescent="0.2">
      <c r="A15" s="71"/>
      <c r="B15" s="167" t="str">
        <f>'(0) Assumptions Outflows'!B7</f>
        <v>Public sector (assets qualifying for 0% risk-weighting)</v>
      </c>
      <c r="C15" s="208"/>
      <c r="D15" s="231">
        <f t="shared" si="1"/>
        <v>500000</v>
      </c>
      <c r="E15" s="71"/>
      <c r="F15" s="239">
        <f>'(1) INPUT CFs (&lt;1wk) t+1'!F15*'(0) Assumptions Outflows'!$L$7</f>
        <v>10000</v>
      </c>
      <c r="G15" s="239">
        <f>'(1) INPUT CFs (&lt;1wk) t+1'!G15*'(0) Assumptions Outflows'!$L$7</f>
        <v>10000</v>
      </c>
      <c r="H15" s="239">
        <f>'(1) INPUT CFs (&lt;1wk) t+1'!H15*'(0) Assumptions Outflows'!$L$7</f>
        <v>10000</v>
      </c>
      <c r="I15" s="239">
        <f>'(1) INPUT CFs (&lt;1wk) t+1'!I15*'(0) Assumptions Outflows'!$L$7</f>
        <v>10000</v>
      </c>
      <c r="J15" s="239">
        <f>'(1) INPUT CFs (&lt;1wk) t+1'!J15*'(0) Assumptions Outflows'!$L$7</f>
        <v>10000</v>
      </c>
      <c r="K15" s="239">
        <f>'(1) INPUT CFs (&lt;1wk) t+1'!K15*'(0) Assumptions Outflows'!$L$7</f>
        <v>10000</v>
      </c>
      <c r="L15" s="239">
        <f>'(1) INPUT CFs (&lt;1wk) t+1'!L15*'(0) Assumptions Outflows'!$L$7</f>
        <v>10000</v>
      </c>
      <c r="M15" s="239">
        <f>'(1) INPUT CFs (&lt;1wk) t+1'!M15*'(0) Assumptions Outflows'!$L$7</f>
        <v>10000</v>
      </c>
      <c r="N15" s="239">
        <f>'(1) INPUT CFs (&lt;1wk) t+1'!N15*'(0) Assumptions Outflows'!$L$7</f>
        <v>10000</v>
      </c>
      <c r="O15" s="239">
        <f>'(1) INPUT CFs (&lt;1wk) t+1'!O15*'(0) Assumptions Outflows'!$L$7</f>
        <v>10000</v>
      </c>
      <c r="P15" s="239">
        <f>'(1) INPUT CFs (&lt;1wk) t+1'!P15*'(0) Assumptions Outflows'!$L$7</f>
        <v>10000</v>
      </c>
      <c r="Q15" s="239">
        <f>'(1) INPUT CFs (&lt;1wk) t+1'!Q15*'(0) Assumptions Outflows'!$L$7</f>
        <v>10000</v>
      </c>
      <c r="R15" s="239">
        <f>'(1) INPUT CFs (&lt;1wk) t+1'!R15*'(0) Assumptions Outflows'!$L$7</f>
        <v>10000</v>
      </c>
      <c r="S15" s="239">
        <f>'(1) INPUT CFs (&lt;1wk) t+1'!S15*'(0) Assumptions Outflows'!$L$7</f>
        <v>10000</v>
      </c>
      <c r="T15" s="239">
        <f>'(1) INPUT CFs (&lt;1wk) t+1'!T15*'(0) Assumptions Outflows'!$L$7</f>
        <v>10000</v>
      </c>
      <c r="U15" s="239">
        <f>'(1) INPUT CFs (&lt;1wk) t+1'!U15*'(0) Assumptions Outflows'!$L$7</f>
        <v>10000</v>
      </c>
      <c r="V15" s="239">
        <f>'(1) INPUT CFs (&lt;1wk) t+1'!V15*'(0) Assumptions Outflows'!$L$7</f>
        <v>10000</v>
      </c>
      <c r="W15" s="239">
        <f>'(1) INPUT CFs (&lt;1wk) t+1'!W15*'(0) Assumptions Outflows'!$L$7</f>
        <v>10000</v>
      </c>
      <c r="X15" s="239">
        <f>'(1) INPUT CFs (&lt;1wk) t+1'!X15*'(0) Assumptions Outflows'!$L$7</f>
        <v>10000</v>
      </c>
      <c r="Y15" s="239">
        <f>'(1) INPUT CFs (&lt;1wk) t+1'!Y15*'(0) Assumptions Outflows'!$L$7</f>
        <v>10000</v>
      </c>
      <c r="Z15" s="239">
        <f>'(1) INPUT CFs (&lt;1wk) t+1'!Z15*'(0) Assumptions Outflows'!$L$7</f>
        <v>10000</v>
      </c>
      <c r="AA15" s="239">
        <f>'(1) INPUT CFs (&lt;1wk) t+1'!AA15*'(0) Assumptions Outflows'!$L$7</f>
        <v>10000</v>
      </c>
      <c r="AB15" s="239">
        <f>'(1) INPUT CFs (&lt;1wk) t+1'!AB15*'(0) Assumptions Outflows'!$L$7</f>
        <v>10000</v>
      </c>
      <c r="AC15" s="239">
        <f>'(1) INPUT CFs (&lt;1wk) t+1'!AC15*'(0) Assumptions Outflows'!$L$7</f>
        <v>10000</v>
      </c>
      <c r="AD15" s="239">
        <f>'(1) INPUT CFs (&lt;1wk) t+1'!AD15*'(0) Assumptions Outflows'!$L$7</f>
        <v>10000</v>
      </c>
      <c r="AE15" s="239">
        <f>'(1) INPUT CFs (&lt;1wk) t+1'!AE15*'(0) Assumptions Outflows'!$L$7</f>
        <v>10000</v>
      </c>
      <c r="AF15" s="239">
        <f>'(1) INPUT CFs (&lt;1wk) t+1'!AF15*'(0) Assumptions Outflows'!$L$7</f>
        <v>10000</v>
      </c>
      <c r="AG15" s="239">
        <f>'(1) INPUT CFs (&lt;1wk) t+1'!AG15*'(0) Assumptions Outflows'!$L$7</f>
        <v>10000</v>
      </c>
      <c r="AH15" s="239">
        <f>'(1) INPUT CFs (&lt;1wk) t+1'!AH15*'(0) Assumptions Outflows'!$L$7</f>
        <v>10000</v>
      </c>
      <c r="AI15" s="239">
        <f>'(1) INPUT CFs (&lt;1wk) t+1'!AI15*'(0) Assumptions Outflows'!$L$7</f>
        <v>10000</v>
      </c>
      <c r="AJ15" s="239">
        <f>'(1) INPUT CFs (&lt;1wk) t+1'!AJ15*'(0) Assumptions Outflows'!$L$7</f>
        <v>10000</v>
      </c>
      <c r="AK15" s="239">
        <f>'(1) INPUT CFs (&lt;1wk) t+1'!AK15*'(0) Assumptions Outflows'!$L$7</f>
        <v>10000</v>
      </c>
      <c r="AL15" s="239">
        <f>'(1) INPUT CFs (&lt;1wk) t+1'!AL15*'(0) Assumptions Outflows'!$L$7</f>
        <v>10000</v>
      </c>
      <c r="AM15" s="239">
        <f>'(1) INPUT CFs (&lt;1wk) t+1'!AM15*'(0) Assumptions Outflows'!$L$7</f>
        <v>10000</v>
      </c>
      <c r="AN15" s="239">
        <f>'(1) INPUT CFs (&lt;1wk) t+1'!AN15*'(0) Assumptions Outflows'!$L$7</f>
        <v>10000</v>
      </c>
      <c r="AO15" s="239">
        <f>'(1) INPUT CFs (&lt;1wk) t+1'!AO15*'(0) Assumptions Outflows'!$L$7</f>
        <v>10000</v>
      </c>
      <c r="AP15" s="239">
        <f>'(1) INPUT CFs (&lt;1wk) t+1'!AP15*'(0) Assumptions Outflows'!$L$7</f>
        <v>10000</v>
      </c>
      <c r="AQ15" s="239">
        <f>'(1) INPUT CFs (&lt;1wk) t+1'!AQ15*'(0) Assumptions Outflows'!$L$7</f>
        <v>10000</v>
      </c>
      <c r="AR15" s="239">
        <f>'(1) INPUT CFs (&lt;1wk) t+1'!AR15*'(0) Assumptions Outflows'!$L$7</f>
        <v>10000</v>
      </c>
      <c r="AS15" s="239">
        <f>'(1) INPUT CFs (&lt;1wk) t+1'!AS15*'(0) Assumptions Outflows'!$L$7</f>
        <v>10000</v>
      </c>
      <c r="AT15" s="239">
        <f>'(1) INPUT CFs (&lt;1wk) t+1'!AT15*'(0) Assumptions Outflows'!$L$7</f>
        <v>10000</v>
      </c>
      <c r="AU15" s="239">
        <f>'(1) INPUT CFs (&lt;1wk) t+1'!AU15*'(0) Assumptions Outflows'!$L$7</f>
        <v>10000</v>
      </c>
      <c r="AV15" s="239">
        <f>'(1) INPUT CFs (&lt;1wk) t+1'!AV15*'(0) Assumptions Outflows'!$L$7</f>
        <v>10000</v>
      </c>
      <c r="AW15" s="239">
        <f>'(1) INPUT CFs (&lt;1wk) t+1'!AW15*'(0) Assumptions Outflows'!$L$7</f>
        <v>10000</v>
      </c>
      <c r="AX15" s="239">
        <f>'(1) INPUT CFs (&lt;1wk) t+1'!AX15*'(0) Assumptions Outflows'!$L$7</f>
        <v>10000</v>
      </c>
      <c r="AY15" s="239">
        <f>'(1) INPUT CFs (&lt;1wk) t+1'!AY15*'(0) Assumptions Outflows'!$L$7</f>
        <v>10000</v>
      </c>
      <c r="AZ15" s="239">
        <f>'(1) INPUT CFs (&lt;1wk) t+1'!AZ15*'(0) Assumptions Outflows'!$L$7</f>
        <v>10000</v>
      </c>
      <c r="BA15" s="239">
        <f>'(1) INPUT CFs (&lt;1wk) t+1'!BA15*'(0) Assumptions Outflows'!$L$7</f>
        <v>10000</v>
      </c>
      <c r="BB15" s="239">
        <f>'(1) INPUT CFs (&lt;1wk) t+1'!BB15*'(0) Assumptions Outflows'!$L$7</f>
        <v>10000</v>
      </c>
      <c r="BC15" s="533">
        <f>'(1) INPUT CFs (&lt;1wk) t+1'!BC15*'(0) Assumptions Outflows'!$L$7</f>
        <v>10000</v>
      </c>
    </row>
    <row r="16" spans="1:56" s="233" customFormat="1" ht="12" customHeight="1" x14ac:dyDescent="0.2">
      <c r="A16" s="71"/>
      <c r="B16" s="167" t="str">
        <f>'(0) Assumptions Outflows'!B8</f>
        <v>Public sector (assets qualifying for 20% risk-weighting)</v>
      </c>
      <c r="C16" s="208"/>
      <c r="D16" s="231">
        <f t="shared" si="1"/>
        <v>500000</v>
      </c>
      <c r="E16" s="72"/>
      <c r="F16" s="239">
        <f>'(1) INPUT CFs (&lt;1wk) t+1'!F16*'(0) Assumptions Outflows'!$L$8</f>
        <v>10000</v>
      </c>
      <c r="G16" s="239">
        <f>'(1) INPUT CFs (&lt;1wk) t+1'!G16*'(0) Assumptions Outflows'!$L$8</f>
        <v>10000</v>
      </c>
      <c r="H16" s="239">
        <f>'(1) INPUT CFs (&lt;1wk) t+1'!H16*'(0) Assumptions Outflows'!$L$8</f>
        <v>10000</v>
      </c>
      <c r="I16" s="239">
        <f>'(1) INPUT CFs (&lt;1wk) t+1'!I16*'(0) Assumptions Outflows'!$L$8</f>
        <v>10000</v>
      </c>
      <c r="J16" s="239">
        <f>'(1) INPUT CFs (&lt;1wk) t+1'!J16*'(0) Assumptions Outflows'!$L$8</f>
        <v>10000</v>
      </c>
      <c r="K16" s="239">
        <f>'(1) INPUT CFs (&lt;1wk) t+1'!K16*'(0) Assumptions Outflows'!$L$8</f>
        <v>10000</v>
      </c>
      <c r="L16" s="239">
        <f>'(1) INPUT CFs (&lt;1wk) t+1'!L16*'(0) Assumptions Outflows'!$L$8</f>
        <v>10000</v>
      </c>
      <c r="M16" s="239">
        <f>'(1) INPUT CFs (&lt;1wk) t+1'!M16*'(0) Assumptions Outflows'!$L$8</f>
        <v>10000</v>
      </c>
      <c r="N16" s="239">
        <f>'(1) INPUT CFs (&lt;1wk) t+1'!N16*'(0) Assumptions Outflows'!$L$8</f>
        <v>10000</v>
      </c>
      <c r="O16" s="239">
        <f>'(1) INPUT CFs (&lt;1wk) t+1'!O16*'(0) Assumptions Outflows'!$L$8</f>
        <v>10000</v>
      </c>
      <c r="P16" s="239">
        <f>'(1) INPUT CFs (&lt;1wk) t+1'!P16*'(0) Assumptions Outflows'!$L$8</f>
        <v>10000</v>
      </c>
      <c r="Q16" s="239">
        <f>'(1) INPUT CFs (&lt;1wk) t+1'!Q16*'(0) Assumptions Outflows'!$L$8</f>
        <v>10000</v>
      </c>
      <c r="R16" s="239">
        <f>'(1) INPUT CFs (&lt;1wk) t+1'!R16*'(0) Assumptions Outflows'!$L$8</f>
        <v>10000</v>
      </c>
      <c r="S16" s="239">
        <f>'(1) INPUT CFs (&lt;1wk) t+1'!S16*'(0) Assumptions Outflows'!$L$8</f>
        <v>10000</v>
      </c>
      <c r="T16" s="239">
        <f>'(1) INPUT CFs (&lt;1wk) t+1'!T16*'(0) Assumptions Outflows'!$L$8</f>
        <v>10000</v>
      </c>
      <c r="U16" s="239">
        <f>'(1) INPUT CFs (&lt;1wk) t+1'!U16*'(0) Assumptions Outflows'!$L$8</f>
        <v>10000</v>
      </c>
      <c r="V16" s="239">
        <f>'(1) INPUT CFs (&lt;1wk) t+1'!V16*'(0) Assumptions Outflows'!$L$8</f>
        <v>10000</v>
      </c>
      <c r="W16" s="239">
        <f>'(1) INPUT CFs (&lt;1wk) t+1'!W16*'(0) Assumptions Outflows'!$L$8</f>
        <v>10000</v>
      </c>
      <c r="X16" s="239">
        <f>'(1) INPUT CFs (&lt;1wk) t+1'!X16*'(0) Assumptions Outflows'!$L$8</f>
        <v>10000</v>
      </c>
      <c r="Y16" s="239">
        <f>'(1) INPUT CFs (&lt;1wk) t+1'!Y16*'(0) Assumptions Outflows'!$L$8</f>
        <v>10000</v>
      </c>
      <c r="Z16" s="239">
        <f>'(1) INPUT CFs (&lt;1wk) t+1'!Z16*'(0) Assumptions Outflows'!$L$8</f>
        <v>10000</v>
      </c>
      <c r="AA16" s="239">
        <f>'(1) INPUT CFs (&lt;1wk) t+1'!AA16*'(0) Assumptions Outflows'!$L$8</f>
        <v>10000</v>
      </c>
      <c r="AB16" s="239">
        <f>'(1) INPUT CFs (&lt;1wk) t+1'!AB16*'(0) Assumptions Outflows'!$L$8</f>
        <v>10000</v>
      </c>
      <c r="AC16" s="239">
        <f>'(1) INPUT CFs (&lt;1wk) t+1'!AC16*'(0) Assumptions Outflows'!$L$8</f>
        <v>10000</v>
      </c>
      <c r="AD16" s="239">
        <f>'(1) INPUT CFs (&lt;1wk) t+1'!AD16*'(0) Assumptions Outflows'!$L$8</f>
        <v>10000</v>
      </c>
      <c r="AE16" s="239">
        <f>'(1) INPUT CFs (&lt;1wk) t+1'!AE16*'(0) Assumptions Outflows'!$L$8</f>
        <v>10000</v>
      </c>
      <c r="AF16" s="239">
        <f>'(1) INPUT CFs (&lt;1wk) t+1'!AF16*'(0) Assumptions Outflows'!$L$8</f>
        <v>10000</v>
      </c>
      <c r="AG16" s="239">
        <f>'(1) INPUT CFs (&lt;1wk) t+1'!AG16*'(0) Assumptions Outflows'!$L$8</f>
        <v>10000</v>
      </c>
      <c r="AH16" s="239">
        <f>'(1) INPUT CFs (&lt;1wk) t+1'!AH16*'(0) Assumptions Outflows'!$L$8</f>
        <v>10000</v>
      </c>
      <c r="AI16" s="239">
        <f>'(1) INPUT CFs (&lt;1wk) t+1'!AI16*'(0) Assumptions Outflows'!$L$8</f>
        <v>10000</v>
      </c>
      <c r="AJ16" s="239">
        <f>'(1) INPUT CFs (&lt;1wk) t+1'!AJ16*'(0) Assumptions Outflows'!$L$8</f>
        <v>10000</v>
      </c>
      <c r="AK16" s="239">
        <f>'(1) INPUT CFs (&lt;1wk) t+1'!AK16*'(0) Assumptions Outflows'!$L$8</f>
        <v>10000</v>
      </c>
      <c r="AL16" s="239">
        <f>'(1) INPUT CFs (&lt;1wk) t+1'!AL16*'(0) Assumptions Outflows'!$L$8</f>
        <v>10000</v>
      </c>
      <c r="AM16" s="239">
        <f>'(1) INPUT CFs (&lt;1wk) t+1'!AM16*'(0) Assumptions Outflows'!$L$8</f>
        <v>10000</v>
      </c>
      <c r="AN16" s="239">
        <f>'(1) INPUT CFs (&lt;1wk) t+1'!AN16*'(0) Assumptions Outflows'!$L$8</f>
        <v>10000</v>
      </c>
      <c r="AO16" s="239">
        <f>'(1) INPUT CFs (&lt;1wk) t+1'!AO16*'(0) Assumptions Outflows'!$L$8</f>
        <v>10000</v>
      </c>
      <c r="AP16" s="239">
        <f>'(1) INPUT CFs (&lt;1wk) t+1'!AP16*'(0) Assumptions Outflows'!$L$8</f>
        <v>10000</v>
      </c>
      <c r="AQ16" s="239">
        <f>'(1) INPUT CFs (&lt;1wk) t+1'!AQ16*'(0) Assumptions Outflows'!$L$8</f>
        <v>10000</v>
      </c>
      <c r="AR16" s="239">
        <f>'(1) INPUT CFs (&lt;1wk) t+1'!AR16*'(0) Assumptions Outflows'!$L$8</f>
        <v>10000</v>
      </c>
      <c r="AS16" s="239">
        <f>'(1) INPUT CFs (&lt;1wk) t+1'!AS16*'(0) Assumptions Outflows'!$L$8</f>
        <v>10000</v>
      </c>
      <c r="AT16" s="239">
        <f>'(1) INPUT CFs (&lt;1wk) t+1'!AT16*'(0) Assumptions Outflows'!$L$8</f>
        <v>10000</v>
      </c>
      <c r="AU16" s="239">
        <f>'(1) INPUT CFs (&lt;1wk) t+1'!AU16*'(0) Assumptions Outflows'!$L$8</f>
        <v>10000</v>
      </c>
      <c r="AV16" s="239">
        <f>'(1) INPUT CFs (&lt;1wk) t+1'!AV16*'(0) Assumptions Outflows'!$L$8</f>
        <v>10000</v>
      </c>
      <c r="AW16" s="239">
        <f>'(1) INPUT CFs (&lt;1wk) t+1'!AW16*'(0) Assumptions Outflows'!$L$8</f>
        <v>10000</v>
      </c>
      <c r="AX16" s="239">
        <f>'(1) INPUT CFs (&lt;1wk) t+1'!AX16*'(0) Assumptions Outflows'!$L$8</f>
        <v>10000</v>
      </c>
      <c r="AY16" s="239">
        <f>'(1) INPUT CFs (&lt;1wk) t+1'!AY16*'(0) Assumptions Outflows'!$L$8</f>
        <v>10000</v>
      </c>
      <c r="AZ16" s="239">
        <f>'(1) INPUT CFs (&lt;1wk) t+1'!AZ16*'(0) Assumptions Outflows'!$L$8</f>
        <v>10000</v>
      </c>
      <c r="BA16" s="239">
        <f>'(1) INPUT CFs (&lt;1wk) t+1'!BA16*'(0) Assumptions Outflows'!$L$8</f>
        <v>10000</v>
      </c>
      <c r="BB16" s="239">
        <f>'(1) INPUT CFs (&lt;1wk) t+1'!BB16*'(0) Assumptions Outflows'!$L$8</f>
        <v>10000</v>
      </c>
      <c r="BC16" s="533">
        <f>'(1) INPUT CFs (&lt;1wk) t+1'!BC16*'(0) Assumptions Outflows'!$L$8</f>
        <v>10000</v>
      </c>
    </row>
    <row r="17" spans="1:55" s="233" customFormat="1" ht="12" customHeight="1" x14ac:dyDescent="0.2">
      <c r="A17" s="71"/>
      <c r="B17" s="168" t="str">
        <f>'(0) Assumptions Outflows'!B9</f>
        <v>Financial (bank/non-bank) institutions</v>
      </c>
      <c r="C17" s="208"/>
      <c r="D17" s="231">
        <f t="shared" si="1"/>
        <v>451250</v>
      </c>
      <c r="E17" s="72"/>
      <c r="F17" s="239">
        <f>'(1) INPUT CFs (&lt;1wk) t+1'!F17*'(0) Assumptions Outflows'!$L$9</f>
        <v>9025</v>
      </c>
      <c r="G17" s="239">
        <f>'(1) INPUT CFs (&lt;1wk) t+1'!G17*'(0) Assumptions Outflows'!$L$9</f>
        <v>9025</v>
      </c>
      <c r="H17" s="239">
        <f>'(1) INPUT CFs (&lt;1wk) t+1'!H17*'(0) Assumptions Outflows'!$L$9</f>
        <v>9025</v>
      </c>
      <c r="I17" s="239">
        <f>'(1) INPUT CFs (&lt;1wk) t+1'!I17*'(0) Assumptions Outflows'!$L$9</f>
        <v>9025</v>
      </c>
      <c r="J17" s="239">
        <f>'(1) INPUT CFs (&lt;1wk) t+1'!J17*'(0) Assumptions Outflows'!$L$9</f>
        <v>9025</v>
      </c>
      <c r="K17" s="239">
        <f>'(1) INPUT CFs (&lt;1wk) t+1'!K17*'(0) Assumptions Outflows'!$L$9</f>
        <v>9025</v>
      </c>
      <c r="L17" s="239">
        <f>'(1) INPUT CFs (&lt;1wk) t+1'!L17*'(0) Assumptions Outflows'!$L$9</f>
        <v>9025</v>
      </c>
      <c r="M17" s="239">
        <f>'(1) INPUT CFs (&lt;1wk) t+1'!M17*'(0) Assumptions Outflows'!$L$9</f>
        <v>9025</v>
      </c>
      <c r="N17" s="239">
        <f>'(1) INPUT CFs (&lt;1wk) t+1'!N17*'(0) Assumptions Outflows'!$L$9</f>
        <v>9025</v>
      </c>
      <c r="O17" s="239">
        <f>'(1) INPUT CFs (&lt;1wk) t+1'!O17*'(0) Assumptions Outflows'!$L$9</f>
        <v>9025</v>
      </c>
      <c r="P17" s="239">
        <f>'(1) INPUT CFs (&lt;1wk) t+1'!P17*'(0) Assumptions Outflows'!$L$9</f>
        <v>9025</v>
      </c>
      <c r="Q17" s="239">
        <f>'(1) INPUT CFs (&lt;1wk) t+1'!Q17*'(0) Assumptions Outflows'!$L$9</f>
        <v>9025</v>
      </c>
      <c r="R17" s="239">
        <f>'(1) INPUT CFs (&lt;1wk) t+1'!R17*'(0) Assumptions Outflows'!$L$9</f>
        <v>9025</v>
      </c>
      <c r="S17" s="239">
        <f>'(1) INPUT CFs (&lt;1wk) t+1'!S17*'(0) Assumptions Outflows'!$L$9</f>
        <v>9025</v>
      </c>
      <c r="T17" s="239">
        <f>'(1) INPUT CFs (&lt;1wk) t+1'!T17*'(0) Assumptions Outflows'!$L$9</f>
        <v>9025</v>
      </c>
      <c r="U17" s="239">
        <f>'(1) INPUT CFs (&lt;1wk) t+1'!U17*'(0) Assumptions Outflows'!$L$9</f>
        <v>9025</v>
      </c>
      <c r="V17" s="239">
        <f>'(1) INPUT CFs (&lt;1wk) t+1'!V17*'(0) Assumptions Outflows'!$L$9</f>
        <v>9025</v>
      </c>
      <c r="W17" s="239">
        <f>'(1) INPUT CFs (&lt;1wk) t+1'!W17*'(0) Assumptions Outflows'!$L$9</f>
        <v>9025</v>
      </c>
      <c r="X17" s="239">
        <f>'(1) INPUT CFs (&lt;1wk) t+1'!X17*'(0) Assumptions Outflows'!$L$9</f>
        <v>9025</v>
      </c>
      <c r="Y17" s="239">
        <f>'(1) INPUT CFs (&lt;1wk) t+1'!Y17*'(0) Assumptions Outflows'!$L$9</f>
        <v>9025</v>
      </c>
      <c r="Z17" s="239">
        <f>'(1) INPUT CFs (&lt;1wk) t+1'!Z17*'(0) Assumptions Outflows'!$L$9</f>
        <v>9025</v>
      </c>
      <c r="AA17" s="239">
        <f>'(1) INPUT CFs (&lt;1wk) t+1'!AA17*'(0) Assumptions Outflows'!$L$9</f>
        <v>9025</v>
      </c>
      <c r="AB17" s="239">
        <f>'(1) INPUT CFs (&lt;1wk) t+1'!AB17*'(0) Assumptions Outflows'!$L$9</f>
        <v>9025</v>
      </c>
      <c r="AC17" s="239">
        <f>'(1) INPUT CFs (&lt;1wk) t+1'!AC17*'(0) Assumptions Outflows'!$L$9</f>
        <v>9025</v>
      </c>
      <c r="AD17" s="239">
        <f>'(1) INPUT CFs (&lt;1wk) t+1'!AD17*'(0) Assumptions Outflows'!$L$9</f>
        <v>9025</v>
      </c>
      <c r="AE17" s="239">
        <f>'(1) INPUT CFs (&lt;1wk) t+1'!AE17*'(0) Assumptions Outflows'!$L$9</f>
        <v>9025</v>
      </c>
      <c r="AF17" s="239">
        <f>'(1) INPUT CFs (&lt;1wk) t+1'!AF17*'(0) Assumptions Outflows'!$L$9</f>
        <v>9025</v>
      </c>
      <c r="AG17" s="239">
        <f>'(1) INPUT CFs (&lt;1wk) t+1'!AG17*'(0) Assumptions Outflows'!$L$9</f>
        <v>9025</v>
      </c>
      <c r="AH17" s="239">
        <f>'(1) INPUT CFs (&lt;1wk) t+1'!AH17*'(0) Assumptions Outflows'!$L$9</f>
        <v>9025</v>
      </c>
      <c r="AI17" s="239">
        <f>'(1) INPUT CFs (&lt;1wk) t+1'!AI17*'(0) Assumptions Outflows'!$L$9</f>
        <v>9025</v>
      </c>
      <c r="AJ17" s="239">
        <f>'(1) INPUT CFs (&lt;1wk) t+1'!AJ17*'(0) Assumptions Outflows'!$L$9</f>
        <v>9025</v>
      </c>
      <c r="AK17" s="239">
        <f>'(1) INPUT CFs (&lt;1wk) t+1'!AK17*'(0) Assumptions Outflows'!$L$9</f>
        <v>9025</v>
      </c>
      <c r="AL17" s="239">
        <f>'(1) INPUT CFs (&lt;1wk) t+1'!AL17*'(0) Assumptions Outflows'!$L$9</f>
        <v>9025</v>
      </c>
      <c r="AM17" s="239">
        <f>'(1) INPUT CFs (&lt;1wk) t+1'!AM17*'(0) Assumptions Outflows'!$L$9</f>
        <v>9025</v>
      </c>
      <c r="AN17" s="239">
        <f>'(1) INPUT CFs (&lt;1wk) t+1'!AN17*'(0) Assumptions Outflows'!$L$9</f>
        <v>9025</v>
      </c>
      <c r="AO17" s="239">
        <f>'(1) INPUT CFs (&lt;1wk) t+1'!AO17*'(0) Assumptions Outflows'!$L$9</f>
        <v>9025</v>
      </c>
      <c r="AP17" s="239">
        <f>'(1) INPUT CFs (&lt;1wk) t+1'!AP17*'(0) Assumptions Outflows'!$L$9</f>
        <v>9025</v>
      </c>
      <c r="AQ17" s="239">
        <f>'(1) INPUT CFs (&lt;1wk) t+1'!AQ17*'(0) Assumptions Outflows'!$L$9</f>
        <v>9025</v>
      </c>
      <c r="AR17" s="239">
        <f>'(1) INPUT CFs (&lt;1wk) t+1'!AR17*'(0) Assumptions Outflows'!$L$9</f>
        <v>9025</v>
      </c>
      <c r="AS17" s="239">
        <f>'(1) INPUT CFs (&lt;1wk) t+1'!AS17*'(0) Assumptions Outflows'!$L$9</f>
        <v>9025</v>
      </c>
      <c r="AT17" s="239">
        <f>'(1) INPUT CFs (&lt;1wk) t+1'!AT17*'(0) Assumptions Outflows'!$L$9</f>
        <v>9025</v>
      </c>
      <c r="AU17" s="239">
        <f>'(1) INPUT CFs (&lt;1wk) t+1'!AU17*'(0) Assumptions Outflows'!$L$9</f>
        <v>9025</v>
      </c>
      <c r="AV17" s="239">
        <f>'(1) INPUT CFs (&lt;1wk) t+1'!AV17*'(0) Assumptions Outflows'!$L$9</f>
        <v>9025</v>
      </c>
      <c r="AW17" s="239">
        <f>'(1) INPUT CFs (&lt;1wk) t+1'!AW17*'(0) Assumptions Outflows'!$L$9</f>
        <v>9025</v>
      </c>
      <c r="AX17" s="239">
        <f>'(1) INPUT CFs (&lt;1wk) t+1'!AX17*'(0) Assumptions Outflows'!$L$9</f>
        <v>9025</v>
      </c>
      <c r="AY17" s="239">
        <f>'(1) INPUT CFs (&lt;1wk) t+1'!AY17*'(0) Assumptions Outflows'!$L$9</f>
        <v>9025</v>
      </c>
      <c r="AZ17" s="239">
        <f>'(1) INPUT CFs (&lt;1wk) t+1'!AZ17*'(0) Assumptions Outflows'!$L$9</f>
        <v>9025</v>
      </c>
      <c r="BA17" s="239">
        <f>'(1) INPUT CFs (&lt;1wk) t+1'!BA17*'(0) Assumptions Outflows'!$L$9</f>
        <v>9025</v>
      </c>
      <c r="BB17" s="239">
        <f>'(1) INPUT CFs (&lt;1wk) t+1'!BB17*'(0) Assumptions Outflows'!$L$9</f>
        <v>9025</v>
      </c>
      <c r="BC17" s="533">
        <f>'(1) INPUT CFs (&lt;1wk) t+1'!BC17*'(0) Assumptions Outflows'!$L$9</f>
        <v>9025</v>
      </c>
    </row>
    <row r="18" spans="1:55" s="233" customFormat="1" ht="12" customHeight="1" x14ac:dyDescent="0.2">
      <c r="A18" s="71"/>
      <c r="B18" s="167" t="str">
        <f>'(0) Assumptions Outflows'!B10</f>
        <v>Private sector - wholesale (non-financial) corporate</v>
      </c>
      <c r="C18" s="208"/>
      <c r="D18" s="231">
        <f t="shared" si="1"/>
        <v>451250</v>
      </c>
      <c r="E18" s="72"/>
      <c r="F18" s="239">
        <f>'(1) INPUT CFs (&lt;1wk) t+1'!F18*'(0) Assumptions Outflows'!$L$10</f>
        <v>9025</v>
      </c>
      <c r="G18" s="239">
        <f>'(1) INPUT CFs (&lt;1wk) t+1'!G18*'(0) Assumptions Outflows'!$L$10</f>
        <v>9025</v>
      </c>
      <c r="H18" s="239">
        <f>'(1) INPUT CFs (&lt;1wk) t+1'!H18*'(0) Assumptions Outflows'!$L$10</f>
        <v>9025</v>
      </c>
      <c r="I18" s="239">
        <f>'(1) INPUT CFs (&lt;1wk) t+1'!I18*'(0) Assumptions Outflows'!$L$10</f>
        <v>9025</v>
      </c>
      <c r="J18" s="239">
        <f>'(1) INPUT CFs (&lt;1wk) t+1'!J18*'(0) Assumptions Outflows'!$L$10</f>
        <v>9025</v>
      </c>
      <c r="K18" s="239">
        <f>'(1) INPUT CFs (&lt;1wk) t+1'!K18*'(0) Assumptions Outflows'!$L$10</f>
        <v>9025</v>
      </c>
      <c r="L18" s="239">
        <f>'(1) INPUT CFs (&lt;1wk) t+1'!L18*'(0) Assumptions Outflows'!$L$10</f>
        <v>9025</v>
      </c>
      <c r="M18" s="239">
        <f>'(1) INPUT CFs (&lt;1wk) t+1'!M18*'(0) Assumptions Outflows'!$L$10</f>
        <v>9025</v>
      </c>
      <c r="N18" s="239">
        <f>'(1) INPUT CFs (&lt;1wk) t+1'!N18*'(0) Assumptions Outflows'!$L$10</f>
        <v>9025</v>
      </c>
      <c r="O18" s="239">
        <f>'(1) INPUT CFs (&lt;1wk) t+1'!O18*'(0) Assumptions Outflows'!$L$10</f>
        <v>9025</v>
      </c>
      <c r="P18" s="239">
        <f>'(1) INPUT CFs (&lt;1wk) t+1'!P18*'(0) Assumptions Outflows'!$L$10</f>
        <v>9025</v>
      </c>
      <c r="Q18" s="239">
        <f>'(1) INPUT CFs (&lt;1wk) t+1'!Q18*'(0) Assumptions Outflows'!$L$10</f>
        <v>9025</v>
      </c>
      <c r="R18" s="239">
        <f>'(1) INPUT CFs (&lt;1wk) t+1'!R18*'(0) Assumptions Outflows'!$L$10</f>
        <v>9025</v>
      </c>
      <c r="S18" s="239">
        <f>'(1) INPUT CFs (&lt;1wk) t+1'!S18*'(0) Assumptions Outflows'!$L$10</f>
        <v>9025</v>
      </c>
      <c r="T18" s="239">
        <f>'(1) INPUT CFs (&lt;1wk) t+1'!T18*'(0) Assumptions Outflows'!$L$10</f>
        <v>9025</v>
      </c>
      <c r="U18" s="239">
        <f>'(1) INPUT CFs (&lt;1wk) t+1'!U18*'(0) Assumptions Outflows'!$L$10</f>
        <v>9025</v>
      </c>
      <c r="V18" s="239">
        <f>'(1) INPUT CFs (&lt;1wk) t+1'!V18*'(0) Assumptions Outflows'!$L$10</f>
        <v>9025</v>
      </c>
      <c r="W18" s="239">
        <f>'(1) INPUT CFs (&lt;1wk) t+1'!W18*'(0) Assumptions Outflows'!$L$10</f>
        <v>9025</v>
      </c>
      <c r="X18" s="239">
        <f>'(1) INPUT CFs (&lt;1wk) t+1'!X18*'(0) Assumptions Outflows'!$L$10</f>
        <v>9025</v>
      </c>
      <c r="Y18" s="239">
        <f>'(1) INPUT CFs (&lt;1wk) t+1'!Y18*'(0) Assumptions Outflows'!$L$10</f>
        <v>9025</v>
      </c>
      <c r="Z18" s="239">
        <f>'(1) INPUT CFs (&lt;1wk) t+1'!Z18*'(0) Assumptions Outflows'!$L$10</f>
        <v>9025</v>
      </c>
      <c r="AA18" s="239">
        <f>'(1) INPUT CFs (&lt;1wk) t+1'!AA18*'(0) Assumptions Outflows'!$L$10</f>
        <v>9025</v>
      </c>
      <c r="AB18" s="239">
        <f>'(1) INPUT CFs (&lt;1wk) t+1'!AB18*'(0) Assumptions Outflows'!$L$10</f>
        <v>9025</v>
      </c>
      <c r="AC18" s="239">
        <f>'(1) INPUT CFs (&lt;1wk) t+1'!AC18*'(0) Assumptions Outflows'!$L$10</f>
        <v>9025</v>
      </c>
      <c r="AD18" s="239">
        <f>'(1) INPUT CFs (&lt;1wk) t+1'!AD18*'(0) Assumptions Outflows'!$L$10</f>
        <v>9025</v>
      </c>
      <c r="AE18" s="239">
        <f>'(1) INPUT CFs (&lt;1wk) t+1'!AE18*'(0) Assumptions Outflows'!$L$10</f>
        <v>9025</v>
      </c>
      <c r="AF18" s="239">
        <f>'(1) INPUT CFs (&lt;1wk) t+1'!AF18*'(0) Assumptions Outflows'!$L$10</f>
        <v>9025</v>
      </c>
      <c r="AG18" s="239">
        <f>'(1) INPUT CFs (&lt;1wk) t+1'!AG18*'(0) Assumptions Outflows'!$L$10</f>
        <v>9025</v>
      </c>
      <c r="AH18" s="239">
        <f>'(1) INPUT CFs (&lt;1wk) t+1'!AH18*'(0) Assumptions Outflows'!$L$10</f>
        <v>9025</v>
      </c>
      <c r="AI18" s="239">
        <f>'(1) INPUT CFs (&lt;1wk) t+1'!AI18*'(0) Assumptions Outflows'!$L$10</f>
        <v>9025</v>
      </c>
      <c r="AJ18" s="239">
        <f>'(1) INPUT CFs (&lt;1wk) t+1'!AJ18*'(0) Assumptions Outflows'!$L$10</f>
        <v>9025</v>
      </c>
      <c r="AK18" s="239">
        <f>'(1) INPUT CFs (&lt;1wk) t+1'!AK18*'(0) Assumptions Outflows'!$L$10</f>
        <v>9025</v>
      </c>
      <c r="AL18" s="239">
        <f>'(1) INPUT CFs (&lt;1wk) t+1'!AL18*'(0) Assumptions Outflows'!$L$10</f>
        <v>9025</v>
      </c>
      <c r="AM18" s="239">
        <f>'(1) INPUT CFs (&lt;1wk) t+1'!AM18*'(0) Assumptions Outflows'!$L$10</f>
        <v>9025</v>
      </c>
      <c r="AN18" s="239">
        <f>'(1) INPUT CFs (&lt;1wk) t+1'!AN18*'(0) Assumptions Outflows'!$L$10</f>
        <v>9025</v>
      </c>
      <c r="AO18" s="239">
        <f>'(1) INPUT CFs (&lt;1wk) t+1'!AO18*'(0) Assumptions Outflows'!$L$10</f>
        <v>9025</v>
      </c>
      <c r="AP18" s="239">
        <f>'(1) INPUT CFs (&lt;1wk) t+1'!AP18*'(0) Assumptions Outflows'!$L$10</f>
        <v>9025</v>
      </c>
      <c r="AQ18" s="239">
        <f>'(1) INPUT CFs (&lt;1wk) t+1'!AQ18*'(0) Assumptions Outflows'!$L$10</f>
        <v>9025</v>
      </c>
      <c r="AR18" s="239">
        <f>'(1) INPUT CFs (&lt;1wk) t+1'!AR18*'(0) Assumptions Outflows'!$L$10</f>
        <v>9025</v>
      </c>
      <c r="AS18" s="239">
        <f>'(1) INPUT CFs (&lt;1wk) t+1'!AS18*'(0) Assumptions Outflows'!$L$10</f>
        <v>9025</v>
      </c>
      <c r="AT18" s="239">
        <f>'(1) INPUT CFs (&lt;1wk) t+1'!AT18*'(0) Assumptions Outflows'!$L$10</f>
        <v>9025</v>
      </c>
      <c r="AU18" s="239">
        <f>'(1) INPUT CFs (&lt;1wk) t+1'!AU18*'(0) Assumptions Outflows'!$L$10</f>
        <v>9025</v>
      </c>
      <c r="AV18" s="239">
        <f>'(1) INPUT CFs (&lt;1wk) t+1'!AV18*'(0) Assumptions Outflows'!$L$10</f>
        <v>9025</v>
      </c>
      <c r="AW18" s="239">
        <f>'(1) INPUT CFs (&lt;1wk) t+1'!AW18*'(0) Assumptions Outflows'!$L$10</f>
        <v>9025</v>
      </c>
      <c r="AX18" s="239">
        <f>'(1) INPUT CFs (&lt;1wk) t+1'!AX18*'(0) Assumptions Outflows'!$L$10</f>
        <v>9025</v>
      </c>
      <c r="AY18" s="239">
        <f>'(1) INPUT CFs (&lt;1wk) t+1'!AY18*'(0) Assumptions Outflows'!$L$10</f>
        <v>9025</v>
      </c>
      <c r="AZ18" s="239">
        <f>'(1) INPUT CFs (&lt;1wk) t+1'!AZ18*'(0) Assumptions Outflows'!$L$10</f>
        <v>9025</v>
      </c>
      <c r="BA18" s="239">
        <f>'(1) INPUT CFs (&lt;1wk) t+1'!BA18*'(0) Assumptions Outflows'!$L$10</f>
        <v>9025</v>
      </c>
      <c r="BB18" s="239">
        <f>'(1) INPUT CFs (&lt;1wk) t+1'!BB18*'(0) Assumptions Outflows'!$L$10</f>
        <v>9025</v>
      </c>
      <c r="BC18" s="533">
        <f>'(1) INPUT CFs (&lt;1wk) t+1'!BC18*'(0) Assumptions Outflows'!$L$10</f>
        <v>9025</v>
      </c>
    </row>
    <row r="19" spans="1:55" s="233" customFormat="1" ht="12" customHeight="1" x14ac:dyDescent="0.2">
      <c r="A19" s="71"/>
      <c r="B19" s="167" t="str">
        <f>'(0) Assumptions Outflows'!B11</f>
        <v>Private sector - retail (incl. SMEs)</v>
      </c>
      <c r="C19" s="208"/>
      <c r="D19" s="231">
        <f t="shared" si="1"/>
        <v>3610000</v>
      </c>
      <c r="E19" s="72"/>
      <c r="F19" s="243">
        <f>SUM(F20:F23)</f>
        <v>72200</v>
      </c>
      <c r="G19" s="243">
        <f t="shared" ref="G19:BC19" si="6">SUM(G20:G23)</f>
        <v>72200</v>
      </c>
      <c r="H19" s="243">
        <f t="shared" si="6"/>
        <v>72200</v>
      </c>
      <c r="I19" s="243">
        <f t="shared" si="6"/>
        <v>72200</v>
      </c>
      <c r="J19" s="243">
        <f t="shared" si="6"/>
        <v>72200</v>
      </c>
      <c r="K19" s="243">
        <f t="shared" si="6"/>
        <v>72200</v>
      </c>
      <c r="L19" s="243">
        <f t="shared" si="6"/>
        <v>72200</v>
      </c>
      <c r="M19" s="243">
        <f t="shared" si="6"/>
        <v>72200</v>
      </c>
      <c r="N19" s="243">
        <f t="shared" si="6"/>
        <v>72200</v>
      </c>
      <c r="O19" s="243">
        <f t="shared" si="6"/>
        <v>72200</v>
      </c>
      <c r="P19" s="243">
        <f t="shared" si="6"/>
        <v>72200</v>
      </c>
      <c r="Q19" s="243">
        <f t="shared" si="6"/>
        <v>72200</v>
      </c>
      <c r="R19" s="243">
        <f t="shared" si="6"/>
        <v>72200</v>
      </c>
      <c r="S19" s="243">
        <f t="shared" si="6"/>
        <v>72200</v>
      </c>
      <c r="T19" s="243">
        <f t="shared" si="6"/>
        <v>72200</v>
      </c>
      <c r="U19" s="243">
        <f t="shared" si="6"/>
        <v>72200</v>
      </c>
      <c r="V19" s="243">
        <f t="shared" si="6"/>
        <v>72200</v>
      </c>
      <c r="W19" s="243">
        <f t="shared" si="6"/>
        <v>72200</v>
      </c>
      <c r="X19" s="243">
        <f t="shared" si="6"/>
        <v>72200</v>
      </c>
      <c r="Y19" s="243">
        <f t="shared" si="6"/>
        <v>72200</v>
      </c>
      <c r="Z19" s="243">
        <f t="shared" si="6"/>
        <v>72200</v>
      </c>
      <c r="AA19" s="243">
        <f t="shared" si="6"/>
        <v>72200</v>
      </c>
      <c r="AB19" s="243">
        <f t="shared" si="6"/>
        <v>72200</v>
      </c>
      <c r="AC19" s="243">
        <f t="shared" si="6"/>
        <v>72200</v>
      </c>
      <c r="AD19" s="243">
        <f t="shared" si="6"/>
        <v>72200</v>
      </c>
      <c r="AE19" s="243">
        <f t="shared" si="6"/>
        <v>72200</v>
      </c>
      <c r="AF19" s="243">
        <f t="shared" ref="AF19:BB19" si="7">SUM(AF20:AF23)</f>
        <v>72200</v>
      </c>
      <c r="AG19" s="243">
        <f t="shared" si="7"/>
        <v>72200</v>
      </c>
      <c r="AH19" s="243">
        <f t="shared" si="7"/>
        <v>72200</v>
      </c>
      <c r="AI19" s="243">
        <f t="shared" si="7"/>
        <v>72200</v>
      </c>
      <c r="AJ19" s="243">
        <f t="shared" si="7"/>
        <v>72200</v>
      </c>
      <c r="AK19" s="243">
        <f t="shared" si="7"/>
        <v>72200</v>
      </c>
      <c r="AL19" s="243">
        <f t="shared" si="7"/>
        <v>72200</v>
      </c>
      <c r="AM19" s="243">
        <f t="shared" si="7"/>
        <v>72200</v>
      </c>
      <c r="AN19" s="243">
        <f t="shared" si="7"/>
        <v>72200</v>
      </c>
      <c r="AO19" s="243">
        <f t="shared" si="7"/>
        <v>72200</v>
      </c>
      <c r="AP19" s="243">
        <f t="shared" si="7"/>
        <v>72200</v>
      </c>
      <c r="AQ19" s="243">
        <f t="shared" si="7"/>
        <v>72200</v>
      </c>
      <c r="AR19" s="243">
        <f t="shared" si="7"/>
        <v>72200</v>
      </c>
      <c r="AS19" s="243">
        <f t="shared" si="7"/>
        <v>72200</v>
      </c>
      <c r="AT19" s="243">
        <f t="shared" si="7"/>
        <v>72200</v>
      </c>
      <c r="AU19" s="243">
        <f t="shared" si="7"/>
        <v>72200</v>
      </c>
      <c r="AV19" s="243">
        <f t="shared" si="7"/>
        <v>72200</v>
      </c>
      <c r="AW19" s="243">
        <f t="shared" si="7"/>
        <v>72200</v>
      </c>
      <c r="AX19" s="243">
        <f t="shared" si="7"/>
        <v>72200</v>
      </c>
      <c r="AY19" s="243">
        <f t="shared" si="7"/>
        <v>72200</v>
      </c>
      <c r="AZ19" s="243">
        <f t="shared" si="7"/>
        <v>72200</v>
      </c>
      <c r="BA19" s="243">
        <f t="shared" si="7"/>
        <v>72200</v>
      </c>
      <c r="BB19" s="243">
        <f t="shared" si="7"/>
        <v>72200</v>
      </c>
      <c r="BC19" s="555">
        <f t="shared" si="6"/>
        <v>72200</v>
      </c>
    </row>
    <row r="20" spans="1:55" s="233" customFormat="1" ht="12" customHeight="1" x14ac:dyDescent="0.2">
      <c r="A20" s="71"/>
      <c r="B20" s="174" t="str">
        <f>'(0) Assumptions Outflows'!B12</f>
        <v>Sight/demand deposits</v>
      </c>
      <c r="C20" s="208"/>
      <c r="D20" s="231">
        <f t="shared" si="1"/>
        <v>902500</v>
      </c>
      <c r="E20" s="72"/>
      <c r="F20" s="243">
        <f>'(1) INPUT CFs (&lt;1wk) t+1'!F20*'(0) Assumptions Outflows'!$L$12</f>
        <v>18050</v>
      </c>
      <c r="G20" s="243">
        <f>'(1) INPUT CFs (&lt;1wk) t+1'!G20*'(0) Assumptions Outflows'!$L$12</f>
        <v>18050</v>
      </c>
      <c r="H20" s="243">
        <f>'(1) INPUT CFs (&lt;1wk) t+1'!H20*'(0) Assumptions Outflows'!$L$12</f>
        <v>18050</v>
      </c>
      <c r="I20" s="243">
        <f>'(1) INPUT CFs (&lt;1wk) t+1'!I20*'(0) Assumptions Outflows'!$L$12</f>
        <v>18050</v>
      </c>
      <c r="J20" s="243">
        <f>'(1) INPUT CFs (&lt;1wk) t+1'!J20*'(0) Assumptions Outflows'!$L$12</f>
        <v>18050</v>
      </c>
      <c r="K20" s="243">
        <f>'(1) INPUT CFs (&lt;1wk) t+1'!K20*'(0) Assumptions Outflows'!$L$12</f>
        <v>18050</v>
      </c>
      <c r="L20" s="243">
        <f>'(1) INPUT CFs (&lt;1wk) t+1'!L20*'(0) Assumptions Outflows'!$L$12</f>
        <v>18050</v>
      </c>
      <c r="M20" s="243">
        <f>'(1) INPUT CFs (&lt;1wk) t+1'!M20*'(0) Assumptions Outflows'!$L$12</f>
        <v>18050</v>
      </c>
      <c r="N20" s="243">
        <f>'(1) INPUT CFs (&lt;1wk) t+1'!N20*'(0) Assumptions Outflows'!$L$12</f>
        <v>18050</v>
      </c>
      <c r="O20" s="243">
        <f>'(1) INPUT CFs (&lt;1wk) t+1'!O20*'(0) Assumptions Outflows'!$L$12</f>
        <v>18050</v>
      </c>
      <c r="P20" s="243">
        <f>'(1) INPUT CFs (&lt;1wk) t+1'!P20*'(0) Assumptions Outflows'!$L$12</f>
        <v>18050</v>
      </c>
      <c r="Q20" s="243">
        <f>'(1) INPUT CFs (&lt;1wk) t+1'!Q20*'(0) Assumptions Outflows'!$L$12</f>
        <v>18050</v>
      </c>
      <c r="R20" s="243">
        <f>'(1) INPUT CFs (&lt;1wk) t+1'!R20*'(0) Assumptions Outflows'!$L$12</f>
        <v>18050</v>
      </c>
      <c r="S20" s="243">
        <f>'(1) INPUT CFs (&lt;1wk) t+1'!S20*'(0) Assumptions Outflows'!$L$12</f>
        <v>18050</v>
      </c>
      <c r="T20" s="243">
        <f>'(1) INPUT CFs (&lt;1wk) t+1'!T20*'(0) Assumptions Outflows'!$L$12</f>
        <v>18050</v>
      </c>
      <c r="U20" s="243">
        <f>'(1) INPUT CFs (&lt;1wk) t+1'!U20*'(0) Assumptions Outflows'!$L$12</f>
        <v>18050</v>
      </c>
      <c r="V20" s="243">
        <f>'(1) INPUT CFs (&lt;1wk) t+1'!V20*'(0) Assumptions Outflows'!$L$12</f>
        <v>18050</v>
      </c>
      <c r="W20" s="243">
        <f>'(1) INPUT CFs (&lt;1wk) t+1'!W20*'(0) Assumptions Outflows'!$L$12</f>
        <v>18050</v>
      </c>
      <c r="X20" s="243">
        <f>'(1) INPUT CFs (&lt;1wk) t+1'!X20*'(0) Assumptions Outflows'!$L$12</f>
        <v>18050</v>
      </c>
      <c r="Y20" s="243">
        <f>'(1) INPUT CFs (&lt;1wk) t+1'!Y20*'(0) Assumptions Outflows'!$L$12</f>
        <v>18050</v>
      </c>
      <c r="Z20" s="243">
        <f>'(1) INPUT CFs (&lt;1wk) t+1'!Z20*'(0) Assumptions Outflows'!$L$12</f>
        <v>18050</v>
      </c>
      <c r="AA20" s="243">
        <f>'(1) INPUT CFs (&lt;1wk) t+1'!AA20*'(0) Assumptions Outflows'!$L$12</f>
        <v>18050</v>
      </c>
      <c r="AB20" s="243">
        <f>'(1) INPUT CFs (&lt;1wk) t+1'!AB20*'(0) Assumptions Outflows'!$L$12</f>
        <v>18050</v>
      </c>
      <c r="AC20" s="243">
        <f>'(1) INPUT CFs (&lt;1wk) t+1'!AC20*'(0) Assumptions Outflows'!$L$12</f>
        <v>18050</v>
      </c>
      <c r="AD20" s="243">
        <f>'(1) INPUT CFs (&lt;1wk) t+1'!AD20*'(0) Assumptions Outflows'!$L$12</f>
        <v>18050</v>
      </c>
      <c r="AE20" s="243">
        <f>'(1) INPUT CFs (&lt;1wk) t+1'!AE20*'(0) Assumptions Outflows'!$L$12</f>
        <v>18050</v>
      </c>
      <c r="AF20" s="243">
        <f>'(1) INPUT CFs (&lt;1wk) t+1'!AF20*'(0) Assumptions Outflows'!$L$12</f>
        <v>18050</v>
      </c>
      <c r="AG20" s="243">
        <f>'(1) INPUT CFs (&lt;1wk) t+1'!AG20*'(0) Assumptions Outflows'!$L$12</f>
        <v>18050</v>
      </c>
      <c r="AH20" s="243">
        <f>'(1) INPUT CFs (&lt;1wk) t+1'!AH20*'(0) Assumptions Outflows'!$L$12</f>
        <v>18050</v>
      </c>
      <c r="AI20" s="243">
        <f>'(1) INPUT CFs (&lt;1wk) t+1'!AI20*'(0) Assumptions Outflows'!$L$12</f>
        <v>18050</v>
      </c>
      <c r="AJ20" s="243">
        <f>'(1) INPUT CFs (&lt;1wk) t+1'!AJ20*'(0) Assumptions Outflows'!$L$12</f>
        <v>18050</v>
      </c>
      <c r="AK20" s="243">
        <f>'(1) INPUT CFs (&lt;1wk) t+1'!AK20*'(0) Assumptions Outflows'!$L$12</f>
        <v>18050</v>
      </c>
      <c r="AL20" s="243">
        <f>'(1) INPUT CFs (&lt;1wk) t+1'!AL20*'(0) Assumptions Outflows'!$L$12</f>
        <v>18050</v>
      </c>
      <c r="AM20" s="243">
        <f>'(1) INPUT CFs (&lt;1wk) t+1'!AM20*'(0) Assumptions Outflows'!$L$12</f>
        <v>18050</v>
      </c>
      <c r="AN20" s="243">
        <f>'(1) INPUT CFs (&lt;1wk) t+1'!AN20*'(0) Assumptions Outflows'!$L$12</f>
        <v>18050</v>
      </c>
      <c r="AO20" s="243">
        <f>'(1) INPUT CFs (&lt;1wk) t+1'!AO20*'(0) Assumptions Outflows'!$L$12</f>
        <v>18050</v>
      </c>
      <c r="AP20" s="243">
        <f>'(1) INPUT CFs (&lt;1wk) t+1'!AP20*'(0) Assumptions Outflows'!$L$12</f>
        <v>18050</v>
      </c>
      <c r="AQ20" s="243">
        <f>'(1) INPUT CFs (&lt;1wk) t+1'!AQ20*'(0) Assumptions Outflows'!$L$12</f>
        <v>18050</v>
      </c>
      <c r="AR20" s="243">
        <f>'(1) INPUT CFs (&lt;1wk) t+1'!AR20*'(0) Assumptions Outflows'!$L$12</f>
        <v>18050</v>
      </c>
      <c r="AS20" s="243">
        <f>'(1) INPUT CFs (&lt;1wk) t+1'!AS20*'(0) Assumptions Outflows'!$L$12</f>
        <v>18050</v>
      </c>
      <c r="AT20" s="243">
        <f>'(1) INPUT CFs (&lt;1wk) t+1'!AT20*'(0) Assumptions Outflows'!$L$12</f>
        <v>18050</v>
      </c>
      <c r="AU20" s="243">
        <f>'(1) INPUT CFs (&lt;1wk) t+1'!AU20*'(0) Assumptions Outflows'!$L$12</f>
        <v>18050</v>
      </c>
      <c r="AV20" s="243">
        <f>'(1) INPUT CFs (&lt;1wk) t+1'!AV20*'(0) Assumptions Outflows'!$L$12</f>
        <v>18050</v>
      </c>
      <c r="AW20" s="243">
        <f>'(1) INPUT CFs (&lt;1wk) t+1'!AW20*'(0) Assumptions Outflows'!$L$12</f>
        <v>18050</v>
      </c>
      <c r="AX20" s="243">
        <f>'(1) INPUT CFs (&lt;1wk) t+1'!AX20*'(0) Assumptions Outflows'!$L$12</f>
        <v>18050</v>
      </c>
      <c r="AY20" s="243">
        <f>'(1) INPUT CFs (&lt;1wk) t+1'!AY20*'(0) Assumptions Outflows'!$L$12</f>
        <v>18050</v>
      </c>
      <c r="AZ20" s="243">
        <f>'(1) INPUT CFs (&lt;1wk) t+1'!AZ20*'(0) Assumptions Outflows'!$L$12</f>
        <v>18050</v>
      </c>
      <c r="BA20" s="243">
        <f>'(1) INPUT CFs (&lt;1wk) t+1'!BA20*'(0) Assumptions Outflows'!$L$12</f>
        <v>18050</v>
      </c>
      <c r="BB20" s="243">
        <f>'(1) INPUT CFs (&lt;1wk) t+1'!BB20*'(0) Assumptions Outflows'!$L$12</f>
        <v>18050</v>
      </c>
      <c r="BC20" s="555">
        <f>'(1) INPUT CFs (&lt;1wk) t+1'!BC20*'(0) Assumptions Outflows'!$L$12</f>
        <v>18050</v>
      </c>
    </row>
    <row r="21" spans="1:55" s="233" customFormat="1" ht="12" customHeight="1" x14ac:dyDescent="0.2">
      <c r="A21" s="71"/>
      <c r="B21" s="174" t="str">
        <f>'(0) Assumptions Outflows'!B13</f>
        <v>Savings/term deposits</v>
      </c>
      <c r="C21" s="208"/>
      <c r="D21" s="231">
        <f t="shared" si="1"/>
        <v>902500</v>
      </c>
      <c r="E21" s="72"/>
      <c r="F21" s="243">
        <f>'(1) INPUT CFs (&lt;1wk) t+1'!F21*'(0) Assumptions Outflows'!$L$13</f>
        <v>18050</v>
      </c>
      <c r="G21" s="243">
        <f>'(1) INPUT CFs (&lt;1wk) t+1'!G21*'(0) Assumptions Outflows'!$L$13</f>
        <v>18050</v>
      </c>
      <c r="H21" s="243">
        <f>'(1) INPUT CFs (&lt;1wk) t+1'!H21*'(0) Assumptions Outflows'!$L$13</f>
        <v>18050</v>
      </c>
      <c r="I21" s="243">
        <f>'(1) INPUT CFs (&lt;1wk) t+1'!I21*'(0) Assumptions Outflows'!$L$13</f>
        <v>18050</v>
      </c>
      <c r="J21" s="243">
        <f>'(1) INPUT CFs (&lt;1wk) t+1'!J21*'(0) Assumptions Outflows'!$L$13</f>
        <v>18050</v>
      </c>
      <c r="K21" s="243">
        <f>'(1) INPUT CFs (&lt;1wk) t+1'!K21*'(0) Assumptions Outflows'!$L$13</f>
        <v>18050</v>
      </c>
      <c r="L21" s="243">
        <f>'(1) INPUT CFs (&lt;1wk) t+1'!L21*'(0) Assumptions Outflows'!$L$13</f>
        <v>18050</v>
      </c>
      <c r="M21" s="243">
        <f>'(1) INPUT CFs (&lt;1wk) t+1'!M21*'(0) Assumptions Outflows'!$L$13</f>
        <v>18050</v>
      </c>
      <c r="N21" s="243">
        <f>'(1) INPUT CFs (&lt;1wk) t+1'!N21*'(0) Assumptions Outflows'!$L$13</f>
        <v>18050</v>
      </c>
      <c r="O21" s="243">
        <f>'(1) INPUT CFs (&lt;1wk) t+1'!O21*'(0) Assumptions Outflows'!$L$13</f>
        <v>18050</v>
      </c>
      <c r="P21" s="243">
        <f>'(1) INPUT CFs (&lt;1wk) t+1'!P21*'(0) Assumptions Outflows'!$L$13</f>
        <v>18050</v>
      </c>
      <c r="Q21" s="243">
        <f>'(1) INPUT CFs (&lt;1wk) t+1'!Q21*'(0) Assumptions Outflows'!$L$13</f>
        <v>18050</v>
      </c>
      <c r="R21" s="243">
        <f>'(1) INPUT CFs (&lt;1wk) t+1'!R21*'(0) Assumptions Outflows'!$L$13</f>
        <v>18050</v>
      </c>
      <c r="S21" s="243">
        <f>'(1) INPUT CFs (&lt;1wk) t+1'!S21*'(0) Assumptions Outflows'!$L$13</f>
        <v>18050</v>
      </c>
      <c r="T21" s="243">
        <f>'(1) INPUT CFs (&lt;1wk) t+1'!T21*'(0) Assumptions Outflows'!$L$13</f>
        <v>18050</v>
      </c>
      <c r="U21" s="243">
        <f>'(1) INPUT CFs (&lt;1wk) t+1'!U21*'(0) Assumptions Outflows'!$L$13</f>
        <v>18050</v>
      </c>
      <c r="V21" s="243">
        <f>'(1) INPUT CFs (&lt;1wk) t+1'!V21*'(0) Assumptions Outflows'!$L$13</f>
        <v>18050</v>
      </c>
      <c r="W21" s="243">
        <f>'(1) INPUT CFs (&lt;1wk) t+1'!W21*'(0) Assumptions Outflows'!$L$13</f>
        <v>18050</v>
      </c>
      <c r="X21" s="243">
        <f>'(1) INPUT CFs (&lt;1wk) t+1'!X21*'(0) Assumptions Outflows'!$L$13</f>
        <v>18050</v>
      </c>
      <c r="Y21" s="243">
        <f>'(1) INPUT CFs (&lt;1wk) t+1'!Y21*'(0) Assumptions Outflows'!$L$13</f>
        <v>18050</v>
      </c>
      <c r="Z21" s="243">
        <f>'(1) INPUT CFs (&lt;1wk) t+1'!Z21*'(0) Assumptions Outflows'!$L$13</f>
        <v>18050</v>
      </c>
      <c r="AA21" s="243">
        <f>'(1) INPUT CFs (&lt;1wk) t+1'!AA21*'(0) Assumptions Outflows'!$L$13</f>
        <v>18050</v>
      </c>
      <c r="AB21" s="243">
        <f>'(1) INPUT CFs (&lt;1wk) t+1'!AB21*'(0) Assumptions Outflows'!$L$13</f>
        <v>18050</v>
      </c>
      <c r="AC21" s="243">
        <f>'(1) INPUT CFs (&lt;1wk) t+1'!AC21*'(0) Assumptions Outflows'!$L$13</f>
        <v>18050</v>
      </c>
      <c r="AD21" s="243">
        <f>'(1) INPUT CFs (&lt;1wk) t+1'!AD21*'(0) Assumptions Outflows'!$L$13</f>
        <v>18050</v>
      </c>
      <c r="AE21" s="243">
        <f>'(1) INPUT CFs (&lt;1wk) t+1'!AE21*'(0) Assumptions Outflows'!$L$13</f>
        <v>18050</v>
      </c>
      <c r="AF21" s="243">
        <f>'(1) INPUT CFs (&lt;1wk) t+1'!AF21*'(0) Assumptions Outflows'!$L$13</f>
        <v>18050</v>
      </c>
      <c r="AG21" s="243">
        <f>'(1) INPUT CFs (&lt;1wk) t+1'!AG21*'(0) Assumptions Outflows'!$L$13</f>
        <v>18050</v>
      </c>
      <c r="AH21" s="243">
        <f>'(1) INPUT CFs (&lt;1wk) t+1'!AH21*'(0) Assumptions Outflows'!$L$13</f>
        <v>18050</v>
      </c>
      <c r="AI21" s="243">
        <f>'(1) INPUT CFs (&lt;1wk) t+1'!AI21*'(0) Assumptions Outflows'!$L$13</f>
        <v>18050</v>
      </c>
      <c r="AJ21" s="243">
        <f>'(1) INPUT CFs (&lt;1wk) t+1'!AJ21*'(0) Assumptions Outflows'!$L$13</f>
        <v>18050</v>
      </c>
      <c r="AK21" s="243">
        <f>'(1) INPUT CFs (&lt;1wk) t+1'!AK21*'(0) Assumptions Outflows'!$L$13</f>
        <v>18050</v>
      </c>
      <c r="AL21" s="243">
        <f>'(1) INPUT CFs (&lt;1wk) t+1'!AL21*'(0) Assumptions Outflows'!$L$13</f>
        <v>18050</v>
      </c>
      <c r="AM21" s="243">
        <f>'(1) INPUT CFs (&lt;1wk) t+1'!AM21*'(0) Assumptions Outflows'!$L$13</f>
        <v>18050</v>
      </c>
      <c r="AN21" s="243">
        <f>'(1) INPUT CFs (&lt;1wk) t+1'!AN21*'(0) Assumptions Outflows'!$L$13</f>
        <v>18050</v>
      </c>
      <c r="AO21" s="243">
        <f>'(1) INPUT CFs (&lt;1wk) t+1'!AO21*'(0) Assumptions Outflows'!$L$13</f>
        <v>18050</v>
      </c>
      <c r="AP21" s="243">
        <f>'(1) INPUT CFs (&lt;1wk) t+1'!AP21*'(0) Assumptions Outflows'!$L$13</f>
        <v>18050</v>
      </c>
      <c r="AQ21" s="243">
        <f>'(1) INPUT CFs (&lt;1wk) t+1'!AQ21*'(0) Assumptions Outflows'!$L$13</f>
        <v>18050</v>
      </c>
      <c r="AR21" s="243">
        <f>'(1) INPUT CFs (&lt;1wk) t+1'!AR21*'(0) Assumptions Outflows'!$L$13</f>
        <v>18050</v>
      </c>
      <c r="AS21" s="243">
        <f>'(1) INPUT CFs (&lt;1wk) t+1'!AS21*'(0) Assumptions Outflows'!$L$13</f>
        <v>18050</v>
      </c>
      <c r="AT21" s="243">
        <f>'(1) INPUT CFs (&lt;1wk) t+1'!AT21*'(0) Assumptions Outflows'!$L$13</f>
        <v>18050</v>
      </c>
      <c r="AU21" s="243">
        <f>'(1) INPUT CFs (&lt;1wk) t+1'!AU21*'(0) Assumptions Outflows'!$L$13</f>
        <v>18050</v>
      </c>
      <c r="AV21" s="243">
        <f>'(1) INPUT CFs (&lt;1wk) t+1'!AV21*'(0) Assumptions Outflows'!$L$13</f>
        <v>18050</v>
      </c>
      <c r="AW21" s="243">
        <f>'(1) INPUT CFs (&lt;1wk) t+1'!AW21*'(0) Assumptions Outflows'!$L$13</f>
        <v>18050</v>
      </c>
      <c r="AX21" s="243">
        <f>'(1) INPUT CFs (&lt;1wk) t+1'!AX21*'(0) Assumptions Outflows'!$L$13</f>
        <v>18050</v>
      </c>
      <c r="AY21" s="243">
        <f>'(1) INPUT CFs (&lt;1wk) t+1'!AY21*'(0) Assumptions Outflows'!$L$13</f>
        <v>18050</v>
      </c>
      <c r="AZ21" s="243">
        <f>'(1) INPUT CFs (&lt;1wk) t+1'!AZ21*'(0) Assumptions Outflows'!$L$13</f>
        <v>18050</v>
      </c>
      <c r="BA21" s="243">
        <f>'(1) INPUT CFs (&lt;1wk) t+1'!BA21*'(0) Assumptions Outflows'!$L$13</f>
        <v>18050</v>
      </c>
      <c r="BB21" s="243">
        <f>'(1) INPUT CFs (&lt;1wk) t+1'!BB21*'(0) Assumptions Outflows'!$L$13</f>
        <v>18050</v>
      </c>
      <c r="BC21" s="555">
        <f>'(1) INPUT CFs (&lt;1wk) t+1'!BC21*'(0) Assumptions Outflows'!$L$13</f>
        <v>18050</v>
      </c>
    </row>
    <row r="22" spans="1:55" s="233" customFormat="1" ht="12" customHeight="1" x14ac:dyDescent="0.2">
      <c r="A22" s="71"/>
      <c r="B22" s="174" t="str">
        <f>'(0) Assumptions Outflows'!B14</f>
        <v>Other deposits</v>
      </c>
      <c r="C22" s="208"/>
      <c r="D22" s="231">
        <f t="shared" si="1"/>
        <v>902500</v>
      </c>
      <c r="E22" s="72"/>
      <c r="F22" s="243">
        <f>'(1) INPUT CFs (&lt;1wk) t+1'!F22*'(0) Assumptions Outflows'!$L$14</f>
        <v>18050</v>
      </c>
      <c r="G22" s="243">
        <f>'(1) INPUT CFs (&lt;1wk) t+1'!G22*'(0) Assumptions Outflows'!$L$14</f>
        <v>18050</v>
      </c>
      <c r="H22" s="243">
        <f>'(1) INPUT CFs (&lt;1wk) t+1'!H22*'(0) Assumptions Outflows'!$L$14</f>
        <v>18050</v>
      </c>
      <c r="I22" s="243">
        <f>'(1) INPUT CFs (&lt;1wk) t+1'!I22*'(0) Assumptions Outflows'!$L$14</f>
        <v>18050</v>
      </c>
      <c r="J22" s="243">
        <f>'(1) INPUT CFs (&lt;1wk) t+1'!J22*'(0) Assumptions Outflows'!$L$14</f>
        <v>18050</v>
      </c>
      <c r="K22" s="243">
        <f>'(1) INPUT CFs (&lt;1wk) t+1'!K22*'(0) Assumptions Outflows'!$L$14</f>
        <v>18050</v>
      </c>
      <c r="L22" s="243">
        <f>'(1) INPUT CFs (&lt;1wk) t+1'!L22*'(0) Assumptions Outflows'!$L$14</f>
        <v>18050</v>
      </c>
      <c r="M22" s="243">
        <f>'(1) INPUT CFs (&lt;1wk) t+1'!M22*'(0) Assumptions Outflows'!$L$14</f>
        <v>18050</v>
      </c>
      <c r="N22" s="243">
        <f>'(1) INPUT CFs (&lt;1wk) t+1'!N22*'(0) Assumptions Outflows'!$L$14</f>
        <v>18050</v>
      </c>
      <c r="O22" s="243">
        <f>'(1) INPUT CFs (&lt;1wk) t+1'!O22*'(0) Assumptions Outflows'!$L$14</f>
        <v>18050</v>
      </c>
      <c r="P22" s="243">
        <f>'(1) INPUT CFs (&lt;1wk) t+1'!P22*'(0) Assumptions Outflows'!$L$14</f>
        <v>18050</v>
      </c>
      <c r="Q22" s="243">
        <f>'(1) INPUT CFs (&lt;1wk) t+1'!Q22*'(0) Assumptions Outflows'!$L$14</f>
        <v>18050</v>
      </c>
      <c r="R22" s="243">
        <f>'(1) INPUT CFs (&lt;1wk) t+1'!R22*'(0) Assumptions Outflows'!$L$14</f>
        <v>18050</v>
      </c>
      <c r="S22" s="243">
        <f>'(1) INPUT CFs (&lt;1wk) t+1'!S22*'(0) Assumptions Outflows'!$L$14</f>
        <v>18050</v>
      </c>
      <c r="T22" s="243">
        <f>'(1) INPUT CFs (&lt;1wk) t+1'!T22*'(0) Assumptions Outflows'!$L$14</f>
        <v>18050</v>
      </c>
      <c r="U22" s="243">
        <f>'(1) INPUT CFs (&lt;1wk) t+1'!U22*'(0) Assumptions Outflows'!$L$14</f>
        <v>18050</v>
      </c>
      <c r="V22" s="243">
        <f>'(1) INPUT CFs (&lt;1wk) t+1'!V22*'(0) Assumptions Outflows'!$L$14</f>
        <v>18050</v>
      </c>
      <c r="W22" s="243">
        <f>'(1) INPUT CFs (&lt;1wk) t+1'!W22*'(0) Assumptions Outflows'!$L$14</f>
        <v>18050</v>
      </c>
      <c r="X22" s="243">
        <f>'(1) INPUT CFs (&lt;1wk) t+1'!X22*'(0) Assumptions Outflows'!$L$14</f>
        <v>18050</v>
      </c>
      <c r="Y22" s="243">
        <f>'(1) INPUT CFs (&lt;1wk) t+1'!Y22*'(0) Assumptions Outflows'!$L$14</f>
        <v>18050</v>
      </c>
      <c r="Z22" s="243">
        <f>'(1) INPUT CFs (&lt;1wk) t+1'!Z22*'(0) Assumptions Outflows'!$L$14</f>
        <v>18050</v>
      </c>
      <c r="AA22" s="243">
        <f>'(1) INPUT CFs (&lt;1wk) t+1'!AA22*'(0) Assumptions Outflows'!$L$14</f>
        <v>18050</v>
      </c>
      <c r="AB22" s="243">
        <f>'(1) INPUT CFs (&lt;1wk) t+1'!AB22*'(0) Assumptions Outflows'!$L$14</f>
        <v>18050</v>
      </c>
      <c r="AC22" s="243">
        <f>'(1) INPUT CFs (&lt;1wk) t+1'!AC22*'(0) Assumptions Outflows'!$L$14</f>
        <v>18050</v>
      </c>
      <c r="AD22" s="243">
        <f>'(1) INPUT CFs (&lt;1wk) t+1'!AD22*'(0) Assumptions Outflows'!$L$14</f>
        <v>18050</v>
      </c>
      <c r="AE22" s="243">
        <f>'(1) INPUT CFs (&lt;1wk) t+1'!AE22*'(0) Assumptions Outflows'!$L$14</f>
        <v>18050</v>
      </c>
      <c r="AF22" s="243">
        <f>'(1) INPUT CFs (&lt;1wk) t+1'!AF22*'(0) Assumptions Outflows'!$L$14</f>
        <v>18050</v>
      </c>
      <c r="AG22" s="243">
        <f>'(1) INPUT CFs (&lt;1wk) t+1'!AG22*'(0) Assumptions Outflows'!$L$14</f>
        <v>18050</v>
      </c>
      <c r="AH22" s="243">
        <f>'(1) INPUT CFs (&lt;1wk) t+1'!AH22*'(0) Assumptions Outflows'!$L$14</f>
        <v>18050</v>
      </c>
      <c r="AI22" s="243">
        <f>'(1) INPUT CFs (&lt;1wk) t+1'!AI22*'(0) Assumptions Outflows'!$L$14</f>
        <v>18050</v>
      </c>
      <c r="AJ22" s="243">
        <f>'(1) INPUT CFs (&lt;1wk) t+1'!AJ22*'(0) Assumptions Outflows'!$L$14</f>
        <v>18050</v>
      </c>
      <c r="AK22" s="243">
        <f>'(1) INPUT CFs (&lt;1wk) t+1'!AK22*'(0) Assumptions Outflows'!$L$14</f>
        <v>18050</v>
      </c>
      <c r="AL22" s="243">
        <f>'(1) INPUT CFs (&lt;1wk) t+1'!AL22*'(0) Assumptions Outflows'!$L$14</f>
        <v>18050</v>
      </c>
      <c r="AM22" s="243">
        <f>'(1) INPUT CFs (&lt;1wk) t+1'!AM22*'(0) Assumptions Outflows'!$L$14</f>
        <v>18050</v>
      </c>
      <c r="AN22" s="243">
        <f>'(1) INPUT CFs (&lt;1wk) t+1'!AN22*'(0) Assumptions Outflows'!$L$14</f>
        <v>18050</v>
      </c>
      <c r="AO22" s="243">
        <f>'(1) INPUT CFs (&lt;1wk) t+1'!AO22*'(0) Assumptions Outflows'!$L$14</f>
        <v>18050</v>
      </c>
      <c r="AP22" s="243">
        <f>'(1) INPUT CFs (&lt;1wk) t+1'!AP22*'(0) Assumptions Outflows'!$L$14</f>
        <v>18050</v>
      </c>
      <c r="AQ22" s="243">
        <f>'(1) INPUT CFs (&lt;1wk) t+1'!AQ22*'(0) Assumptions Outflows'!$L$14</f>
        <v>18050</v>
      </c>
      <c r="AR22" s="243">
        <f>'(1) INPUT CFs (&lt;1wk) t+1'!AR22*'(0) Assumptions Outflows'!$L$14</f>
        <v>18050</v>
      </c>
      <c r="AS22" s="243">
        <f>'(1) INPUT CFs (&lt;1wk) t+1'!AS22*'(0) Assumptions Outflows'!$L$14</f>
        <v>18050</v>
      </c>
      <c r="AT22" s="243">
        <f>'(1) INPUT CFs (&lt;1wk) t+1'!AT22*'(0) Assumptions Outflows'!$L$14</f>
        <v>18050</v>
      </c>
      <c r="AU22" s="243">
        <f>'(1) INPUT CFs (&lt;1wk) t+1'!AU22*'(0) Assumptions Outflows'!$L$14</f>
        <v>18050</v>
      </c>
      <c r="AV22" s="243">
        <f>'(1) INPUT CFs (&lt;1wk) t+1'!AV22*'(0) Assumptions Outflows'!$L$14</f>
        <v>18050</v>
      </c>
      <c r="AW22" s="243">
        <f>'(1) INPUT CFs (&lt;1wk) t+1'!AW22*'(0) Assumptions Outflows'!$L$14</f>
        <v>18050</v>
      </c>
      <c r="AX22" s="243">
        <f>'(1) INPUT CFs (&lt;1wk) t+1'!AX22*'(0) Assumptions Outflows'!$L$14</f>
        <v>18050</v>
      </c>
      <c r="AY22" s="243">
        <f>'(1) INPUT CFs (&lt;1wk) t+1'!AY22*'(0) Assumptions Outflows'!$L$14</f>
        <v>18050</v>
      </c>
      <c r="AZ22" s="243">
        <f>'(1) INPUT CFs (&lt;1wk) t+1'!AZ22*'(0) Assumptions Outflows'!$L$14</f>
        <v>18050</v>
      </c>
      <c r="BA22" s="243">
        <f>'(1) INPUT CFs (&lt;1wk) t+1'!BA22*'(0) Assumptions Outflows'!$L$14</f>
        <v>18050</v>
      </c>
      <c r="BB22" s="243">
        <f>'(1) INPUT CFs (&lt;1wk) t+1'!BB22*'(0) Assumptions Outflows'!$L$14</f>
        <v>18050</v>
      </c>
      <c r="BC22" s="555">
        <f>'(1) INPUT CFs (&lt;1wk) t+1'!BC22*'(0) Assumptions Outflows'!$L$14</f>
        <v>18050</v>
      </c>
    </row>
    <row r="23" spans="1:55" s="233" customFormat="1" ht="12" customHeight="1" x14ac:dyDescent="0.2">
      <c r="A23" s="71"/>
      <c r="B23" s="174" t="str">
        <f>'(0) Assumptions Outflows'!B15</f>
        <v>Certificates of deposit</v>
      </c>
      <c r="C23" s="208"/>
      <c r="D23" s="231">
        <f t="shared" si="1"/>
        <v>902500</v>
      </c>
      <c r="E23" s="72"/>
      <c r="F23" s="243">
        <f>'(1) INPUT CFs (&lt;1wk) t+1'!F23*'(0) Assumptions Outflows'!$L$15</f>
        <v>18050</v>
      </c>
      <c r="G23" s="243">
        <f>'(1) INPUT CFs (&lt;1wk) t+1'!G23*'(0) Assumptions Outflows'!$L$15</f>
        <v>18050</v>
      </c>
      <c r="H23" s="243">
        <f>'(1) INPUT CFs (&lt;1wk) t+1'!H23*'(0) Assumptions Outflows'!$L$15</f>
        <v>18050</v>
      </c>
      <c r="I23" s="243">
        <f>'(1) INPUT CFs (&lt;1wk) t+1'!I23*'(0) Assumptions Outflows'!$L$15</f>
        <v>18050</v>
      </c>
      <c r="J23" s="243">
        <f>'(1) INPUT CFs (&lt;1wk) t+1'!J23*'(0) Assumptions Outflows'!$L$15</f>
        <v>18050</v>
      </c>
      <c r="K23" s="243">
        <f>'(1) INPUT CFs (&lt;1wk) t+1'!K23*'(0) Assumptions Outflows'!$L$15</f>
        <v>18050</v>
      </c>
      <c r="L23" s="243">
        <f>'(1) INPUT CFs (&lt;1wk) t+1'!L23*'(0) Assumptions Outflows'!$L$15</f>
        <v>18050</v>
      </c>
      <c r="M23" s="243">
        <f>'(1) INPUT CFs (&lt;1wk) t+1'!M23*'(0) Assumptions Outflows'!$L$15</f>
        <v>18050</v>
      </c>
      <c r="N23" s="243">
        <f>'(1) INPUT CFs (&lt;1wk) t+1'!N23*'(0) Assumptions Outflows'!$L$15</f>
        <v>18050</v>
      </c>
      <c r="O23" s="243">
        <f>'(1) INPUT CFs (&lt;1wk) t+1'!O23*'(0) Assumptions Outflows'!$L$15</f>
        <v>18050</v>
      </c>
      <c r="P23" s="243">
        <f>'(1) INPUT CFs (&lt;1wk) t+1'!P23*'(0) Assumptions Outflows'!$L$15</f>
        <v>18050</v>
      </c>
      <c r="Q23" s="243">
        <f>'(1) INPUT CFs (&lt;1wk) t+1'!Q23*'(0) Assumptions Outflows'!$L$15</f>
        <v>18050</v>
      </c>
      <c r="R23" s="243">
        <f>'(1) INPUT CFs (&lt;1wk) t+1'!R23*'(0) Assumptions Outflows'!$L$15</f>
        <v>18050</v>
      </c>
      <c r="S23" s="243">
        <f>'(1) INPUT CFs (&lt;1wk) t+1'!S23*'(0) Assumptions Outflows'!$L$15</f>
        <v>18050</v>
      </c>
      <c r="T23" s="243">
        <f>'(1) INPUT CFs (&lt;1wk) t+1'!T23*'(0) Assumptions Outflows'!$L$15</f>
        <v>18050</v>
      </c>
      <c r="U23" s="243">
        <f>'(1) INPUT CFs (&lt;1wk) t+1'!U23*'(0) Assumptions Outflows'!$L$15</f>
        <v>18050</v>
      </c>
      <c r="V23" s="243">
        <f>'(1) INPUT CFs (&lt;1wk) t+1'!V23*'(0) Assumptions Outflows'!$L$15</f>
        <v>18050</v>
      </c>
      <c r="W23" s="243">
        <f>'(1) INPUT CFs (&lt;1wk) t+1'!W23*'(0) Assumptions Outflows'!$L$15</f>
        <v>18050</v>
      </c>
      <c r="X23" s="243">
        <f>'(1) INPUT CFs (&lt;1wk) t+1'!X23*'(0) Assumptions Outflows'!$L$15</f>
        <v>18050</v>
      </c>
      <c r="Y23" s="243">
        <f>'(1) INPUT CFs (&lt;1wk) t+1'!Y23*'(0) Assumptions Outflows'!$L$15</f>
        <v>18050</v>
      </c>
      <c r="Z23" s="243">
        <f>'(1) INPUT CFs (&lt;1wk) t+1'!Z23*'(0) Assumptions Outflows'!$L$15</f>
        <v>18050</v>
      </c>
      <c r="AA23" s="243">
        <f>'(1) INPUT CFs (&lt;1wk) t+1'!AA23*'(0) Assumptions Outflows'!$L$15</f>
        <v>18050</v>
      </c>
      <c r="AB23" s="243">
        <f>'(1) INPUT CFs (&lt;1wk) t+1'!AB23*'(0) Assumptions Outflows'!$L$15</f>
        <v>18050</v>
      </c>
      <c r="AC23" s="243">
        <f>'(1) INPUT CFs (&lt;1wk) t+1'!AC23*'(0) Assumptions Outflows'!$L$15</f>
        <v>18050</v>
      </c>
      <c r="AD23" s="243">
        <f>'(1) INPUT CFs (&lt;1wk) t+1'!AD23*'(0) Assumptions Outflows'!$L$15</f>
        <v>18050</v>
      </c>
      <c r="AE23" s="243">
        <f>'(1) INPUT CFs (&lt;1wk) t+1'!AE23*'(0) Assumptions Outflows'!$L$15</f>
        <v>18050</v>
      </c>
      <c r="AF23" s="243">
        <f>'(1) INPUT CFs (&lt;1wk) t+1'!AF23*'(0) Assumptions Outflows'!$L$15</f>
        <v>18050</v>
      </c>
      <c r="AG23" s="243">
        <f>'(1) INPUT CFs (&lt;1wk) t+1'!AG23*'(0) Assumptions Outflows'!$L$15</f>
        <v>18050</v>
      </c>
      <c r="AH23" s="243">
        <f>'(1) INPUT CFs (&lt;1wk) t+1'!AH23*'(0) Assumptions Outflows'!$L$15</f>
        <v>18050</v>
      </c>
      <c r="AI23" s="243">
        <f>'(1) INPUT CFs (&lt;1wk) t+1'!AI23*'(0) Assumptions Outflows'!$L$15</f>
        <v>18050</v>
      </c>
      <c r="AJ23" s="243">
        <f>'(1) INPUT CFs (&lt;1wk) t+1'!AJ23*'(0) Assumptions Outflows'!$L$15</f>
        <v>18050</v>
      </c>
      <c r="AK23" s="243">
        <f>'(1) INPUT CFs (&lt;1wk) t+1'!AK23*'(0) Assumptions Outflows'!$L$15</f>
        <v>18050</v>
      </c>
      <c r="AL23" s="243">
        <f>'(1) INPUT CFs (&lt;1wk) t+1'!AL23*'(0) Assumptions Outflows'!$L$15</f>
        <v>18050</v>
      </c>
      <c r="AM23" s="243">
        <f>'(1) INPUT CFs (&lt;1wk) t+1'!AM23*'(0) Assumptions Outflows'!$L$15</f>
        <v>18050</v>
      </c>
      <c r="AN23" s="243">
        <f>'(1) INPUT CFs (&lt;1wk) t+1'!AN23*'(0) Assumptions Outflows'!$L$15</f>
        <v>18050</v>
      </c>
      <c r="AO23" s="243">
        <f>'(1) INPUT CFs (&lt;1wk) t+1'!AO23*'(0) Assumptions Outflows'!$L$15</f>
        <v>18050</v>
      </c>
      <c r="AP23" s="243">
        <f>'(1) INPUT CFs (&lt;1wk) t+1'!AP23*'(0) Assumptions Outflows'!$L$15</f>
        <v>18050</v>
      </c>
      <c r="AQ23" s="243">
        <f>'(1) INPUT CFs (&lt;1wk) t+1'!AQ23*'(0) Assumptions Outflows'!$L$15</f>
        <v>18050</v>
      </c>
      <c r="AR23" s="243">
        <f>'(1) INPUT CFs (&lt;1wk) t+1'!AR23*'(0) Assumptions Outflows'!$L$15</f>
        <v>18050</v>
      </c>
      <c r="AS23" s="243">
        <f>'(1) INPUT CFs (&lt;1wk) t+1'!AS23*'(0) Assumptions Outflows'!$L$15</f>
        <v>18050</v>
      </c>
      <c r="AT23" s="243">
        <f>'(1) INPUT CFs (&lt;1wk) t+1'!AT23*'(0) Assumptions Outflows'!$L$15</f>
        <v>18050</v>
      </c>
      <c r="AU23" s="243">
        <f>'(1) INPUT CFs (&lt;1wk) t+1'!AU23*'(0) Assumptions Outflows'!$L$15</f>
        <v>18050</v>
      </c>
      <c r="AV23" s="243">
        <f>'(1) INPUT CFs (&lt;1wk) t+1'!AV23*'(0) Assumptions Outflows'!$L$15</f>
        <v>18050</v>
      </c>
      <c r="AW23" s="243">
        <f>'(1) INPUT CFs (&lt;1wk) t+1'!AW23*'(0) Assumptions Outflows'!$L$15</f>
        <v>18050</v>
      </c>
      <c r="AX23" s="243">
        <f>'(1) INPUT CFs (&lt;1wk) t+1'!AX23*'(0) Assumptions Outflows'!$L$15</f>
        <v>18050</v>
      </c>
      <c r="AY23" s="243">
        <f>'(1) INPUT CFs (&lt;1wk) t+1'!AY23*'(0) Assumptions Outflows'!$L$15</f>
        <v>18050</v>
      </c>
      <c r="AZ23" s="243">
        <f>'(1) INPUT CFs (&lt;1wk) t+1'!AZ23*'(0) Assumptions Outflows'!$L$15</f>
        <v>18050</v>
      </c>
      <c r="BA23" s="243">
        <f>'(1) INPUT CFs (&lt;1wk) t+1'!BA23*'(0) Assumptions Outflows'!$L$15</f>
        <v>18050</v>
      </c>
      <c r="BB23" s="243">
        <f>'(1) INPUT CFs (&lt;1wk) t+1'!BB23*'(0) Assumptions Outflows'!$L$15</f>
        <v>18050</v>
      </c>
      <c r="BC23" s="555">
        <f>'(1) INPUT CFs (&lt;1wk) t+1'!BC23*'(0) Assumptions Outflows'!$L$15</f>
        <v>18050</v>
      </c>
    </row>
    <row r="24" spans="1:55" s="233" customFormat="1" ht="12" customHeight="1" x14ac:dyDescent="0.2">
      <c r="A24" s="71"/>
      <c r="B24" s="166" t="str">
        <f>'(0) Assumptions Outflows'!B16</f>
        <v>Other short-term funding - maturing bonds (issued by the institution) and other sources</v>
      </c>
      <c r="C24" s="211"/>
      <c r="D24" s="246">
        <f t="shared" si="1"/>
        <v>902500</v>
      </c>
      <c r="E24" s="72"/>
      <c r="F24" s="273">
        <f>'(1) INPUT CFs (&lt;1wk) t+1'!F24*'(0) Assumptions Outflows'!$L$16</f>
        <v>18050</v>
      </c>
      <c r="G24" s="273">
        <f>'(1) INPUT CFs (&lt;1wk) t+1'!G24*'(0) Assumptions Outflows'!$L$16</f>
        <v>18050</v>
      </c>
      <c r="H24" s="273">
        <f>'(1) INPUT CFs (&lt;1wk) t+1'!H24*'(0) Assumptions Outflows'!$L$16</f>
        <v>18050</v>
      </c>
      <c r="I24" s="273">
        <f>'(1) INPUT CFs (&lt;1wk) t+1'!I24*'(0) Assumptions Outflows'!$L$16</f>
        <v>18050</v>
      </c>
      <c r="J24" s="273">
        <f>'(1) INPUT CFs (&lt;1wk) t+1'!J24*'(0) Assumptions Outflows'!$L$16</f>
        <v>18050</v>
      </c>
      <c r="K24" s="273">
        <f>'(1) INPUT CFs (&lt;1wk) t+1'!K24*'(0) Assumptions Outflows'!$L$16</f>
        <v>18050</v>
      </c>
      <c r="L24" s="273">
        <f>'(1) INPUT CFs (&lt;1wk) t+1'!L24*'(0) Assumptions Outflows'!$L$16</f>
        <v>18050</v>
      </c>
      <c r="M24" s="273">
        <f>'(1) INPUT CFs (&lt;1wk) t+1'!M24*'(0) Assumptions Outflows'!$L$16</f>
        <v>18050</v>
      </c>
      <c r="N24" s="273">
        <f>'(1) INPUT CFs (&lt;1wk) t+1'!N24*'(0) Assumptions Outflows'!$L$16</f>
        <v>18050</v>
      </c>
      <c r="O24" s="273">
        <f>'(1) INPUT CFs (&lt;1wk) t+1'!O24*'(0) Assumptions Outflows'!$L$16</f>
        <v>18050</v>
      </c>
      <c r="P24" s="273">
        <f>'(1) INPUT CFs (&lt;1wk) t+1'!P24*'(0) Assumptions Outflows'!$L$16</f>
        <v>18050</v>
      </c>
      <c r="Q24" s="273">
        <f>'(1) INPUT CFs (&lt;1wk) t+1'!Q24*'(0) Assumptions Outflows'!$L$16</f>
        <v>18050</v>
      </c>
      <c r="R24" s="273">
        <f>'(1) INPUT CFs (&lt;1wk) t+1'!R24*'(0) Assumptions Outflows'!$L$16</f>
        <v>18050</v>
      </c>
      <c r="S24" s="273">
        <f>'(1) INPUT CFs (&lt;1wk) t+1'!S24*'(0) Assumptions Outflows'!$L$16</f>
        <v>18050</v>
      </c>
      <c r="T24" s="273">
        <f>'(1) INPUT CFs (&lt;1wk) t+1'!T24*'(0) Assumptions Outflows'!$L$16</f>
        <v>18050</v>
      </c>
      <c r="U24" s="273">
        <f>'(1) INPUT CFs (&lt;1wk) t+1'!U24*'(0) Assumptions Outflows'!$L$16</f>
        <v>18050</v>
      </c>
      <c r="V24" s="273">
        <f>'(1) INPUT CFs (&lt;1wk) t+1'!V24*'(0) Assumptions Outflows'!$L$16</f>
        <v>18050</v>
      </c>
      <c r="W24" s="273">
        <f>'(1) INPUT CFs (&lt;1wk) t+1'!W24*'(0) Assumptions Outflows'!$L$16</f>
        <v>18050</v>
      </c>
      <c r="X24" s="273">
        <f>'(1) INPUT CFs (&lt;1wk) t+1'!X24*'(0) Assumptions Outflows'!$L$16</f>
        <v>18050</v>
      </c>
      <c r="Y24" s="273">
        <f>'(1) INPUT CFs (&lt;1wk) t+1'!Y24*'(0) Assumptions Outflows'!$L$16</f>
        <v>18050</v>
      </c>
      <c r="Z24" s="273">
        <f>'(1) INPUT CFs (&lt;1wk) t+1'!Z24*'(0) Assumptions Outflows'!$L$16</f>
        <v>18050</v>
      </c>
      <c r="AA24" s="273">
        <f>'(1) INPUT CFs (&lt;1wk) t+1'!AA24*'(0) Assumptions Outflows'!$L$16</f>
        <v>18050</v>
      </c>
      <c r="AB24" s="273">
        <f>'(1) INPUT CFs (&lt;1wk) t+1'!AB24*'(0) Assumptions Outflows'!$L$16</f>
        <v>18050</v>
      </c>
      <c r="AC24" s="273">
        <f>'(1) INPUT CFs (&lt;1wk) t+1'!AC24*'(0) Assumptions Outflows'!$L$16</f>
        <v>18050</v>
      </c>
      <c r="AD24" s="273">
        <f>'(1) INPUT CFs (&lt;1wk) t+1'!AD24*'(0) Assumptions Outflows'!$L$16</f>
        <v>18050</v>
      </c>
      <c r="AE24" s="273">
        <f>'(1) INPUT CFs (&lt;1wk) t+1'!AE24*'(0) Assumptions Outflows'!$L$16</f>
        <v>18050</v>
      </c>
      <c r="AF24" s="273">
        <f>'(1) INPUT CFs (&lt;1wk) t+1'!AF24*'(0) Assumptions Outflows'!$L$16</f>
        <v>18050</v>
      </c>
      <c r="AG24" s="273">
        <f>'(1) INPUT CFs (&lt;1wk) t+1'!AG24*'(0) Assumptions Outflows'!$L$16</f>
        <v>18050</v>
      </c>
      <c r="AH24" s="273">
        <f>'(1) INPUT CFs (&lt;1wk) t+1'!AH24*'(0) Assumptions Outflows'!$L$16</f>
        <v>18050</v>
      </c>
      <c r="AI24" s="273">
        <f>'(1) INPUT CFs (&lt;1wk) t+1'!AI24*'(0) Assumptions Outflows'!$L$16</f>
        <v>18050</v>
      </c>
      <c r="AJ24" s="273">
        <f>'(1) INPUT CFs (&lt;1wk) t+1'!AJ24*'(0) Assumptions Outflows'!$L$16</f>
        <v>18050</v>
      </c>
      <c r="AK24" s="273">
        <f>'(1) INPUT CFs (&lt;1wk) t+1'!AK24*'(0) Assumptions Outflows'!$L$16</f>
        <v>18050</v>
      </c>
      <c r="AL24" s="273">
        <f>'(1) INPUT CFs (&lt;1wk) t+1'!AL24*'(0) Assumptions Outflows'!$L$16</f>
        <v>18050</v>
      </c>
      <c r="AM24" s="273">
        <f>'(1) INPUT CFs (&lt;1wk) t+1'!AM24*'(0) Assumptions Outflows'!$L$16</f>
        <v>18050</v>
      </c>
      <c r="AN24" s="273">
        <f>'(1) INPUT CFs (&lt;1wk) t+1'!AN24*'(0) Assumptions Outflows'!$L$16</f>
        <v>18050</v>
      </c>
      <c r="AO24" s="273">
        <f>'(1) INPUT CFs (&lt;1wk) t+1'!AO24*'(0) Assumptions Outflows'!$L$16</f>
        <v>18050</v>
      </c>
      <c r="AP24" s="273">
        <f>'(1) INPUT CFs (&lt;1wk) t+1'!AP24*'(0) Assumptions Outflows'!$L$16</f>
        <v>18050</v>
      </c>
      <c r="AQ24" s="273">
        <f>'(1) INPUT CFs (&lt;1wk) t+1'!AQ24*'(0) Assumptions Outflows'!$L$16</f>
        <v>18050</v>
      </c>
      <c r="AR24" s="273">
        <f>'(1) INPUT CFs (&lt;1wk) t+1'!AR24*'(0) Assumptions Outflows'!$L$16</f>
        <v>18050</v>
      </c>
      <c r="AS24" s="273">
        <f>'(1) INPUT CFs (&lt;1wk) t+1'!AS24*'(0) Assumptions Outflows'!$L$16</f>
        <v>18050</v>
      </c>
      <c r="AT24" s="273">
        <f>'(1) INPUT CFs (&lt;1wk) t+1'!AT24*'(0) Assumptions Outflows'!$L$16</f>
        <v>18050</v>
      </c>
      <c r="AU24" s="273">
        <f>'(1) INPUT CFs (&lt;1wk) t+1'!AU24*'(0) Assumptions Outflows'!$L$16</f>
        <v>18050</v>
      </c>
      <c r="AV24" s="273">
        <f>'(1) INPUT CFs (&lt;1wk) t+1'!AV24*'(0) Assumptions Outflows'!$L$16</f>
        <v>18050</v>
      </c>
      <c r="AW24" s="273">
        <f>'(1) INPUT CFs (&lt;1wk) t+1'!AW24*'(0) Assumptions Outflows'!$L$16</f>
        <v>18050</v>
      </c>
      <c r="AX24" s="273">
        <f>'(1) INPUT CFs (&lt;1wk) t+1'!AX24*'(0) Assumptions Outflows'!$L$16</f>
        <v>18050</v>
      </c>
      <c r="AY24" s="273">
        <f>'(1) INPUT CFs (&lt;1wk) t+1'!AY24*'(0) Assumptions Outflows'!$L$16</f>
        <v>18050</v>
      </c>
      <c r="AZ24" s="273">
        <f>'(1) INPUT CFs (&lt;1wk) t+1'!AZ24*'(0) Assumptions Outflows'!$L$16</f>
        <v>18050</v>
      </c>
      <c r="BA24" s="273">
        <f>'(1) INPUT CFs (&lt;1wk) t+1'!BA24*'(0) Assumptions Outflows'!$L$16</f>
        <v>18050</v>
      </c>
      <c r="BB24" s="273">
        <f>'(1) INPUT CFs (&lt;1wk) t+1'!BB24*'(0) Assumptions Outflows'!$L$16</f>
        <v>18050</v>
      </c>
      <c r="BC24" s="366">
        <f>'(1) INPUT CFs (&lt;1wk) t+1'!BC24*'(0) Assumptions Outflows'!$L$16</f>
        <v>18050</v>
      </c>
    </row>
    <row r="25" spans="1:55" s="26" customFormat="1" ht="12" customHeight="1" x14ac:dyDescent="0.2">
      <c r="A25" s="23"/>
      <c r="B25" s="191"/>
      <c r="C25" s="208"/>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32"/>
      <c r="D26" s="105">
        <f t="shared" ref="D26:D32" si="8">SUM(F26:BC26)</f>
        <v>3680000</v>
      </c>
      <c r="E26" s="9"/>
      <c r="F26" s="277">
        <f>F27+F28</f>
        <v>73600</v>
      </c>
      <c r="G26" s="277">
        <f t="shared" ref="G26:BC26" si="9">G27+G28</f>
        <v>73600</v>
      </c>
      <c r="H26" s="277">
        <f t="shared" si="9"/>
        <v>73600</v>
      </c>
      <c r="I26" s="277">
        <f t="shared" si="9"/>
        <v>73600</v>
      </c>
      <c r="J26" s="277">
        <f t="shared" si="9"/>
        <v>73600</v>
      </c>
      <c r="K26" s="277">
        <f t="shared" si="9"/>
        <v>73600</v>
      </c>
      <c r="L26" s="277">
        <f t="shared" si="9"/>
        <v>73600</v>
      </c>
      <c r="M26" s="277">
        <f t="shared" si="9"/>
        <v>73600</v>
      </c>
      <c r="N26" s="277">
        <f t="shared" si="9"/>
        <v>73600</v>
      </c>
      <c r="O26" s="277">
        <f t="shared" si="9"/>
        <v>73600</v>
      </c>
      <c r="P26" s="277">
        <f t="shared" si="9"/>
        <v>73600</v>
      </c>
      <c r="Q26" s="277">
        <f t="shared" si="9"/>
        <v>73600</v>
      </c>
      <c r="R26" s="277">
        <f t="shared" si="9"/>
        <v>73600</v>
      </c>
      <c r="S26" s="277">
        <f t="shared" si="9"/>
        <v>73600</v>
      </c>
      <c r="T26" s="277">
        <f t="shared" si="9"/>
        <v>73600</v>
      </c>
      <c r="U26" s="277">
        <f t="shared" si="9"/>
        <v>73600</v>
      </c>
      <c r="V26" s="277">
        <f t="shared" si="9"/>
        <v>73600</v>
      </c>
      <c r="W26" s="277">
        <f t="shared" si="9"/>
        <v>73600</v>
      </c>
      <c r="X26" s="277">
        <f t="shared" si="9"/>
        <v>73600</v>
      </c>
      <c r="Y26" s="277">
        <f t="shared" si="9"/>
        <v>73600</v>
      </c>
      <c r="Z26" s="277">
        <f t="shared" si="9"/>
        <v>73600</v>
      </c>
      <c r="AA26" s="277">
        <f t="shared" si="9"/>
        <v>73600</v>
      </c>
      <c r="AB26" s="277">
        <f t="shared" si="9"/>
        <v>73600</v>
      </c>
      <c r="AC26" s="277">
        <f t="shared" si="9"/>
        <v>73600</v>
      </c>
      <c r="AD26" s="277">
        <f t="shared" si="9"/>
        <v>73600</v>
      </c>
      <c r="AE26" s="277">
        <f t="shared" si="9"/>
        <v>73600</v>
      </c>
      <c r="AF26" s="277">
        <f t="shared" ref="AF26:BB26" si="10">AF27+AF28</f>
        <v>73600</v>
      </c>
      <c r="AG26" s="277">
        <f t="shared" si="10"/>
        <v>73600</v>
      </c>
      <c r="AH26" s="277">
        <f t="shared" si="10"/>
        <v>73600</v>
      </c>
      <c r="AI26" s="277">
        <f t="shared" si="10"/>
        <v>73600</v>
      </c>
      <c r="AJ26" s="277">
        <f t="shared" si="10"/>
        <v>73600</v>
      </c>
      <c r="AK26" s="277">
        <f t="shared" si="10"/>
        <v>73600</v>
      </c>
      <c r="AL26" s="277">
        <f t="shared" si="10"/>
        <v>73600</v>
      </c>
      <c r="AM26" s="277">
        <f t="shared" si="10"/>
        <v>73600</v>
      </c>
      <c r="AN26" s="277">
        <f t="shared" si="10"/>
        <v>73600</v>
      </c>
      <c r="AO26" s="277">
        <f t="shared" si="10"/>
        <v>73600</v>
      </c>
      <c r="AP26" s="277">
        <f t="shared" si="10"/>
        <v>73600</v>
      </c>
      <c r="AQ26" s="277">
        <f t="shared" si="10"/>
        <v>73600</v>
      </c>
      <c r="AR26" s="277">
        <f t="shared" si="10"/>
        <v>73600</v>
      </c>
      <c r="AS26" s="277">
        <f t="shared" si="10"/>
        <v>73600</v>
      </c>
      <c r="AT26" s="277">
        <f t="shared" si="10"/>
        <v>73600</v>
      </c>
      <c r="AU26" s="277">
        <f t="shared" si="10"/>
        <v>73600</v>
      </c>
      <c r="AV26" s="277">
        <f t="shared" si="10"/>
        <v>73600</v>
      </c>
      <c r="AW26" s="277">
        <f t="shared" si="10"/>
        <v>73600</v>
      </c>
      <c r="AX26" s="277">
        <f t="shared" si="10"/>
        <v>73600</v>
      </c>
      <c r="AY26" s="277">
        <f t="shared" si="10"/>
        <v>73600</v>
      </c>
      <c r="AZ26" s="277">
        <f t="shared" si="10"/>
        <v>73600</v>
      </c>
      <c r="BA26" s="277">
        <f t="shared" si="10"/>
        <v>73600</v>
      </c>
      <c r="BB26" s="277">
        <f t="shared" si="10"/>
        <v>73600</v>
      </c>
      <c r="BC26" s="557">
        <f t="shared" si="9"/>
        <v>73600</v>
      </c>
    </row>
    <row r="27" spans="1:55" s="59" customFormat="1" ht="12" customHeight="1" x14ac:dyDescent="0.2">
      <c r="B27" s="165" t="str">
        <f>'(0) Assumptions Outflows'!B19</f>
        <v>Cash</v>
      </c>
      <c r="C27" s="208"/>
      <c r="D27" s="231">
        <f t="shared" si="8"/>
        <v>1600000</v>
      </c>
      <c r="E27" s="244"/>
      <c r="F27" s="239">
        <f>'(1) INPUT CFs (&lt;1wk) t+1'!F27*'(0) Assumptions Outflows'!$L$19</f>
        <v>32000</v>
      </c>
      <c r="G27" s="239">
        <f>'(1) INPUT CFs (&lt;1wk) t+1'!G27*'(0) Assumptions Outflows'!$L$19</f>
        <v>32000</v>
      </c>
      <c r="H27" s="239">
        <f>'(1) INPUT CFs (&lt;1wk) t+1'!H27*'(0) Assumptions Outflows'!$L$19</f>
        <v>32000</v>
      </c>
      <c r="I27" s="239">
        <f>'(1) INPUT CFs (&lt;1wk) t+1'!I27*'(0) Assumptions Outflows'!$L$19</f>
        <v>32000</v>
      </c>
      <c r="J27" s="239">
        <f>'(1) INPUT CFs (&lt;1wk) t+1'!J27*'(0) Assumptions Outflows'!$L$19</f>
        <v>32000</v>
      </c>
      <c r="K27" s="239">
        <f>'(1) INPUT CFs (&lt;1wk) t+1'!K27*'(0) Assumptions Outflows'!$L$19</f>
        <v>32000</v>
      </c>
      <c r="L27" s="239">
        <f>'(1) INPUT CFs (&lt;1wk) t+1'!L27*'(0) Assumptions Outflows'!$L$19</f>
        <v>32000</v>
      </c>
      <c r="M27" s="239">
        <f>'(1) INPUT CFs (&lt;1wk) t+1'!M27*'(0) Assumptions Outflows'!$L$19</f>
        <v>32000</v>
      </c>
      <c r="N27" s="239">
        <f>'(1) INPUT CFs (&lt;1wk) t+1'!N27*'(0) Assumptions Outflows'!$L$19</f>
        <v>32000</v>
      </c>
      <c r="O27" s="239">
        <f>'(1) INPUT CFs (&lt;1wk) t+1'!O27*'(0) Assumptions Outflows'!$L$19</f>
        <v>32000</v>
      </c>
      <c r="P27" s="239">
        <f>'(1) INPUT CFs (&lt;1wk) t+1'!P27*'(0) Assumptions Outflows'!$L$19</f>
        <v>32000</v>
      </c>
      <c r="Q27" s="239">
        <f>'(1) INPUT CFs (&lt;1wk) t+1'!Q27*'(0) Assumptions Outflows'!$L$19</f>
        <v>32000</v>
      </c>
      <c r="R27" s="239">
        <f>'(1) INPUT CFs (&lt;1wk) t+1'!R27*'(0) Assumptions Outflows'!$L$19</f>
        <v>32000</v>
      </c>
      <c r="S27" s="239">
        <f>'(1) INPUT CFs (&lt;1wk) t+1'!S27*'(0) Assumptions Outflows'!$L$19</f>
        <v>32000</v>
      </c>
      <c r="T27" s="239">
        <f>'(1) INPUT CFs (&lt;1wk) t+1'!T27*'(0) Assumptions Outflows'!$L$19</f>
        <v>32000</v>
      </c>
      <c r="U27" s="239">
        <f>'(1) INPUT CFs (&lt;1wk) t+1'!U27*'(0) Assumptions Outflows'!$L$19</f>
        <v>32000</v>
      </c>
      <c r="V27" s="239">
        <f>'(1) INPUT CFs (&lt;1wk) t+1'!V27*'(0) Assumptions Outflows'!$L$19</f>
        <v>32000</v>
      </c>
      <c r="W27" s="239">
        <f>'(1) INPUT CFs (&lt;1wk) t+1'!W27*'(0) Assumptions Outflows'!$L$19</f>
        <v>32000</v>
      </c>
      <c r="X27" s="239">
        <f>'(1) INPUT CFs (&lt;1wk) t+1'!X27*'(0) Assumptions Outflows'!$L$19</f>
        <v>32000</v>
      </c>
      <c r="Y27" s="239">
        <f>'(1) INPUT CFs (&lt;1wk) t+1'!Y27*'(0) Assumptions Outflows'!$L$19</f>
        <v>32000</v>
      </c>
      <c r="Z27" s="239">
        <f>'(1) INPUT CFs (&lt;1wk) t+1'!Z27*'(0) Assumptions Outflows'!$L$19</f>
        <v>32000</v>
      </c>
      <c r="AA27" s="239">
        <f>'(1) INPUT CFs (&lt;1wk) t+1'!AA27*'(0) Assumptions Outflows'!$L$19</f>
        <v>32000</v>
      </c>
      <c r="AB27" s="239">
        <f>'(1) INPUT CFs (&lt;1wk) t+1'!AB27*'(0) Assumptions Outflows'!$L$19</f>
        <v>32000</v>
      </c>
      <c r="AC27" s="239">
        <f>'(1) INPUT CFs (&lt;1wk) t+1'!AC27*'(0) Assumptions Outflows'!$L$19</f>
        <v>32000</v>
      </c>
      <c r="AD27" s="239">
        <f>'(1) INPUT CFs (&lt;1wk) t+1'!AD27*'(0) Assumptions Outflows'!$L$19</f>
        <v>32000</v>
      </c>
      <c r="AE27" s="239">
        <f>'(1) INPUT CFs (&lt;1wk) t+1'!AE27*'(0) Assumptions Outflows'!$L$19</f>
        <v>32000</v>
      </c>
      <c r="AF27" s="239">
        <f>'(1) INPUT CFs (&lt;1wk) t+1'!AF27*'(0) Assumptions Outflows'!$L$19</f>
        <v>32000</v>
      </c>
      <c r="AG27" s="239">
        <f>'(1) INPUT CFs (&lt;1wk) t+1'!AG27*'(0) Assumptions Outflows'!$L$19</f>
        <v>32000</v>
      </c>
      <c r="AH27" s="239">
        <f>'(1) INPUT CFs (&lt;1wk) t+1'!AH27*'(0) Assumptions Outflows'!$L$19</f>
        <v>32000</v>
      </c>
      <c r="AI27" s="239">
        <f>'(1) INPUT CFs (&lt;1wk) t+1'!AI27*'(0) Assumptions Outflows'!$L$19</f>
        <v>32000</v>
      </c>
      <c r="AJ27" s="239">
        <f>'(1) INPUT CFs (&lt;1wk) t+1'!AJ27*'(0) Assumptions Outflows'!$L$19</f>
        <v>32000</v>
      </c>
      <c r="AK27" s="239">
        <f>'(1) INPUT CFs (&lt;1wk) t+1'!AK27*'(0) Assumptions Outflows'!$L$19</f>
        <v>32000</v>
      </c>
      <c r="AL27" s="239">
        <f>'(1) INPUT CFs (&lt;1wk) t+1'!AL27*'(0) Assumptions Outflows'!$L$19</f>
        <v>32000</v>
      </c>
      <c r="AM27" s="239">
        <f>'(1) INPUT CFs (&lt;1wk) t+1'!AM27*'(0) Assumptions Outflows'!$L$19</f>
        <v>32000</v>
      </c>
      <c r="AN27" s="239">
        <f>'(1) INPUT CFs (&lt;1wk) t+1'!AN27*'(0) Assumptions Outflows'!$L$19</f>
        <v>32000</v>
      </c>
      <c r="AO27" s="239">
        <f>'(1) INPUT CFs (&lt;1wk) t+1'!AO27*'(0) Assumptions Outflows'!$L$19</f>
        <v>32000</v>
      </c>
      <c r="AP27" s="239">
        <f>'(1) INPUT CFs (&lt;1wk) t+1'!AP27*'(0) Assumptions Outflows'!$L$19</f>
        <v>32000</v>
      </c>
      <c r="AQ27" s="239">
        <f>'(1) INPUT CFs (&lt;1wk) t+1'!AQ27*'(0) Assumptions Outflows'!$L$19</f>
        <v>32000</v>
      </c>
      <c r="AR27" s="239">
        <f>'(1) INPUT CFs (&lt;1wk) t+1'!AR27*'(0) Assumptions Outflows'!$L$19</f>
        <v>32000</v>
      </c>
      <c r="AS27" s="239">
        <f>'(1) INPUT CFs (&lt;1wk) t+1'!AS27*'(0) Assumptions Outflows'!$L$19</f>
        <v>32000</v>
      </c>
      <c r="AT27" s="239">
        <f>'(1) INPUT CFs (&lt;1wk) t+1'!AT27*'(0) Assumptions Outflows'!$L$19</f>
        <v>32000</v>
      </c>
      <c r="AU27" s="239">
        <f>'(1) INPUT CFs (&lt;1wk) t+1'!AU27*'(0) Assumptions Outflows'!$L$19</f>
        <v>32000</v>
      </c>
      <c r="AV27" s="239">
        <f>'(1) INPUT CFs (&lt;1wk) t+1'!AV27*'(0) Assumptions Outflows'!$L$19</f>
        <v>32000</v>
      </c>
      <c r="AW27" s="239">
        <f>'(1) INPUT CFs (&lt;1wk) t+1'!AW27*'(0) Assumptions Outflows'!$L$19</f>
        <v>32000</v>
      </c>
      <c r="AX27" s="239">
        <f>'(1) INPUT CFs (&lt;1wk) t+1'!AX27*'(0) Assumptions Outflows'!$L$19</f>
        <v>32000</v>
      </c>
      <c r="AY27" s="239">
        <f>'(1) INPUT CFs (&lt;1wk) t+1'!AY27*'(0) Assumptions Outflows'!$L$19</f>
        <v>32000</v>
      </c>
      <c r="AZ27" s="239">
        <f>'(1) INPUT CFs (&lt;1wk) t+1'!AZ27*'(0) Assumptions Outflows'!$L$19</f>
        <v>32000</v>
      </c>
      <c r="BA27" s="239">
        <f>'(1) INPUT CFs (&lt;1wk) t+1'!BA27*'(0) Assumptions Outflows'!$L$19</f>
        <v>32000</v>
      </c>
      <c r="BB27" s="239">
        <f>'(1) INPUT CFs (&lt;1wk) t+1'!BB27*'(0) Assumptions Outflows'!$L$19</f>
        <v>32000</v>
      </c>
      <c r="BC27" s="533">
        <f>'(1) INPUT CFs (&lt;1wk) t+1'!BC27*'(0) Assumptions Outflows'!$L$19</f>
        <v>32000</v>
      </c>
    </row>
    <row r="28" spans="1:55" s="233" customFormat="1" ht="12" customHeight="1" x14ac:dyDescent="0.2">
      <c r="A28" s="71"/>
      <c r="B28" s="166" t="str">
        <f>'(0) Assumptions Outflows'!B20</f>
        <v>Liquid securities and bank loans</v>
      </c>
      <c r="C28" s="210"/>
      <c r="D28" s="231">
        <f t="shared" si="8"/>
        <v>2080000</v>
      </c>
      <c r="E28" s="71"/>
      <c r="F28" s="273">
        <f>SUM(F29:F32)</f>
        <v>41600</v>
      </c>
      <c r="G28" s="273">
        <f t="shared" ref="G28:BC28" si="11">SUM(G29:G32)</f>
        <v>41600</v>
      </c>
      <c r="H28" s="273">
        <f t="shared" si="11"/>
        <v>41600</v>
      </c>
      <c r="I28" s="273">
        <f t="shared" si="11"/>
        <v>41600</v>
      </c>
      <c r="J28" s="273">
        <f t="shared" si="11"/>
        <v>41600</v>
      </c>
      <c r="K28" s="273">
        <f t="shared" si="11"/>
        <v>41600</v>
      </c>
      <c r="L28" s="273">
        <f t="shared" si="11"/>
        <v>41600</v>
      </c>
      <c r="M28" s="273">
        <f t="shared" si="11"/>
        <v>41600</v>
      </c>
      <c r="N28" s="273">
        <f t="shared" si="11"/>
        <v>41600</v>
      </c>
      <c r="O28" s="273">
        <f t="shared" si="11"/>
        <v>41600</v>
      </c>
      <c r="P28" s="273">
        <f t="shared" si="11"/>
        <v>41600</v>
      </c>
      <c r="Q28" s="273">
        <f t="shared" si="11"/>
        <v>41600</v>
      </c>
      <c r="R28" s="273">
        <f t="shared" si="11"/>
        <v>41600</v>
      </c>
      <c r="S28" s="273">
        <f t="shared" si="11"/>
        <v>41600</v>
      </c>
      <c r="T28" s="273">
        <f t="shared" si="11"/>
        <v>41600</v>
      </c>
      <c r="U28" s="273">
        <f t="shared" si="11"/>
        <v>41600</v>
      </c>
      <c r="V28" s="273">
        <f t="shared" si="11"/>
        <v>41600</v>
      </c>
      <c r="W28" s="273">
        <f t="shared" si="11"/>
        <v>41600</v>
      </c>
      <c r="X28" s="273">
        <f t="shared" si="11"/>
        <v>41600</v>
      </c>
      <c r="Y28" s="273">
        <f t="shared" si="11"/>
        <v>41600</v>
      </c>
      <c r="Z28" s="273">
        <f t="shared" si="11"/>
        <v>41600</v>
      </c>
      <c r="AA28" s="273">
        <f t="shared" si="11"/>
        <v>41600</v>
      </c>
      <c r="AB28" s="273">
        <f t="shared" si="11"/>
        <v>41600</v>
      </c>
      <c r="AC28" s="273">
        <f t="shared" si="11"/>
        <v>41600</v>
      </c>
      <c r="AD28" s="273">
        <f t="shared" si="11"/>
        <v>41600</v>
      </c>
      <c r="AE28" s="273">
        <f t="shared" si="11"/>
        <v>41600</v>
      </c>
      <c r="AF28" s="273">
        <f t="shared" ref="AF28:BB28" si="12">SUM(AF29:AF32)</f>
        <v>41600</v>
      </c>
      <c r="AG28" s="273">
        <f t="shared" si="12"/>
        <v>41600</v>
      </c>
      <c r="AH28" s="273">
        <f t="shared" si="12"/>
        <v>41600</v>
      </c>
      <c r="AI28" s="273">
        <f t="shared" si="12"/>
        <v>41600</v>
      </c>
      <c r="AJ28" s="273">
        <f t="shared" si="12"/>
        <v>41600</v>
      </c>
      <c r="AK28" s="273">
        <f t="shared" si="12"/>
        <v>41600</v>
      </c>
      <c r="AL28" s="273">
        <f t="shared" si="12"/>
        <v>41600</v>
      </c>
      <c r="AM28" s="273">
        <f t="shared" si="12"/>
        <v>41600</v>
      </c>
      <c r="AN28" s="273">
        <f t="shared" si="12"/>
        <v>41600</v>
      </c>
      <c r="AO28" s="273">
        <f t="shared" si="12"/>
        <v>41600</v>
      </c>
      <c r="AP28" s="273">
        <f t="shared" si="12"/>
        <v>41600</v>
      </c>
      <c r="AQ28" s="273">
        <f t="shared" si="12"/>
        <v>41600</v>
      </c>
      <c r="AR28" s="273">
        <f t="shared" si="12"/>
        <v>41600</v>
      </c>
      <c r="AS28" s="273">
        <f t="shared" si="12"/>
        <v>41600</v>
      </c>
      <c r="AT28" s="273">
        <f t="shared" si="12"/>
        <v>41600</v>
      </c>
      <c r="AU28" s="273">
        <f t="shared" si="12"/>
        <v>41600</v>
      </c>
      <c r="AV28" s="273">
        <f t="shared" si="12"/>
        <v>41600</v>
      </c>
      <c r="AW28" s="273">
        <f t="shared" si="12"/>
        <v>41600</v>
      </c>
      <c r="AX28" s="273">
        <f t="shared" si="12"/>
        <v>41600</v>
      </c>
      <c r="AY28" s="273">
        <f t="shared" si="12"/>
        <v>41600</v>
      </c>
      <c r="AZ28" s="273">
        <f t="shared" si="12"/>
        <v>41600</v>
      </c>
      <c r="BA28" s="273">
        <f t="shared" si="12"/>
        <v>41600</v>
      </c>
      <c r="BB28" s="273">
        <f t="shared" si="12"/>
        <v>41600</v>
      </c>
      <c r="BC28" s="366">
        <f t="shared" si="11"/>
        <v>41600</v>
      </c>
    </row>
    <row r="29" spans="1:55" s="233" customFormat="1" ht="12" customHeight="1" x14ac:dyDescent="0.2">
      <c r="A29" s="71"/>
      <c r="B29" s="168" t="str">
        <f>'(0) Assumptions Outflows'!B21</f>
        <v>Securities and bank loans eligible for collateralized borrowing from relevant central banks</v>
      </c>
      <c r="C29" s="120"/>
      <c r="D29" s="231">
        <f t="shared" si="8"/>
        <v>960000</v>
      </c>
      <c r="E29" s="71"/>
      <c r="F29" s="239">
        <f>'(1) INPUT CFs (&lt;1wk) t+1'!F29*'(0) Assumptions Outflows'!$L$21</f>
        <v>19200</v>
      </c>
      <c r="G29" s="239">
        <f>'(1) INPUT CFs (&lt;1wk) t+1'!G29*'(0) Assumptions Outflows'!$L$21</f>
        <v>19200</v>
      </c>
      <c r="H29" s="239">
        <f>'(1) INPUT CFs (&lt;1wk) t+1'!H29*'(0) Assumptions Outflows'!$L$21</f>
        <v>19200</v>
      </c>
      <c r="I29" s="239">
        <f>'(1) INPUT CFs (&lt;1wk) t+1'!I29*'(0) Assumptions Outflows'!$L$21</f>
        <v>19200</v>
      </c>
      <c r="J29" s="239">
        <f>'(1) INPUT CFs (&lt;1wk) t+1'!J29*'(0) Assumptions Outflows'!$L$21</f>
        <v>19200</v>
      </c>
      <c r="K29" s="239">
        <f>'(1) INPUT CFs (&lt;1wk) t+1'!K29*'(0) Assumptions Outflows'!$L$21</f>
        <v>19200</v>
      </c>
      <c r="L29" s="239">
        <f>'(1) INPUT CFs (&lt;1wk) t+1'!L29*'(0) Assumptions Outflows'!$L$21</f>
        <v>19200</v>
      </c>
      <c r="M29" s="239">
        <f>'(1) INPUT CFs (&lt;1wk) t+1'!M29*'(0) Assumptions Outflows'!$L$21</f>
        <v>19200</v>
      </c>
      <c r="N29" s="239">
        <f>'(1) INPUT CFs (&lt;1wk) t+1'!N29*'(0) Assumptions Outflows'!$L$21</f>
        <v>19200</v>
      </c>
      <c r="O29" s="239">
        <f>'(1) INPUT CFs (&lt;1wk) t+1'!O29*'(0) Assumptions Outflows'!$L$21</f>
        <v>19200</v>
      </c>
      <c r="P29" s="239">
        <f>'(1) INPUT CFs (&lt;1wk) t+1'!P29*'(0) Assumptions Outflows'!$L$21</f>
        <v>19200</v>
      </c>
      <c r="Q29" s="239">
        <f>'(1) INPUT CFs (&lt;1wk) t+1'!Q29*'(0) Assumptions Outflows'!$L$21</f>
        <v>19200</v>
      </c>
      <c r="R29" s="239">
        <f>'(1) INPUT CFs (&lt;1wk) t+1'!R29*'(0) Assumptions Outflows'!$L$21</f>
        <v>19200</v>
      </c>
      <c r="S29" s="239">
        <f>'(1) INPUT CFs (&lt;1wk) t+1'!S29*'(0) Assumptions Outflows'!$L$21</f>
        <v>19200</v>
      </c>
      <c r="T29" s="239">
        <f>'(1) INPUT CFs (&lt;1wk) t+1'!T29*'(0) Assumptions Outflows'!$L$21</f>
        <v>19200</v>
      </c>
      <c r="U29" s="239">
        <f>'(1) INPUT CFs (&lt;1wk) t+1'!U29*'(0) Assumptions Outflows'!$L$21</f>
        <v>19200</v>
      </c>
      <c r="V29" s="239">
        <f>'(1) INPUT CFs (&lt;1wk) t+1'!V29*'(0) Assumptions Outflows'!$L$21</f>
        <v>19200</v>
      </c>
      <c r="W29" s="239">
        <f>'(1) INPUT CFs (&lt;1wk) t+1'!W29*'(0) Assumptions Outflows'!$L$21</f>
        <v>19200</v>
      </c>
      <c r="X29" s="239">
        <f>'(1) INPUT CFs (&lt;1wk) t+1'!X29*'(0) Assumptions Outflows'!$L$21</f>
        <v>19200</v>
      </c>
      <c r="Y29" s="239">
        <f>'(1) INPUT CFs (&lt;1wk) t+1'!Y29*'(0) Assumptions Outflows'!$L$21</f>
        <v>19200</v>
      </c>
      <c r="Z29" s="239">
        <f>'(1) INPUT CFs (&lt;1wk) t+1'!Z29*'(0) Assumptions Outflows'!$L$21</f>
        <v>19200</v>
      </c>
      <c r="AA29" s="239">
        <f>'(1) INPUT CFs (&lt;1wk) t+1'!AA29*'(0) Assumptions Outflows'!$L$21</f>
        <v>19200</v>
      </c>
      <c r="AB29" s="239">
        <f>'(1) INPUT CFs (&lt;1wk) t+1'!AB29*'(0) Assumptions Outflows'!$L$21</f>
        <v>19200</v>
      </c>
      <c r="AC29" s="239">
        <f>'(1) INPUT CFs (&lt;1wk) t+1'!AC29*'(0) Assumptions Outflows'!$L$21</f>
        <v>19200</v>
      </c>
      <c r="AD29" s="239">
        <f>'(1) INPUT CFs (&lt;1wk) t+1'!AD29*'(0) Assumptions Outflows'!$L$21</f>
        <v>19200</v>
      </c>
      <c r="AE29" s="239">
        <f>'(1) INPUT CFs (&lt;1wk) t+1'!AE29*'(0) Assumptions Outflows'!$L$21</f>
        <v>19200</v>
      </c>
      <c r="AF29" s="239">
        <f>'(1) INPUT CFs (&lt;1wk) t+1'!AF29*'(0) Assumptions Outflows'!$L$21</f>
        <v>19200</v>
      </c>
      <c r="AG29" s="239">
        <f>'(1) INPUT CFs (&lt;1wk) t+1'!AG29*'(0) Assumptions Outflows'!$L$21</f>
        <v>19200</v>
      </c>
      <c r="AH29" s="239">
        <f>'(1) INPUT CFs (&lt;1wk) t+1'!AH29*'(0) Assumptions Outflows'!$L$21</f>
        <v>19200</v>
      </c>
      <c r="AI29" s="239">
        <f>'(1) INPUT CFs (&lt;1wk) t+1'!AI29*'(0) Assumptions Outflows'!$L$21</f>
        <v>19200</v>
      </c>
      <c r="AJ29" s="239">
        <f>'(1) INPUT CFs (&lt;1wk) t+1'!AJ29*'(0) Assumptions Outflows'!$L$21</f>
        <v>19200</v>
      </c>
      <c r="AK29" s="239">
        <f>'(1) INPUT CFs (&lt;1wk) t+1'!AK29*'(0) Assumptions Outflows'!$L$21</f>
        <v>19200</v>
      </c>
      <c r="AL29" s="239">
        <f>'(1) INPUT CFs (&lt;1wk) t+1'!AL29*'(0) Assumptions Outflows'!$L$21</f>
        <v>19200</v>
      </c>
      <c r="AM29" s="239">
        <f>'(1) INPUT CFs (&lt;1wk) t+1'!AM29*'(0) Assumptions Outflows'!$L$21</f>
        <v>19200</v>
      </c>
      <c r="AN29" s="239">
        <f>'(1) INPUT CFs (&lt;1wk) t+1'!AN29*'(0) Assumptions Outflows'!$L$21</f>
        <v>19200</v>
      </c>
      <c r="AO29" s="239">
        <f>'(1) INPUT CFs (&lt;1wk) t+1'!AO29*'(0) Assumptions Outflows'!$L$21</f>
        <v>19200</v>
      </c>
      <c r="AP29" s="239">
        <f>'(1) INPUT CFs (&lt;1wk) t+1'!AP29*'(0) Assumptions Outflows'!$L$21</f>
        <v>19200</v>
      </c>
      <c r="AQ29" s="239">
        <f>'(1) INPUT CFs (&lt;1wk) t+1'!AQ29*'(0) Assumptions Outflows'!$L$21</f>
        <v>19200</v>
      </c>
      <c r="AR29" s="239">
        <f>'(1) INPUT CFs (&lt;1wk) t+1'!AR29*'(0) Assumptions Outflows'!$L$21</f>
        <v>19200</v>
      </c>
      <c r="AS29" s="239">
        <f>'(1) INPUT CFs (&lt;1wk) t+1'!AS29*'(0) Assumptions Outflows'!$L$21</f>
        <v>19200</v>
      </c>
      <c r="AT29" s="239">
        <f>'(1) INPUT CFs (&lt;1wk) t+1'!AT29*'(0) Assumptions Outflows'!$L$21</f>
        <v>19200</v>
      </c>
      <c r="AU29" s="239">
        <f>'(1) INPUT CFs (&lt;1wk) t+1'!AU29*'(0) Assumptions Outflows'!$L$21</f>
        <v>19200</v>
      </c>
      <c r="AV29" s="239">
        <f>'(1) INPUT CFs (&lt;1wk) t+1'!AV29*'(0) Assumptions Outflows'!$L$21</f>
        <v>19200</v>
      </c>
      <c r="AW29" s="239">
        <f>'(1) INPUT CFs (&lt;1wk) t+1'!AW29*'(0) Assumptions Outflows'!$L$21</f>
        <v>19200</v>
      </c>
      <c r="AX29" s="239">
        <f>'(1) INPUT CFs (&lt;1wk) t+1'!AX29*'(0) Assumptions Outflows'!$L$21</f>
        <v>19200</v>
      </c>
      <c r="AY29" s="239">
        <f>'(1) INPUT CFs (&lt;1wk) t+1'!AY29*'(0) Assumptions Outflows'!$L$21</f>
        <v>19200</v>
      </c>
      <c r="AZ29" s="239">
        <f>'(1) INPUT CFs (&lt;1wk) t+1'!AZ29*'(0) Assumptions Outflows'!$L$21</f>
        <v>19200</v>
      </c>
      <c r="BA29" s="239">
        <f>'(1) INPUT CFs (&lt;1wk) t+1'!BA29*'(0) Assumptions Outflows'!$L$21</f>
        <v>19200</v>
      </c>
      <c r="BB29" s="239">
        <f>'(1) INPUT CFs (&lt;1wk) t+1'!BB29*'(0) Assumptions Outflows'!$L$21</f>
        <v>19200</v>
      </c>
      <c r="BC29" s="533">
        <f>'(1) INPUT CFs (&lt;1wk) t+1'!BC29*'(0) Assumptions Outflows'!$L$21</f>
        <v>19200</v>
      </c>
    </row>
    <row r="30" spans="1:55" s="233" customFormat="1" ht="12" customHeight="1" x14ac:dyDescent="0.2">
      <c r="A30" s="71"/>
      <c r="B30" s="168" t="str">
        <f>'(0) Assumptions Outflows'!B22</f>
        <v>Securities and loans that can be mobilized for secured funding (e.g., repo)</v>
      </c>
      <c r="C30" s="208"/>
      <c r="D30" s="231">
        <f t="shared" si="8"/>
        <v>640000</v>
      </c>
      <c r="E30" s="71"/>
      <c r="F30" s="239">
        <f>'(1) INPUT CFs (&lt;1wk) t+1'!F30*'(0) Assumptions Outflows'!$L$22</f>
        <v>12800</v>
      </c>
      <c r="G30" s="239">
        <f>'(1) INPUT CFs (&lt;1wk) t+1'!G30*'(0) Assumptions Outflows'!$L$22</f>
        <v>12800</v>
      </c>
      <c r="H30" s="239">
        <f>'(1) INPUT CFs (&lt;1wk) t+1'!H30*'(0) Assumptions Outflows'!$L$22</f>
        <v>12800</v>
      </c>
      <c r="I30" s="239">
        <f>'(1) INPUT CFs (&lt;1wk) t+1'!I30*'(0) Assumptions Outflows'!$L$22</f>
        <v>12800</v>
      </c>
      <c r="J30" s="239">
        <f>'(1) INPUT CFs (&lt;1wk) t+1'!J30*'(0) Assumptions Outflows'!$L$22</f>
        <v>12800</v>
      </c>
      <c r="K30" s="239">
        <f>'(1) INPUT CFs (&lt;1wk) t+1'!K30*'(0) Assumptions Outflows'!$L$22</f>
        <v>12800</v>
      </c>
      <c r="L30" s="239">
        <f>'(1) INPUT CFs (&lt;1wk) t+1'!L30*'(0) Assumptions Outflows'!$L$22</f>
        <v>12800</v>
      </c>
      <c r="M30" s="239">
        <f>'(1) INPUT CFs (&lt;1wk) t+1'!M30*'(0) Assumptions Outflows'!$L$22</f>
        <v>12800</v>
      </c>
      <c r="N30" s="239">
        <f>'(1) INPUT CFs (&lt;1wk) t+1'!N30*'(0) Assumptions Outflows'!$L$22</f>
        <v>12800</v>
      </c>
      <c r="O30" s="239">
        <f>'(1) INPUT CFs (&lt;1wk) t+1'!O30*'(0) Assumptions Outflows'!$L$22</f>
        <v>12800</v>
      </c>
      <c r="P30" s="239">
        <f>'(1) INPUT CFs (&lt;1wk) t+1'!P30*'(0) Assumptions Outflows'!$L$22</f>
        <v>12800</v>
      </c>
      <c r="Q30" s="239">
        <f>'(1) INPUT CFs (&lt;1wk) t+1'!Q30*'(0) Assumptions Outflows'!$L$22</f>
        <v>12800</v>
      </c>
      <c r="R30" s="239">
        <f>'(1) INPUT CFs (&lt;1wk) t+1'!R30*'(0) Assumptions Outflows'!$L$22</f>
        <v>12800</v>
      </c>
      <c r="S30" s="239">
        <f>'(1) INPUT CFs (&lt;1wk) t+1'!S30*'(0) Assumptions Outflows'!$L$22</f>
        <v>12800</v>
      </c>
      <c r="T30" s="239">
        <f>'(1) INPUT CFs (&lt;1wk) t+1'!T30*'(0) Assumptions Outflows'!$L$22</f>
        <v>12800</v>
      </c>
      <c r="U30" s="239">
        <f>'(1) INPUT CFs (&lt;1wk) t+1'!U30*'(0) Assumptions Outflows'!$L$22</f>
        <v>12800</v>
      </c>
      <c r="V30" s="239">
        <f>'(1) INPUT CFs (&lt;1wk) t+1'!V30*'(0) Assumptions Outflows'!$L$22</f>
        <v>12800</v>
      </c>
      <c r="W30" s="239">
        <f>'(1) INPUT CFs (&lt;1wk) t+1'!W30*'(0) Assumptions Outflows'!$L$22</f>
        <v>12800</v>
      </c>
      <c r="X30" s="239">
        <f>'(1) INPUT CFs (&lt;1wk) t+1'!X30*'(0) Assumptions Outflows'!$L$22</f>
        <v>12800</v>
      </c>
      <c r="Y30" s="239">
        <f>'(1) INPUT CFs (&lt;1wk) t+1'!Y30*'(0) Assumptions Outflows'!$L$22</f>
        <v>12800</v>
      </c>
      <c r="Z30" s="239">
        <f>'(1) INPUT CFs (&lt;1wk) t+1'!Z30*'(0) Assumptions Outflows'!$L$22</f>
        <v>12800</v>
      </c>
      <c r="AA30" s="239">
        <f>'(1) INPUT CFs (&lt;1wk) t+1'!AA30*'(0) Assumptions Outflows'!$L$22</f>
        <v>12800</v>
      </c>
      <c r="AB30" s="239">
        <f>'(1) INPUT CFs (&lt;1wk) t+1'!AB30*'(0) Assumptions Outflows'!$L$22</f>
        <v>12800</v>
      </c>
      <c r="AC30" s="239">
        <f>'(1) INPUT CFs (&lt;1wk) t+1'!AC30*'(0) Assumptions Outflows'!$L$22</f>
        <v>12800</v>
      </c>
      <c r="AD30" s="239">
        <f>'(1) INPUT CFs (&lt;1wk) t+1'!AD30*'(0) Assumptions Outflows'!$L$22</f>
        <v>12800</v>
      </c>
      <c r="AE30" s="239">
        <f>'(1) INPUT CFs (&lt;1wk) t+1'!AE30*'(0) Assumptions Outflows'!$L$22</f>
        <v>12800</v>
      </c>
      <c r="AF30" s="239">
        <f>'(1) INPUT CFs (&lt;1wk) t+1'!AF30*'(0) Assumptions Outflows'!$L$22</f>
        <v>12800</v>
      </c>
      <c r="AG30" s="239">
        <f>'(1) INPUT CFs (&lt;1wk) t+1'!AG30*'(0) Assumptions Outflows'!$L$22</f>
        <v>12800</v>
      </c>
      <c r="AH30" s="239">
        <f>'(1) INPUT CFs (&lt;1wk) t+1'!AH30*'(0) Assumptions Outflows'!$L$22</f>
        <v>12800</v>
      </c>
      <c r="AI30" s="239">
        <f>'(1) INPUT CFs (&lt;1wk) t+1'!AI30*'(0) Assumptions Outflows'!$L$22</f>
        <v>12800</v>
      </c>
      <c r="AJ30" s="239">
        <f>'(1) INPUT CFs (&lt;1wk) t+1'!AJ30*'(0) Assumptions Outflows'!$L$22</f>
        <v>12800</v>
      </c>
      <c r="AK30" s="239">
        <f>'(1) INPUT CFs (&lt;1wk) t+1'!AK30*'(0) Assumptions Outflows'!$L$22</f>
        <v>12800</v>
      </c>
      <c r="AL30" s="239">
        <f>'(1) INPUT CFs (&lt;1wk) t+1'!AL30*'(0) Assumptions Outflows'!$L$22</f>
        <v>12800</v>
      </c>
      <c r="AM30" s="239">
        <f>'(1) INPUT CFs (&lt;1wk) t+1'!AM30*'(0) Assumptions Outflows'!$L$22</f>
        <v>12800</v>
      </c>
      <c r="AN30" s="239">
        <f>'(1) INPUT CFs (&lt;1wk) t+1'!AN30*'(0) Assumptions Outflows'!$L$22</f>
        <v>12800</v>
      </c>
      <c r="AO30" s="239">
        <f>'(1) INPUT CFs (&lt;1wk) t+1'!AO30*'(0) Assumptions Outflows'!$L$22</f>
        <v>12800</v>
      </c>
      <c r="AP30" s="239">
        <f>'(1) INPUT CFs (&lt;1wk) t+1'!AP30*'(0) Assumptions Outflows'!$L$22</f>
        <v>12800</v>
      </c>
      <c r="AQ30" s="239">
        <f>'(1) INPUT CFs (&lt;1wk) t+1'!AQ30*'(0) Assumptions Outflows'!$L$22</f>
        <v>12800</v>
      </c>
      <c r="AR30" s="239">
        <f>'(1) INPUT CFs (&lt;1wk) t+1'!AR30*'(0) Assumptions Outflows'!$L$22</f>
        <v>12800</v>
      </c>
      <c r="AS30" s="239">
        <f>'(1) INPUT CFs (&lt;1wk) t+1'!AS30*'(0) Assumptions Outflows'!$L$22</f>
        <v>12800</v>
      </c>
      <c r="AT30" s="239">
        <f>'(1) INPUT CFs (&lt;1wk) t+1'!AT30*'(0) Assumptions Outflows'!$L$22</f>
        <v>12800</v>
      </c>
      <c r="AU30" s="239">
        <f>'(1) INPUT CFs (&lt;1wk) t+1'!AU30*'(0) Assumptions Outflows'!$L$22</f>
        <v>12800</v>
      </c>
      <c r="AV30" s="239">
        <f>'(1) INPUT CFs (&lt;1wk) t+1'!AV30*'(0) Assumptions Outflows'!$L$22</f>
        <v>12800</v>
      </c>
      <c r="AW30" s="239">
        <f>'(1) INPUT CFs (&lt;1wk) t+1'!AW30*'(0) Assumptions Outflows'!$L$22</f>
        <v>12800</v>
      </c>
      <c r="AX30" s="239">
        <f>'(1) INPUT CFs (&lt;1wk) t+1'!AX30*'(0) Assumptions Outflows'!$L$22</f>
        <v>12800</v>
      </c>
      <c r="AY30" s="239">
        <f>'(1) INPUT CFs (&lt;1wk) t+1'!AY30*'(0) Assumptions Outflows'!$L$22</f>
        <v>12800</v>
      </c>
      <c r="AZ30" s="239">
        <f>'(1) INPUT CFs (&lt;1wk) t+1'!AZ30*'(0) Assumptions Outflows'!$L$22</f>
        <v>12800</v>
      </c>
      <c r="BA30" s="239">
        <f>'(1) INPUT CFs (&lt;1wk) t+1'!BA30*'(0) Assumptions Outflows'!$L$22</f>
        <v>12800</v>
      </c>
      <c r="BB30" s="239">
        <f>'(1) INPUT CFs (&lt;1wk) t+1'!BB30*'(0) Assumptions Outflows'!$L$22</f>
        <v>12800</v>
      </c>
      <c r="BC30" s="533">
        <f>'(1) INPUT CFs (&lt;1wk) t+1'!BC30*'(0) Assumptions Outflows'!$L$22</f>
        <v>12800</v>
      </c>
    </row>
    <row r="31" spans="1:55" s="233" customFormat="1" ht="12" customHeight="1" x14ac:dyDescent="0.2">
      <c r="A31" s="71"/>
      <c r="B31" s="167" t="str">
        <f>'(0) Assumptions Outflows'!B23</f>
        <v>Marketable securities</v>
      </c>
      <c r="C31" s="208"/>
      <c r="D31" s="231">
        <f t="shared" si="8"/>
        <v>320000</v>
      </c>
      <c r="E31" s="71"/>
      <c r="F31" s="239">
        <f>'(1) INPUT CFs (&lt;1wk) t+1'!F31*'(0) Assumptions Outflows'!$L$23</f>
        <v>6400</v>
      </c>
      <c r="G31" s="239">
        <f>'(1) INPUT CFs (&lt;1wk) t+1'!G31*'(0) Assumptions Outflows'!$L$23</f>
        <v>6400</v>
      </c>
      <c r="H31" s="239">
        <f>'(1) INPUT CFs (&lt;1wk) t+1'!H31*'(0) Assumptions Outflows'!$L$23</f>
        <v>6400</v>
      </c>
      <c r="I31" s="239">
        <f>'(1) INPUT CFs (&lt;1wk) t+1'!I31*'(0) Assumptions Outflows'!$L$23</f>
        <v>6400</v>
      </c>
      <c r="J31" s="239">
        <f>'(1) INPUT CFs (&lt;1wk) t+1'!J31*'(0) Assumptions Outflows'!$L$23</f>
        <v>6400</v>
      </c>
      <c r="K31" s="239">
        <f>'(1) INPUT CFs (&lt;1wk) t+1'!K31*'(0) Assumptions Outflows'!$L$23</f>
        <v>6400</v>
      </c>
      <c r="L31" s="239">
        <f>'(1) INPUT CFs (&lt;1wk) t+1'!L31*'(0) Assumptions Outflows'!$L$23</f>
        <v>6400</v>
      </c>
      <c r="M31" s="239">
        <f>'(1) INPUT CFs (&lt;1wk) t+1'!M31*'(0) Assumptions Outflows'!$L$23</f>
        <v>6400</v>
      </c>
      <c r="N31" s="239">
        <f>'(1) INPUT CFs (&lt;1wk) t+1'!N31*'(0) Assumptions Outflows'!$L$23</f>
        <v>6400</v>
      </c>
      <c r="O31" s="239">
        <f>'(1) INPUT CFs (&lt;1wk) t+1'!O31*'(0) Assumptions Outflows'!$L$23</f>
        <v>6400</v>
      </c>
      <c r="P31" s="239">
        <f>'(1) INPUT CFs (&lt;1wk) t+1'!P31*'(0) Assumptions Outflows'!$L$23</f>
        <v>6400</v>
      </c>
      <c r="Q31" s="239">
        <f>'(1) INPUT CFs (&lt;1wk) t+1'!Q31*'(0) Assumptions Outflows'!$L$23</f>
        <v>6400</v>
      </c>
      <c r="R31" s="239">
        <f>'(1) INPUT CFs (&lt;1wk) t+1'!R31*'(0) Assumptions Outflows'!$L$23</f>
        <v>6400</v>
      </c>
      <c r="S31" s="239">
        <f>'(1) INPUT CFs (&lt;1wk) t+1'!S31*'(0) Assumptions Outflows'!$L$23</f>
        <v>6400</v>
      </c>
      <c r="T31" s="239">
        <f>'(1) INPUT CFs (&lt;1wk) t+1'!T31*'(0) Assumptions Outflows'!$L$23</f>
        <v>6400</v>
      </c>
      <c r="U31" s="239">
        <f>'(1) INPUT CFs (&lt;1wk) t+1'!U31*'(0) Assumptions Outflows'!$L$23</f>
        <v>6400</v>
      </c>
      <c r="V31" s="239">
        <f>'(1) INPUT CFs (&lt;1wk) t+1'!V31*'(0) Assumptions Outflows'!$L$23</f>
        <v>6400</v>
      </c>
      <c r="W31" s="239">
        <f>'(1) INPUT CFs (&lt;1wk) t+1'!W31*'(0) Assumptions Outflows'!$L$23</f>
        <v>6400</v>
      </c>
      <c r="X31" s="239">
        <f>'(1) INPUT CFs (&lt;1wk) t+1'!X31*'(0) Assumptions Outflows'!$L$23</f>
        <v>6400</v>
      </c>
      <c r="Y31" s="239">
        <f>'(1) INPUT CFs (&lt;1wk) t+1'!Y31*'(0) Assumptions Outflows'!$L$23</f>
        <v>6400</v>
      </c>
      <c r="Z31" s="239">
        <f>'(1) INPUT CFs (&lt;1wk) t+1'!Z31*'(0) Assumptions Outflows'!$L$23</f>
        <v>6400</v>
      </c>
      <c r="AA31" s="239">
        <f>'(1) INPUT CFs (&lt;1wk) t+1'!AA31*'(0) Assumptions Outflows'!$L$23</f>
        <v>6400</v>
      </c>
      <c r="AB31" s="239">
        <f>'(1) INPUT CFs (&lt;1wk) t+1'!AB31*'(0) Assumptions Outflows'!$L$23</f>
        <v>6400</v>
      </c>
      <c r="AC31" s="239">
        <f>'(1) INPUT CFs (&lt;1wk) t+1'!AC31*'(0) Assumptions Outflows'!$L$23</f>
        <v>6400</v>
      </c>
      <c r="AD31" s="239">
        <f>'(1) INPUT CFs (&lt;1wk) t+1'!AD31*'(0) Assumptions Outflows'!$L$23</f>
        <v>6400</v>
      </c>
      <c r="AE31" s="239">
        <f>'(1) INPUT CFs (&lt;1wk) t+1'!AE31*'(0) Assumptions Outflows'!$L$23</f>
        <v>6400</v>
      </c>
      <c r="AF31" s="239">
        <f>'(1) INPUT CFs (&lt;1wk) t+1'!AF31*'(0) Assumptions Outflows'!$L$23</f>
        <v>6400</v>
      </c>
      <c r="AG31" s="239">
        <f>'(1) INPUT CFs (&lt;1wk) t+1'!AG31*'(0) Assumptions Outflows'!$L$23</f>
        <v>6400</v>
      </c>
      <c r="AH31" s="239">
        <f>'(1) INPUT CFs (&lt;1wk) t+1'!AH31*'(0) Assumptions Outflows'!$L$23</f>
        <v>6400</v>
      </c>
      <c r="AI31" s="239">
        <f>'(1) INPUT CFs (&lt;1wk) t+1'!AI31*'(0) Assumptions Outflows'!$L$23</f>
        <v>6400</v>
      </c>
      <c r="AJ31" s="239">
        <f>'(1) INPUT CFs (&lt;1wk) t+1'!AJ31*'(0) Assumptions Outflows'!$L$23</f>
        <v>6400</v>
      </c>
      <c r="AK31" s="239">
        <f>'(1) INPUT CFs (&lt;1wk) t+1'!AK31*'(0) Assumptions Outflows'!$L$23</f>
        <v>6400</v>
      </c>
      <c r="AL31" s="239">
        <f>'(1) INPUT CFs (&lt;1wk) t+1'!AL31*'(0) Assumptions Outflows'!$L$23</f>
        <v>6400</v>
      </c>
      <c r="AM31" s="239">
        <f>'(1) INPUT CFs (&lt;1wk) t+1'!AM31*'(0) Assumptions Outflows'!$L$23</f>
        <v>6400</v>
      </c>
      <c r="AN31" s="239">
        <f>'(1) INPUT CFs (&lt;1wk) t+1'!AN31*'(0) Assumptions Outflows'!$L$23</f>
        <v>6400</v>
      </c>
      <c r="AO31" s="239">
        <f>'(1) INPUT CFs (&lt;1wk) t+1'!AO31*'(0) Assumptions Outflows'!$L$23</f>
        <v>6400</v>
      </c>
      <c r="AP31" s="239">
        <f>'(1) INPUT CFs (&lt;1wk) t+1'!AP31*'(0) Assumptions Outflows'!$L$23</f>
        <v>6400</v>
      </c>
      <c r="AQ31" s="239">
        <f>'(1) INPUT CFs (&lt;1wk) t+1'!AQ31*'(0) Assumptions Outflows'!$L$23</f>
        <v>6400</v>
      </c>
      <c r="AR31" s="239">
        <f>'(1) INPUT CFs (&lt;1wk) t+1'!AR31*'(0) Assumptions Outflows'!$L$23</f>
        <v>6400</v>
      </c>
      <c r="AS31" s="239">
        <f>'(1) INPUT CFs (&lt;1wk) t+1'!AS31*'(0) Assumptions Outflows'!$L$23</f>
        <v>6400</v>
      </c>
      <c r="AT31" s="239">
        <f>'(1) INPUT CFs (&lt;1wk) t+1'!AT31*'(0) Assumptions Outflows'!$L$23</f>
        <v>6400</v>
      </c>
      <c r="AU31" s="239">
        <f>'(1) INPUT CFs (&lt;1wk) t+1'!AU31*'(0) Assumptions Outflows'!$L$23</f>
        <v>6400</v>
      </c>
      <c r="AV31" s="239">
        <f>'(1) INPUT CFs (&lt;1wk) t+1'!AV31*'(0) Assumptions Outflows'!$L$23</f>
        <v>6400</v>
      </c>
      <c r="AW31" s="239">
        <f>'(1) INPUT CFs (&lt;1wk) t+1'!AW31*'(0) Assumptions Outflows'!$L$23</f>
        <v>6400</v>
      </c>
      <c r="AX31" s="239">
        <f>'(1) INPUT CFs (&lt;1wk) t+1'!AX31*'(0) Assumptions Outflows'!$L$23</f>
        <v>6400</v>
      </c>
      <c r="AY31" s="239">
        <f>'(1) INPUT CFs (&lt;1wk) t+1'!AY31*'(0) Assumptions Outflows'!$L$23</f>
        <v>6400</v>
      </c>
      <c r="AZ31" s="239">
        <f>'(1) INPUT CFs (&lt;1wk) t+1'!AZ31*'(0) Assumptions Outflows'!$L$23</f>
        <v>6400</v>
      </c>
      <c r="BA31" s="239">
        <f>'(1) INPUT CFs (&lt;1wk) t+1'!BA31*'(0) Assumptions Outflows'!$L$23</f>
        <v>6400</v>
      </c>
      <c r="BB31" s="239">
        <f>'(1) INPUT CFs (&lt;1wk) t+1'!BB31*'(0) Assumptions Outflows'!$L$23</f>
        <v>6400</v>
      </c>
      <c r="BC31" s="533">
        <f>'(1) INPUT CFs (&lt;1wk) t+1'!BC31*'(0) Assumptions Outflows'!$L$23</f>
        <v>6400</v>
      </c>
    </row>
    <row r="32" spans="1:55" s="233" customFormat="1" ht="12" customHeight="1" x14ac:dyDescent="0.2">
      <c r="A32" s="71"/>
      <c r="B32" s="167" t="str">
        <f>'(0) Assumptions Outflows'!B24</f>
        <v>Potentially re-usable securities received as collateral</v>
      </c>
      <c r="C32" s="86"/>
      <c r="D32" s="246">
        <f t="shared" si="8"/>
        <v>160000</v>
      </c>
      <c r="E32" s="71"/>
      <c r="F32" s="239">
        <f>'(1) INPUT CFs (&lt;1wk) t+1'!F32*'(0) Assumptions Outflows'!$L$24</f>
        <v>3200</v>
      </c>
      <c r="G32" s="239">
        <f>'(1) INPUT CFs (&lt;1wk) t+1'!G32*'(0) Assumptions Outflows'!$L$24</f>
        <v>3200</v>
      </c>
      <c r="H32" s="239">
        <f>'(1) INPUT CFs (&lt;1wk) t+1'!H32*'(0) Assumptions Outflows'!$L$24</f>
        <v>3200</v>
      </c>
      <c r="I32" s="239">
        <f>'(1) INPUT CFs (&lt;1wk) t+1'!I32*'(0) Assumptions Outflows'!$L$24</f>
        <v>3200</v>
      </c>
      <c r="J32" s="239">
        <f>'(1) INPUT CFs (&lt;1wk) t+1'!J32*'(0) Assumptions Outflows'!$L$24</f>
        <v>3200</v>
      </c>
      <c r="K32" s="239">
        <f>'(1) INPUT CFs (&lt;1wk) t+1'!K32*'(0) Assumptions Outflows'!$L$24</f>
        <v>3200</v>
      </c>
      <c r="L32" s="239">
        <f>'(1) INPUT CFs (&lt;1wk) t+1'!L32*'(0) Assumptions Outflows'!$L$24</f>
        <v>3200</v>
      </c>
      <c r="M32" s="239">
        <f>'(1) INPUT CFs (&lt;1wk) t+1'!M32*'(0) Assumptions Outflows'!$L$24</f>
        <v>3200</v>
      </c>
      <c r="N32" s="239">
        <f>'(1) INPUT CFs (&lt;1wk) t+1'!N32*'(0) Assumptions Outflows'!$L$24</f>
        <v>3200</v>
      </c>
      <c r="O32" s="239">
        <f>'(1) INPUT CFs (&lt;1wk) t+1'!O32*'(0) Assumptions Outflows'!$L$24</f>
        <v>3200</v>
      </c>
      <c r="P32" s="239">
        <f>'(1) INPUT CFs (&lt;1wk) t+1'!P32*'(0) Assumptions Outflows'!$L$24</f>
        <v>3200</v>
      </c>
      <c r="Q32" s="239">
        <f>'(1) INPUT CFs (&lt;1wk) t+1'!Q32*'(0) Assumptions Outflows'!$L$24</f>
        <v>3200</v>
      </c>
      <c r="R32" s="239">
        <f>'(1) INPUT CFs (&lt;1wk) t+1'!R32*'(0) Assumptions Outflows'!$L$24</f>
        <v>3200</v>
      </c>
      <c r="S32" s="239">
        <f>'(1) INPUT CFs (&lt;1wk) t+1'!S32*'(0) Assumptions Outflows'!$L$24</f>
        <v>3200</v>
      </c>
      <c r="T32" s="239">
        <f>'(1) INPUT CFs (&lt;1wk) t+1'!T32*'(0) Assumptions Outflows'!$L$24</f>
        <v>3200</v>
      </c>
      <c r="U32" s="239">
        <f>'(1) INPUT CFs (&lt;1wk) t+1'!U32*'(0) Assumptions Outflows'!$L$24</f>
        <v>3200</v>
      </c>
      <c r="V32" s="239">
        <f>'(1) INPUT CFs (&lt;1wk) t+1'!V32*'(0) Assumptions Outflows'!$L$24</f>
        <v>3200</v>
      </c>
      <c r="W32" s="239">
        <f>'(1) INPUT CFs (&lt;1wk) t+1'!W32*'(0) Assumptions Outflows'!$L$24</f>
        <v>3200</v>
      </c>
      <c r="X32" s="239">
        <f>'(1) INPUT CFs (&lt;1wk) t+1'!X32*'(0) Assumptions Outflows'!$L$24</f>
        <v>3200</v>
      </c>
      <c r="Y32" s="239">
        <f>'(1) INPUT CFs (&lt;1wk) t+1'!Y32*'(0) Assumptions Outflows'!$L$24</f>
        <v>3200</v>
      </c>
      <c r="Z32" s="239">
        <f>'(1) INPUT CFs (&lt;1wk) t+1'!Z32*'(0) Assumptions Outflows'!$L$24</f>
        <v>3200</v>
      </c>
      <c r="AA32" s="239">
        <f>'(1) INPUT CFs (&lt;1wk) t+1'!AA32*'(0) Assumptions Outflows'!$L$24</f>
        <v>3200</v>
      </c>
      <c r="AB32" s="239">
        <f>'(1) INPUT CFs (&lt;1wk) t+1'!AB32*'(0) Assumptions Outflows'!$L$24</f>
        <v>3200</v>
      </c>
      <c r="AC32" s="239">
        <f>'(1) INPUT CFs (&lt;1wk) t+1'!AC32*'(0) Assumptions Outflows'!$L$24</f>
        <v>3200</v>
      </c>
      <c r="AD32" s="239">
        <f>'(1) INPUT CFs (&lt;1wk) t+1'!AD32*'(0) Assumptions Outflows'!$L$24</f>
        <v>3200</v>
      </c>
      <c r="AE32" s="239">
        <f>'(1) INPUT CFs (&lt;1wk) t+1'!AE32*'(0) Assumptions Outflows'!$L$24</f>
        <v>3200</v>
      </c>
      <c r="AF32" s="239">
        <f>'(1) INPUT CFs (&lt;1wk) t+1'!AF32*'(0) Assumptions Outflows'!$L$24</f>
        <v>3200</v>
      </c>
      <c r="AG32" s="239">
        <f>'(1) INPUT CFs (&lt;1wk) t+1'!AG32*'(0) Assumptions Outflows'!$L$24</f>
        <v>3200</v>
      </c>
      <c r="AH32" s="239">
        <f>'(1) INPUT CFs (&lt;1wk) t+1'!AH32*'(0) Assumptions Outflows'!$L$24</f>
        <v>3200</v>
      </c>
      <c r="AI32" s="239">
        <f>'(1) INPUT CFs (&lt;1wk) t+1'!AI32*'(0) Assumptions Outflows'!$L$24</f>
        <v>3200</v>
      </c>
      <c r="AJ32" s="239">
        <f>'(1) INPUT CFs (&lt;1wk) t+1'!AJ32*'(0) Assumptions Outflows'!$L$24</f>
        <v>3200</v>
      </c>
      <c r="AK32" s="239">
        <f>'(1) INPUT CFs (&lt;1wk) t+1'!AK32*'(0) Assumptions Outflows'!$L$24</f>
        <v>3200</v>
      </c>
      <c r="AL32" s="239">
        <f>'(1) INPUT CFs (&lt;1wk) t+1'!AL32*'(0) Assumptions Outflows'!$L$24</f>
        <v>3200</v>
      </c>
      <c r="AM32" s="239">
        <f>'(1) INPUT CFs (&lt;1wk) t+1'!AM32*'(0) Assumptions Outflows'!$L$24</f>
        <v>3200</v>
      </c>
      <c r="AN32" s="239">
        <f>'(1) INPUT CFs (&lt;1wk) t+1'!AN32*'(0) Assumptions Outflows'!$L$24</f>
        <v>3200</v>
      </c>
      <c r="AO32" s="239">
        <f>'(1) INPUT CFs (&lt;1wk) t+1'!AO32*'(0) Assumptions Outflows'!$L$24</f>
        <v>3200</v>
      </c>
      <c r="AP32" s="239">
        <f>'(1) INPUT CFs (&lt;1wk) t+1'!AP32*'(0) Assumptions Outflows'!$L$24</f>
        <v>3200</v>
      </c>
      <c r="AQ32" s="239">
        <f>'(1) INPUT CFs (&lt;1wk) t+1'!AQ32*'(0) Assumptions Outflows'!$L$24</f>
        <v>3200</v>
      </c>
      <c r="AR32" s="239">
        <f>'(1) INPUT CFs (&lt;1wk) t+1'!AR32*'(0) Assumptions Outflows'!$L$24</f>
        <v>3200</v>
      </c>
      <c r="AS32" s="239">
        <f>'(1) INPUT CFs (&lt;1wk) t+1'!AS32*'(0) Assumptions Outflows'!$L$24</f>
        <v>3200</v>
      </c>
      <c r="AT32" s="239">
        <f>'(1) INPUT CFs (&lt;1wk) t+1'!AT32*'(0) Assumptions Outflows'!$L$24</f>
        <v>3200</v>
      </c>
      <c r="AU32" s="239">
        <f>'(1) INPUT CFs (&lt;1wk) t+1'!AU32*'(0) Assumptions Outflows'!$L$24</f>
        <v>3200</v>
      </c>
      <c r="AV32" s="239">
        <f>'(1) INPUT CFs (&lt;1wk) t+1'!AV32*'(0) Assumptions Outflows'!$L$24</f>
        <v>3200</v>
      </c>
      <c r="AW32" s="239">
        <f>'(1) INPUT CFs (&lt;1wk) t+1'!AW32*'(0) Assumptions Outflows'!$L$24</f>
        <v>3200</v>
      </c>
      <c r="AX32" s="239">
        <f>'(1) INPUT CFs (&lt;1wk) t+1'!AX32*'(0) Assumptions Outflows'!$L$24</f>
        <v>3200</v>
      </c>
      <c r="AY32" s="239">
        <f>'(1) INPUT CFs (&lt;1wk) t+1'!AY32*'(0) Assumptions Outflows'!$L$24</f>
        <v>3200</v>
      </c>
      <c r="AZ32" s="239">
        <f>'(1) INPUT CFs (&lt;1wk) t+1'!AZ32*'(0) Assumptions Outflows'!$L$24</f>
        <v>3200</v>
      </c>
      <c r="BA32" s="239">
        <f>'(1) INPUT CFs (&lt;1wk) t+1'!BA32*'(0) Assumptions Outflows'!$L$24</f>
        <v>3200</v>
      </c>
      <c r="BB32" s="239">
        <f>'(1) INPUT CFs (&lt;1wk) t+1'!BB32*'(0) Assumptions Outflows'!$L$24</f>
        <v>3200</v>
      </c>
      <c r="BC32" s="533">
        <f>'(1) INPUT CFs (&lt;1wk) t+1'!BC32*'(0) Assumptions Outflows'!$L$24</f>
        <v>3200</v>
      </c>
    </row>
    <row r="33" spans="1:55" ht="12" customHeight="1" x14ac:dyDescent="0.2">
      <c r="A33" s="13"/>
      <c r="B33" s="191"/>
      <c r="C33" s="208"/>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208"/>
      <c r="D34" s="216">
        <f t="shared" ref="D34:D40" si="13">SUM(F34:BC34)</f>
        <v>8000000</v>
      </c>
      <c r="E34" s="13"/>
      <c r="F34" s="277">
        <f>F35+F36</f>
        <v>160000</v>
      </c>
      <c r="G34" s="277">
        <f t="shared" ref="G34:BC34" si="14">G35+G36</f>
        <v>160000</v>
      </c>
      <c r="H34" s="277">
        <f t="shared" si="14"/>
        <v>160000</v>
      </c>
      <c r="I34" s="277">
        <f t="shared" si="14"/>
        <v>160000</v>
      </c>
      <c r="J34" s="277">
        <f t="shared" si="14"/>
        <v>160000</v>
      </c>
      <c r="K34" s="277">
        <f t="shared" si="14"/>
        <v>160000</v>
      </c>
      <c r="L34" s="277">
        <f t="shared" si="14"/>
        <v>160000</v>
      </c>
      <c r="M34" s="277">
        <f t="shared" si="14"/>
        <v>160000</v>
      </c>
      <c r="N34" s="277">
        <f t="shared" si="14"/>
        <v>160000</v>
      </c>
      <c r="O34" s="277">
        <f t="shared" si="14"/>
        <v>160000</v>
      </c>
      <c r="P34" s="277">
        <f t="shared" si="14"/>
        <v>160000</v>
      </c>
      <c r="Q34" s="277">
        <f t="shared" si="14"/>
        <v>160000</v>
      </c>
      <c r="R34" s="277">
        <f t="shared" si="14"/>
        <v>160000</v>
      </c>
      <c r="S34" s="277">
        <f t="shared" si="14"/>
        <v>160000</v>
      </c>
      <c r="T34" s="277">
        <f t="shared" si="14"/>
        <v>160000</v>
      </c>
      <c r="U34" s="277">
        <f t="shared" si="14"/>
        <v>160000</v>
      </c>
      <c r="V34" s="277">
        <f t="shared" si="14"/>
        <v>160000</v>
      </c>
      <c r="W34" s="277">
        <f t="shared" si="14"/>
        <v>160000</v>
      </c>
      <c r="X34" s="277">
        <f t="shared" si="14"/>
        <v>160000</v>
      </c>
      <c r="Y34" s="277">
        <f t="shared" si="14"/>
        <v>160000</v>
      </c>
      <c r="Z34" s="277">
        <f t="shared" si="14"/>
        <v>160000</v>
      </c>
      <c r="AA34" s="277">
        <f t="shared" si="14"/>
        <v>160000</v>
      </c>
      <c r="AB34" s="277">
        <f t="shared" si="14"/>
        <v>160000</v>
      </c>
      <c r="AC34" s="277">
        <f t="shared" si="14"/>
        <v>160000</v>
      </c>
      <c r="AD34" s="277">
        <f t="shared" si="14"/>
        <v>160000</v>
      </c>
      <c r="AE34" s="277">
        <f t="shared" si="14"/>
        <v>160000</v>
      </c>
      <c r="AF34" s="277">
        <f t="shared" ref="AF34:BB34" si="15">AF35+AF36</f>
        <v>160000</v>
      </c>
      <c r="AG34" s="277">
        <f t="shared" si="15"/>
        <v>160000</v>
      </c>
      <c r="AH34" s="277">
        <f t="shared" si="15"/>
        <v>160000</v>
      </c>
      <c r="AI34" s="277">
        <f t="shared" si="15"/>
        <v>160000</v>
      </c>
      <c r="AJ34" s="277">
        <f t="shared" si="15"/>
        <v>160000</v>
      </c>
      <c r="AK34" s="277">
        <f t="shared" si="15"/>
        <v>160000</v>
      </c>
      <c r="AL34" s="277">
        <f t="shared" si="15"/>
        <v>160000</v>
      </c>
      <c r="AM34" s="277">
        <f t="shared" si="15"/>
        <v>160000</v>
      </c>
      <c r="AN34" s="277">
        <f t="shared" si="15"/>
        <v>160000</v>
      </c>
      <c r="AO34" s="277">
        <f t="shared" si="15"/>
        <v>160000</v>
      </c>
      <c r="AP34" s="277">
        <f t="shared" si="15"/>
        <v>160000</v>
      </c>
      <c r="AQ34" s="277">
        <f t="shared" si="15"/>
        <v>160000</v>
      </c>
      <c r="AR34" s="277">
        <f t="shared" si="15"/>
        <v>160000</v>
      </c>
      <c r="AS34" s="277">
        <f t="shared" si="15"/>
        <v>160000</v>
      </c>
      <c r="AT34" s="277">
        <f t="shared" si="15"/>
        <v>160000</v>
      </c>
      <c r="AU34" s="277">
        <f t="shared" si="15"/>
        <v>160000</v>
      </c>
      <c r="AV34" s="277">
        <f t="shared" si="15"/>
        <v>160000</v>
      </c>
      <c r="AW34" s="277">
        <f t="shared" si="15"/>
        <v>160000</v>
      </c>
      <c r="AX34" s="277">
        <f t="shared" si="15"/>
        <v>160000</v>
      </c>
      <c r="AY34" s="277">
        <f t="shared" si="15"/>
        <v>160000</v>
      </c>
      <c r="AZ34" s="277">
        <f t="shared" si="15"/>
        <v>160000</v>
      </c>
      <c r="BA34" s="277">
        <f t="shared" si="15"/>
        <v>160000</v>
      </c>
      <c r="BB34" s="277">
        <f t="shared" si="15"/>
        <v>160000</v>
      </c>
      <c r="BC34" s="557">
        <f t="shared" si="14"/>
        <v>160000</v>
      </c>
    </row>
    <row r="35" spans="1:55" s="233" customFormat="1" ht="12" customHeight="1" x14ac:dyDescent="0.2">
      <c r="A35" s="71"/>
      <c r="B35" s="165" t="str">
        <f>'(0) Assumptions Outflows'!B27</f>
        <v>Cash</v>
      </c>
      <c r="C35" s="208"/>
      <c r="D35" s="237">
        <f t="shared" si="13"/>
        <v>1600000</v>
      </c>
      <c r="E35" s="71"/>
      <c r="F35" s="239">
        <f>'(1) INPUT CFs (&lt;1wk) t+1'!F35*'(0) Assumptions Outflows'!$L$27</f>
        <v>32000</v>
      </c>
      <c r="G35" s="239">
        <f>'(1) INPUT CFs (&lt;1wk) t+1'!G35*'(0) Assumptions Outflows'!$L$27</f>
        <v>32000</v>
      </c>
      <c r="H35" s="239">
        <f>'(1) INPUT CFs (&lt;1wk) t+1'!H35*'(0) Assumptions Outflows'!$L$27</f>
        <v>32000</v>
      </c>
      <c r="I35" s="239">
        <f>'(1) INPUT CFs (&lt;1wk) t+1'!I35*'(0) Assumptions Outflows'!$L$27</f>
        <v>32000</v>
      </c>
      <c r="J35" s="239">
        <f>'(1) INPUT CFs (&lt;1wk) t+1'!J35*'(0) Assumptions Outflows'!$L$27</f>
        <v>32000</v>
      </c>
      <c r="K35" s="239">
        <f>'(1) INPUT CFs (&lt;1wk) t+1'!K35*'(0) Assumptions Outflows'!$L$27</f>
        <v>32000</v>
      </c>
      <c r="L35" s="239">
        <f>'(1) INPUT CFs (&lt;1wk) t+1'!L35*'(0) Assumptions Outflows'!$L$27</f>
        <v>32000</v>
      </c>
      <c r="M35" s="239">
        <f>'(1) INPUT CFs (&lt;1wk) t+1'!M35*'(0) Assumptions Outflows'!$L$27</f>
        <v>32000</v>
      </c>
      <c r="N35" s="239">
        <f>'(1) INPUT CFs (&lt;1wk) t+1'!N35*'(0) Assumptions Outflows'!$L$27</f>
        <v>32000</v>
      </c>
      <c r="O35" s="239">
        <f>'(1) INPUT CFs (&lt;1wk) t+1'!O35*'(0) Assumptions Outflows'!$L$27</f>
        <v>32000</v>
      </c>
      <c r="P35" s="239">
        <f>'(1) INPUT CFs (&lt;1wk) t+1'!P35*'(0) Assumptions Outflows'!$L$27</f>
        <v>32000</v>
      </c>
      <c r="Q35" s="239">
        <f>'(1) INPUT CFs (&lt;1wk) t+1'!Q35*'(0) Assumptions Outflows'!$L$27</f>
        <v>32000</v>
      </c>
      <c r="R35" s="239">
        <f>'(1) INPUT CFs (&lt;1wk) t+1'!R35*'(0) Assumptions Outflows'!$L$27</f>
        <v>32000</v>
      </c>
      <c r="S35" s="239">
        <f>'(1) INPUT CFs (&lt;1wk) t+1'!S35*'(0) Assumptions Outflows'!$L$27</f>
        <v>32000</v>
      </c>
      <c r="T35" s="239">
        <f>'(1) INPUT CFs (&lt;1wk) t+1'!T35*'(0) Assumptions Outflows'!$L$27</f>
        <v>32000</v>
      </c>
      <c r="U35" s="239">
        <f>'(1) INPUT CFs (&lt;1wk) t+1'!U35*'(0) Assumptions Outflows'!$L$27</f>
        <v>32000</v>
      </c>
      <c r="V35" s="239">
        <f>'(1) INPUT CFs (&lt;1wk) t+1'!V35*'(0) Assumptions Outflows'!$L$27</f>
        <v>32000</v>
      </c>
      <c r="W35" s="239">
        <f>'(1) INPUT CFs (&lt;1wk) t+1'!W35*'(0) Assumptions Outflows'!$L$27</f>
        <v>32000</v>
      </c>
      <c r="X35" s="239">
        <f>'(1) INPUT CFs (&lt;1wk) t+1'!X35*'(0) Assumptions Outflows'!$L$27</f>
        <v>32000</v>
      </c>
      <c r="Y35" s="239">
        <f>'(1) INPUT CFs (&lt;1wk) t+1'!Y35*'(0) Assumptions Outflows'!$L$27</f>
        <v>32000</v>
      </c>
      <c r="Z35" s="239">
        <f>'(1) INPUT CFs (&lt;1wk) t+1'!Z35*'(0) Assumptions Outflows'!$L$27</f>
        <v>32000</v>
      </c>
      <c r="AA35" s="239">
        <f>'(1) INPUT CFs (&lt;1wk) t+1'!AA35*'(0) Assumptions Outflows'!$L$27</f>
        <v>32000</v>
      </c>
      <c r="AB35" s="239">
        <f>'(1) INPUT CFs (&lt;1wk) t+1'!AB35*'(0) Assumptions Outflows'!$L$27</f>
        <v>32000</v>
      </c>
      <c r="AC35" s="239">
        <f>'(1) INPUT CFs (&lt;1wk) t+1'!AC35*'(0) Assumptions Outflows'!$L$27</f>
        <v>32000</v>
      </c>
      <c r="AD35" s="239">
        <f>'(1) INPUT CFs (&lt;1wk) t+1'!AD35*'(0) Assumptions Outflows'!$L$27</f>
        <v>32000</v>
      </c>
      <c r="AE35" s="239">
        <f>'(1) INPUT CFs (&lt;1wk) t+1'!AE35*'(0) Assumptions Outflows'!$L$27</f>
        <v>32000</v>
      </c>
      <c r="AF35" s="239">
        <f>'(1) INPUT CFs (&lt;1wk) t+1'!AF35*'(0) Assumptions Outflows'!$L$27</f>
        <v>32000</v>
      </c>
      <c r="AG35" s="239">
        <f>'(1) INPUT CFs (&lt;1wk) t+1'!AG35*'(0) Assumptions Outflows'!$L$27</f>
        <v>32000</v>
      </c>
      <c r="AH35" s="239">
        <f>'(1) INPUT CFs (&lt;1wk) t+1'!AH35*'(0) Assumptions Outflows'!$L$27</f>
        <v>32000</v>
      </c>
      <c r="AI35" s="239">
        <f>'(1) INPUT CFs (&lt;1wk) t+1'!AI35*'(0) Assumptions Outflows'!$L$27</f>
        <v>32000</v>
      </c>
      <c r="AJ35" s="239">
        <f>'(1) INPUT CFs (&lt;1wk) t+1'!AJ35*'(0) Assumptions Outflows'!$L$27</f>
        <v>32000</v>
      </c>
      <c r="AK35" s="239">
        <f>'(1) INPUT CFs (&lt;1wk) t+1'!AK35*'(0) Assumptions Outflows'!$L$27</f>
        <v>32000</v>
      </c>
      <c r="AL35" s="239">
        <f>'(1) INPUT CFs (&lt;1wk) t+1'!AL35*'(0) Assumptions Outflows'!$L$27</f>
        <v>32000</v>
      </c>
      <c r="AM35" s="239">
        <f>'(1) INPUT CFs (&lt;1wk) t+1'!AM35*'(0) Assumptions Outflows'!$L$27</f>
        <v>32000</v>
      </c>
      <c r="AN35" s="239">
        <f>'(1) INPUT CFs (&lt;1wk) t+1'!AN35*'(0) Assumptions Outflows'!$L$27</f>
        <v>32000</v>
      </c>
      <c r="AO35" s="239">
        <f>'(1) INPUT CFs (&lt;1wk) t+1'!AO35*'(0) Assumptions Outflows'!$L$27</f>
        <v>32000</v>
      </c>
      <c r="AP35" s="239">
        <f>'(1) INPUT CFs (&lt;1wk) t+1'!AP35*'(0) Assumptions Outflows'!$L$27</f>
        <v>32000</v>
      </c>
      <c r="AQ35" s="239">
        <f>'(1) INPUT CFs (&lt;1wk) t+1'!AQ35*'(0) Assumptions Outflows'!$L$27</f>
        <v>32000</v>
      </c>
      <c r="AR35" s="239">
        <f>'(1) INPUT CFs (&lt;1wk) t+1'!AR35*'(0) Assumptions Outflows'!$L$27</f>
        <v>32000</v>
      </c>
      <c r="AS35" s="239">
        <f>'(1) INPUT CFs (&lt;1wk) t+1'!AS35*'(0) Assumptions Outflows'!$L$27</f>
        <v>32000</v>
      </c>
      <c r="AT35" s="239">
        <f>'(1) INPUT CFs (&lt;1wk) t+1'!AT35*'(0) Assumptions Outflows'!$L$27</f>
        <v>32000</v>
      </c>
      <c r="AU35" s="239">
        <f>'(1) INPUT CFs (&lt;1wk) t+1'!AU35*'(0) Assumptions Outflows'!$L$27</f>
        <v>32000</v>
      </c>
      <c r="AV35" s="239">
        <f>'(1) INPUT CFs (&lt;1wk) t+1'!AV35*'(0) Assumptions Outflows'!$L$27</f>
        <v>32000</v>
      </c>
      <c r="AW35" s="239">
        <f>'(1) INPUT CFs (&lt;1wk) t+1'!AW35*'(0) Assumptions Outflows'!$L$27</f>
        <v>32000</v>
      </c>
      <c r="AX35" s="239">
        <f>'(1) INPUT CFs (&lt;1wk) t+1'!AX35*'(0) Assumptions Outflows'!$L$27</f>
        <v>32000</v>
      </c>
      <c r="AY35" s="239">
        <f>'(1) INPUT CFs (&lt;1wk) t+1'!AY35*'(0) Assumptions Outflows'!$L$27</f>
        <v>32000</v>
      </c>
      <c r="AZ35" s="239">
        <f>'(1) INPUT CFs (&lt;1wk) t+1'!AZ35*'(0) Assumptions Outflows'!$L$27</f>
        <v>32000</v>
      </c>
      <c r="BA35" s="239">
        <f>'(1) INPUT CFs (&lt;1wk) t+1'!BA35*'(0) Assumptions Outflows'!$L$27</f>
        <v>32000</v>
      </c>
      <c r="BB35" s="239">
        <f>'(1) INPUT CFs (&lt;1wk) t+1'!BB35*'(0) Assumptions Outflows'!$L$27</f>
        <v>32000</v>
      </c>
      <c r="BC35" s="533">
        <f>'(1) INPUT CFs (&lt;1wk) t+1'!BC35*'(0) Assumptions Outflows'!$L$27</f>
        <v>32000</v>
      </c>
    </row>
    <row r="36" spans="1:55" s="233" customFormat="1" ht="12" customHeight="1" x14ac:dyDescent="0.2">
      <c r="A36" s="71"/>
      <c r="B36" s="166" t="str">
        <f>'(0) Assumptions Outflows'!B28</f>
        <v>Liquid securities and bank loans</v>
      </c>
      <c r="C36" s="208"/>
      <c r="D36" s="237">
        <f t="shared" si="13"/>
        <v>6400000</v>
      </c>
      <c r="E36" s="71"/>
      <c r="F36" s="273">
        <f>SUM(F37:F40)</f>
        <v>128000</v>
      </c>
      <c r="G36" s="273">
        <f t="shared" ref="G36:BC36" si="16">SUM(G37:G40)</f>
        <v>128000</v>
      </c>
      <c r="H36" s="273">
        <f t="shared" si="16"/>
        <v>128000</v>
      </c>
      <c r="I36" s="273">
        <f t="shared" si="16"/>
        <v>128000</v>
      </c>
      <c r="J36" s="273">
        <f t="shared" si="16"/>
        <v>128000</v>
      </c>
      <c r="K36" s="273">
        <f t="shared" si="16"/>
        <v>128000</v>
      </c>
      <c r="L36" s="273">
        <f t="shared" si="16"/>
        <v>128000</v>
      </c>
      <c r="M36" s="273">
        <f t="shared" si="16"/>
        <v>128000</v>
      </c>
      <c r="N36" s="273">
        <f t="shared" si="16"/>
        <v>128000</v>
      </c>
      <c r="O36" s="273">
        <f t="shared" si="16"/>
        <v>128000</v>
      </c>
      <c r="P36" s="273">
        <f t="shared" si="16"/>
        <v>128000</v>
      </c>
      <c r="Q36" s="273">
        <f t="shared" si="16"/>
        <v>128000</v>
      </c>
      <c r="R36" s="273">
        <f t="shared" si="16"/>
        <v>128000</v>
      </c>
      <c r="S36" s="273">
        <f t="shared" si="16"/>
        <v>128000</v>
      </c>
      <c r="T36" s="273">
        <f t="shared" si="16"/>
        <v>128000</v>
      </c>
      <c r="U36" s="273">
        <f t="shared" si="16"/>
        <v>128000</v>
      </c>
      <c r="V36" s="273">
        <f t="shared" si="16"/>
        <v>128000</v>
      </c>
      <c r="W36" s="273">
        <f t="shared" si="16"/>
        <v>128000</v>
      </c>
      <c r="X36" s="273">
        <f t="shared" si="16"/>
        <v>128000</v>
      </c>
      <c r="Y36" s="273">
        <f t="shared" si="16"/>
        <v>128000</v>
      </c>
      <c r="Z36" s="273">
        <f t="shared" si="16"/>
        <v>128000</v>
      </c>
      <c r="AA36" s="273">
        <f t="shared" si="16"/>
        <v>128000</v>
      </c>
      <c r="AB36" s="273">
        <f t="shared" si="16"/>
        <v>128000</v>
      </c>
      <c r="AC36" s="273">
        <f t="shared" si="16"/>
        <v>128000</v>
      </c>
      <c r="AD36" s="273">
        <f t="shared" si="16"/>
        <v>128000</v>
      </c>
      <c r="AE36" s="273">
        <f t="shared" si="16"/>
        <v>128000</v>
      </c>
      <c r="AF36" s="273">
        <f t="shared" ref="AF36:BB36" si="17">SUM(AF37:AF40)</f>
        <v>128000</v>
      </c>
      <c r="AG36" s="273">
        <f t="shared" si="17"/>
        <v>128000</v>
      </c>
      <c r="AH36" s="273">
        <f t="shared" si="17"/>
        <v>128000</v>
      </c>
      <c r="AI36" s="273">
        <f t="shared" si="17"/>
        <v>128000</v>
      </c>
      <c r="AJ36" s="273">
        <f t="shared" si="17"/>
        <v>128000</v>
      </c>
      <c r="AK36" s="273">
        <f t="shared" si="17"/>
        <v>128000</v>
      </c>
      <c r="AL36" s="273">
        <f t="shared" si="17"/>
        <v>128000</v>
      </c>
      <c r="AM36" s="273">
        <f t="shared" si="17"/>
        <v>128000</v>
      </c>
      <c r="AN36" s="273">
        <f t="shared" si="17"/>
        <v>128000</v>
      </c>
      <c r="AO36" s="273">
        <f t="shared" si="17"/>
        <v>128000</v>
      </c>
      <c r="AP36" s="273">
        <f t="shared" si="17"/>
        <v>128000</v>
      </c>
      <c r="AQ36" s="273">
        <f t="shared" si="17"/>
        <v>128000</v>
      </c>
      <c r="AR36" s="273">
        <f t="shared" si="17"/>
        <v>128000</v>
      </c>
      <c r="AS36" s="273">
        <f t="shared" si="17"/>
        <v>128000</v>
      </c>
      <c r="AT36" s="273">
        <f t="shared" si="17"/>
        <v>128000</v>
      </c>
      <c r="AU36" s="273">
        <f t="shared" si="17"/>
        <v>128000</v>
      </c>
      <c r="AV36" s="273">
        <f t="shared" si="17"/>
        <v>128000</v>
      </c>
      <c r="AW36" s="273">
        <f t="shared" si="17"/>
        <v>128000</v>
      </c>
      <c r="AX36" s="273">
        <f t="shared" si="17"/>
        <v>128000</v>
      </c>
      <c r="AY36" s="273">
        <f t="shared" si="17"/>
        <v>128000</v>
      </c>
      <c r="AZ36" s="273">
        <f t="shared" si="17"/>
        <v>128000</v>
      </c>
      <c r="BA36" s="273">
        <f t="shared" si="17"/>
        <v>128000</v>
      </c>
      <c r="BB36" s="273">
        <f t="shared" si="17"/>
        <v>128000</v>
      </c>
      <c r="BC36" s="366">
        <f t="shared" si="16"/>
        <v>128000</v>
      </c>
    </row>
    <row r="37" spans="1:55" s="233" customFormat="1" ht="12" customHeight="1" x14ac:dyDescent="0.2">
      <c r="A37" s="71"/>
      <c r="B37" s="168" t="str">
        <f>'(0) Assumptions Outflows'!B29</f>
        <v>Securities and bank loans eligible for collateralized borrowing from relevant central banks</v>
      </c>
      <c r="C37" s="208"/>
      <c r="D37" s="237">
        <f t="shared" si="13"/>
        <v>1600000</v>
      </c>
      <c r="E37" s="71"/>
      <c r="F37" s="239">
        <f>'(1) INPUT CFs (&lt;1wk) t+1'!F37*'(0) Assumptions Outflows'!$L$29</f>
        <v>32000</v>
      </c>
      <c r="G37" s="239">
        <f>'(1) INPUT CFs (&lt;1wk) t+1'!G37*'(0) Assumptions Outflows'!$L$29</f>
        <v>32000</v>
      </c>
      <c r="H37" s="239">
        <f>'(1) INPUT CFs (&lt;1wk) t+1'!H37*'(0) Assumptions Outflows'!$L$29</f>
        <v>32000</v>
      </c>
      <c r="I37" s="239">
        <f>'(1) INPUT CFs (&lt;1wk) t+1'!I37*'(0) Assumptions Outflows'!$L$29</f>
        <v>32000</v>
      </c>
      <c r="J37" s="239">
        <f>'(1) INPUT CFs (&lt;1wk) t+1'!J37*'(0) Assumptions Outflows'!$L$29</f>
        <v>32000</v>
      </c>
      <c r="K37" s="239">
        <f>'(1) INPUT CFs (&lt;1wk) t+1'!K37*'(0) Assumptions Outflows'!$L$29</f>
        <v>32000</v>
      </c>
      <c r="L37" s="239">
        <f>'(1) INPUT CFs (&lt;1wk) t+1'!L37*'(0) Assumptions Outflows'!$L$29</f>
        <v>32000</v>
      </c>
      <c r="M37" s="239">
        <f>'(1) INPUT CFs (&lt;1wk) t+1'!M37*'(0) Assumptions Outflows'!$L$29</f>
        <v>32000</v>
      </c>
      <c r="N37" s="239">
        <f>'(1) INPUT CFs (&lt;1wk) t+1'!N37*'(0) Assumptions Outflows'!$L$29</f>
        <v>32000</v>
      </c>
      <c r="O37" s="239">
        <f>'(1) INPUT CFs (&lt;1wk) t+1'!O37*'(0) Assumptions Outflows'!$L$29</f>
        <v>32000</v>
      </c>
      <c r="P37" s="239">
        <f>'(1) INPUT CFs (&lt;1wk) t+1'!P37*'(0) Assumptions Outflows'!$L$29</f>
        <v>32000</v>
      </c>
      <c r="Q37" s="239">
        <f>'(1) INPUT CFs (&lt;1wk) t+1'!Q37*'(0) Assumptions Outflows'!$L$29</f>
        <v>32000</v>
      </c>
      <c r="R37" s="239">
        <f>'(1) INPUT CFs (&lt;1wk) t+1'!R37*'(0) Assumptions Outflows'!$L$29</f>
        <v>32000</v>
      </c>
      <c r="S37" s="239">
        <f>'(1) INPUT CFs (&lt;1wk) t+1'!S37*'(0) Assumptions Outflows'!$L$29</f>
        <v>32000</v>
      </c>
      <c r="T37" s="239">
        <f>'(1) INPUT CFs (&lt;1wk) t+1'!T37*'(0) Assumptions Outflows'!$L$29</f>
        <v>32000</v>
      </c>
      <c r="U37" s="239">
        <f>'(1) INPUT CFs (&lt;1wk) t+1'!U37*'(0) Assumptions Outflows'!$L$29</f>
        <v>32000</v>
      </c>
      <c r="V37" s="239">
        <f>'(1) INPUT CFs (&lt;1wk) t+1'!V37*'(0) Assumptions Outflows'!$L$29</f>
        <v>32000</v>
      </c>
      <c r="W37" s="239">
        <f>'(1) INPUT CFs (&lt;1wk) t+1'!W37*'(0) Assumptions Outflows'!$L$29</f>
        <v>32000</v>
      </c>
      <c r="X37" s="239">
        <f>'(1) INPUT CFs (&lt;1wk) t+1'!X37*'(0) Assumptions Outflows'!$L$29</f>
        <v>32000</v>
      </c>
      <c r="Y37" s="239">
        <f>'(1) INPUT CFs (&lt;1wk) t+1'!Y37*'(0) Assumptions Outflows'!$L$29</f>
        <v>32000</v>
      </c>
      <c r="Z37" s="239">
        <f>'(1) INPUT CFs (&lt;1wk) t+1'!Z37*'(0) Assumptions Outflows'!$L$29</f>
        <v>32000</v>
      </c>
      <c r="AA37" s="239">
        <f>'(1) INPUT CFs (&lt;1wk) t+1'!AA37*'(0) Assumptions Outflows'!$L$29</f>
        <v>32000</v>
      </c>
      <c r="AB37" s="239">
        <f>'(1) INPUT CFs (&lt;1wk) t+1'!AB37*'(0) Assumptions Outflows'!$L$29</f>
        <v>32000</v>
      </c>
      <c r="AC37" s="239">
        <f>'(1) INPUT CFs (&lt;1wk) t+1'!AC37*'(0) Assumptions Outflows'!$L$29</f>
        <v>32000</v>
      </c>
      <c r="AD37" s="239">
        <f>'(1) INPUT CFs (&lt;1wk) t+1'!AD37*'(0) Assumptions Outflows'!$L$29</f>
        <v>32000</v>
      </c>
      <c r="AE37" s="239">
        <f>'(1) INPUT CFs (&lt;1wk) t+1'!AE37*'(0) Assumptions Outflows'!$L$29</f>
        <v>32000</v>
      </c>
      <c r="AF37" s="239">
        <f>'(1) INPUT CFs (&lt;1wk) t+1'!AF37*'(0) Assumptions Outflows'!$L$29</f>
        <v>32000</v>
      </c>
      <c r="AG37" s="239">
        <f>'(1) INPUT CFs (&lt;1wk) t+1'!AG37*'(0) Assumptions Outflows'!$L$29</f>
        <v>32000</v>
      </c>
      <c r="AH37" s="239">
        <f>'(1) INPUT CFs (&lt;1wk) t+1'!AH37*'(0) Assumptions Outflows'!$L$29</f>
        <v>32000</v>
      </c>
      <c r="AI37" s="239">
        <f>'(1) INPUT CFs (&lt;1wk) t+1'!AI37*'(0) Assumptions Outflows'!$L$29</f>
        <v>32000</v>
      </c>
      <c r="AJ37" s="239">
        <f>'(1) INPUT CFs (&lt;1wk) t+1'!AJ37*'(0) Assumptions Outflows'!$L$29</f>
        <v>32000</v>
      </c>
      <c r="AK37" s="239">
        <f>'(1) INPUT CFs (&lt;1wk) t+1'!AK37*'(0) Assumptions Outflows'!$L$29</f>
        <v>32000</v>
      </c>
      <c r="AL37" s="239">
        <f>'(1) INPUT CFs (&lt;1wk) t+1'!AL37*'(0) Assumptions Outflows'!$L$29</f>
        <v>32000</v>
      </c>
      <c r="AM37" s="239">
        <f>'(1) INPUT CFs (&lt;1wk) t+1'!AM37*'(0) Assumptions Outflows'!$L$29</f>
        <v>32000</v>
      </c>
      <c r="AN37" s="239">
        <f>'(1) INPUT CFs (&lt;1wk) t+1'!AN37*'(0) Assumptions Outflows'!$L$29</f>
        <v>32000</v>
      </c>
      <c r="AO37" s="239">
        <f>'(1) INPUT CFs (&lt;1wk) t+1'!AO37*'(0) Assumptions Outflows'!$L$29</f>
        <v>32000</v>
      </c>
      <c r="AP37" s="239">
        <f>'(1) INPUT CFs (&lt;1wk) t+1'!AP37*'(0) Assumptions Outflows'!$L$29</f>
        <v>32000</v>
      </c>
      <c r="AQ37" s="239">
        <f>'(1) INPUT CFs (&lt;1wk) t+1'!AQ37*'(0) Assumptions Outflows'!$L$29</f>
        <v>32000</v>
      </c>
      <c r="AR37" s="239">
        <f>'(1) INPUT CFs (&lt;1wk) t+1'!AR37*'(0) Assumptions Outflows'!$L$29</f>
        <v>32000</v>
      </c>
      <c r="AS37" s="239">
        <f>'(1) INPUT CFs (&lt;1wk) t+1'!AS37*'(0) Assumptions Outflows'!$L$29</f>
        <v>32000</v>
      </c>
      <c r="AT37" s="239">
        <f>'(1) INPUT CFs (&lt;1wk) t+1'!AT37*'(0) Assumptions Outflows'!$L$29</f>
        <v>32000</v>
      </c>
      <c r="AU37" s="239">
        <f>'(1) INPUT CFs (&lt;1wk) t+1'!AU37*'(0) Assumptions Outflows'!$L$29</f>
        <v>32000</v>
      </c>
      <c r="AV37" s="239">
        <f>'(1) INPUT CFs (&lt;1wk) t+1'!AV37*'(0) Assumptions Outflows'!$L$29</f>
        <v>32000</v>
      </c>
      <c r="AW37" s="239">
        <f>'(1) INPUT CFs (&lt;1wk) t+1'!AW37*'(0) Assumptions Outflows'!$L$29</f>
        <v>32000</v>
      </c>
      <c r="AX37" s="239">
        <f>'(1) INPUT CFs (&lt;1wk) t+1'!AX37*'(0) Assumptions Outflows'!$L$29</f>
        <v>32000</v>
      </c>
      <c r="AY37" s="239">
        <f>'(1) INPUT CFs (&lt;1wk) t+1'!AY37*'(0) Assumptions Outflows'!$L$29</f>
        <v>32000</v>
      </c>
      <c r="AZ37" s="239">
        <f>'(1) INPUT CFs (&lt;1wk) t+1'!AZ37*'(0) Assumptions Outflows'!$L$29</f>
        <v>32000</v>
      </c>
      <c r="BA37" s="239">
        <f>'(1) INPUT CFs (&lt;1wk) t+1'!BA37*'(0) Assumptions Outflows'!$L$29</f>
        <v>32000</v>
      </c>
      <c r="BB37" s="239">
        <f>'(1) INPUT CFs (&lt;1wk) t+1'!BB37*'(0) Assumptions Outflows'!$L$29</f>
        <v>32000</v>
      </c>
      <c r="BC37" s="533">
        <f>'(1) INPUT CFs (&lt;1wk) t+1'!BC37*'(0) Assumptions Outflows'!$L$29</f>
        <v>32000</v>
      </c>
    </row>
    <row r="38" spans="1:55" s="233" customFormat="1" ht="12" customHeight="1" x14ac:dyDescent="0.2">
      <c r="A38" s="71"/>
      <c r="B38" s="168" t="str">
        <f>'(0) Assumptions Outflows'!B30</f>
        <v>Securities and loans that can be mobilized for secured funding (e.g., repo)</v>
      </c>
      <c r="C38" s="210"/>
      <c r="D38" s="237">
        <f t="shared" si="13"/>
        <v>1600000</v>
      </c>
      <c r="E38" s="71"/>
      <c r="F38" s="239">
        <f>'(1) INPUT CFs (&lt;1wk) t+1'!F38*'(0) Assumptions Outflows'!$L$30</f>
        <v>32000</v>
      </c>
      <c r="G38" s="239">
        <f>'(1) INPUT CFs (&lt;1wk) t+1'!G38*'(0) Assumptions Outflows'!$L$30</f>
        <v>32000</v>
      </c>
      <c r="H38" s="239">
        <f>'(1) INPUT CFs (&lt;1wk) t+1'!H38*'(0) Assumptions Outflows'!$L$30</f>
        <v>32000</v>
      </c>
      <c r="I38" s="239">
        <f>'(1) INPUT CFs (&lt;1wk) t+1'!I38*'(0) Assumptions Outflows'!$L$30</f>
        <v>32000</v>
      </c>
      <c r="J38" s="239">
        <f>'(1) INPUT CFs (&lt;1wk) t+1'!J38*'(0) Assumptions Outflows'!$L$30</f>
        <v>32000</v>
      </c>
      <c r="K38" s="239">
        <f>'(1) INPUT CFs (&lt;1wk) t+1'!K38*'(0) Assumptions Outflows'!$L$30</f>
        <v>32000</v>
      </c>
      <c r="L38" s="239">
        <f>'(1) INPUT CFs (&lt;1wk) t+1'!L38*'(0) Assumptions Outflows'!$L$30</f>
        <v>32000</v>
      </c>
      <c r="M38" s="239">
        <f>'(1) INPUT CFs (&lt;1wk) t+1'!M38*'(0) Assumptions Outflows'!$L$30</f>
        <v>32000</v>
      </c>
      <c r="N38" s="239">
        <f>'(1) INPUT CFs (&lt;1wk) t+1'!N38*'(0) Assumptions Outflows'!$L$30</f>
        <v>32000</v>
      </c>
      <c r="O38" s="239">
        <f>'(1) INPUT CFs (&lt;1wk) t+1'!O38*'(0) Assumptions Outflows'!$L$30</f>
        <v>32000</v>
      </c>
      <c r="P38" s="239">
        <f>'(1) INPUT CFs (&lt;1wk) t+1'!P38*'(0) Assumptions Outflows'!$L$30</f>
        <v>32000</v>
      </c>
      <c r="Q38" s="239">
        <f>'(1) INPUT CFs (&lt;1wk) t+1'!Q38*'(0) Assumptions Outflows'!$L$30</f>
        <v>32000</v>
      </c>
      <c r="R38" s="239">
        <f>'(1) INPUT CFs (&lt;1wk) t+1'!R38*'(0) Assumptions Outflows'!$L$30</f>
        <v>32000</v>
      </c>
      <c r="S38" s="239">
        <f>'(1) INPUT CFs (&lt;1wk) t+1'!S38*'(0) Assumptions Outflows'!$L$30</f>
        <v>32000</v>
      </c>
      <c r="T38" s="239">
        <f>'(1) INPUT CFs (&lt;1wk) t+1'!T38*'(0) Assumptions Outflows'!$L$30</f>
        <v>32000</v>
      </c>
      <c r="U38" s="239">
        <f>'(1) INPUT CFs (&lt;1wk) t+1'!U38*'(0) Assumptions Outflows'!$L$30</f>
        <v>32000</v>
      </c>
      <c r="V38" s="239">
        <f>'(1) INPUT CFs (&lt;1wk) t+1'!V38*'(0) Assumptions Outflows'!$L$30</f>
        <v>32000</v>
      </c>
      <c r="W38" s="239">
        <f>'(1) INPUT CFs (&lt;1wk) t+1'!W38*'(0) Assumptions Outflows'!$L$30</f>
        <v>32000</v>
      </c>
      <c r="X38" s="239">
        <f>'(1) INPUT CFs (&lt;1wk) t+1'!X38*'(0) Assumptions Outflows'!$L$30</f>
        <v>32000</v>
      </c>
      <c r="Y38" s="239">
        <f>'(1) INPUT CFs (&lt;1wk) t+1'!Y38*'(0) Assumptions Outflows'!$L$30</f>
        <v>32000</v>
      </c>
      <c r="Z38" s="239">
        <f>'(1) INPUT CFs (&lt;1wk) t+1'!Z38*'(0) Assumptions Outflows'!$L$30</f>
        <v>32000</v>
      </c>
      <c r="AA38" s="239">
        <f>'(1) INPUT CFs (&lt;1wk) t+1'!AA38*'(0) Assumptions Outflows'!$L$30</f>
        <v>32000</v>
      </c>
      <c r="AB38" s="239">
        <f>'(1) INPUT CFs (&lt;1wk) t+1'!AB38*'(0) Assumptions Outflows'!$L$30</f>
        <v>32000</v>
      </c>
      <c r="AC38" s="239">
        <f>'(1) INPUT CFs (&lt;1wk) t+1'!AC38*'(0) Assumptions Outflows'!$L$30</f>
        <v>32000</v>
      </c>
      <c r="AD38" s="239">
        <f>'(1) INPUT CFs (&lt;1wk) t+1'!AD38*'(0) Assumptions Outflows'!$L$30</f>
        <v>32000</v>
      </c>
      <c r="AE38" s="239">
        <f>'(1) INPUT CFs (&lt;1wk) t+1'!AE38*'(0) Assumptions Outflows'!$L$30</f>
        <v>32000</v>
      </c>
      <c r="AF38" s="239">
        <f>'(1) INPUT CFs (&lt;1wk) t+1'!AF38*'(0) Assumptions Outflows'!$L$30</f>
        <v>32000</v>
      </c>
      <c r="AG38" s="239">
        <f>'(1) INPUT CFs (&lt;1wk) t+1'!AG38*'(0) Assumptions Outflows'!$L$30</f>
        <v>32000</v>
      </c>
      <c r="AH38" s="239">
        <f>'(1) INPUT CFs (&lt;1wk) t+1'!AH38*'(0) Assumptions Outflows'!$L$30</f>
        <v>32000</v>
      </c>
      <c r="AI38" s="239">
        <f>'(1) INPUT CFs (&lt;1wk) t+1'!AI38*'(0) Assumptions Outflows'!$L$30</f>
        <v>32000</v>
      </c>
      <c r="AJ38" s="239">
        <f>'(1) INPUT CFs (&lt;1wk) t+1'!AJ38*'(0) Assumptions Outflows'!$L$30</f>
        <v>32000</v>
      </c>
      <c r="AK38" s="239">
        <f>'(1) INPUT CFs (&lt;1wk) t+1'!AK38*'(0) Assumptions Outflows'!$L$30</f>
        <v>32000</v>
      </c>
      <c r="AL38" s="239">
        <f>'(1) INPUT CFs (&lt;1wk) t+1'!AL38*'(0) Assumptions Outflows'!$L$30</f>
        <v>32000</v>
      </c>
      <c r="AM38" s="239">
        <f>'(1) INPUT CFs (&lt;1wk) t+1'!AM38*'(0) Assumptions Outflows'!$L$30</f>
        <v>32000</v>
      </c>
      <c r="AN38" s="239">
        <f>'(1) INPUT CFs (&lt;1wk) t+1'!AN38*'(0) Assumptions Outflows'!$L$30</f>
        <v>32000</v>
      </c>
      <c r="AO38" s="239">
        <f>'(1) INPUT CFs (&lt;1wk) t+1'!AO38*'(0) Assumptions Outflows'!$L$30</f>
        <v>32000</v>
      </c>
      <c r="AP38" s="239">
        <f>'(1) INPUT CFs (&lt;1wk) t+1'!AP38*'(0) Assumptions Outflows'!$L$30</f>
        <v>32000</v>
      </c>
      <c r="AQ38" s="239">
        <f>'(1) INPUT CFs (&lt;1wk) t+1'!AQ38*'(0) Assumptions Outflows'!$L$30</f>
        <v>32000</v>
      </c>
      <c r="AR38" s="239">
        <f>'(1) INPUT CFs (&lt;1wk) t+1'!AR38*'(0) Assumptions Outflows'!$L$30</f>
        <v>32000</v>
      </c>
      <c r="AS38" s="239">
        <f>'(1) INPUT CFs (&lt;1wk) t+1'!AS38*'(0) Assumptions Outflows'!$L$30</f>
        <v>32000</v>
      </c>
      <c r="AT38" s="239">
        <f>'(1) INPUT CFs (&lt;1wk) t+1'!AT38*'(0) Assumptions Outflows'!$L$30</f>
        <v>32000</v>
      </c>
      <c r="AU38" s="239">
        <f>'(1) INPUT CFs (&lt;1wk) t+1'!AU38*'(0) Assumptions Outflows'!$L$30</f>
        <v>32000</v>
      </c>
      <c r="AV38" s="239">
        <f>'(1) INPUT CFs (&lt;1wk) t+1'!AV38*'(0) Assumptions Outflows'!$L$30</f>
        <v>32000</v>
      </c>
      <c r="AW38" s="239">
        <f>'(1) INPUT CFs (&lt;1wk) t+1'!AW38*'(0) Assumptions Outflows'!$L$30</f>
        <v>32000</v>
      </c>
      <c r="AX38" s="239">
        <f>'(1) INPUT CFs (&lt;1wk) t+1'!AX38*'(0) Assumptions Outflows'!$L$30</f>
        <v>32000</v>
      </c>
      <c r="AY38" s="239">
        <f>'(1) INPUT CFs (&lt;1wk) t+1'!AY38*'(0) Assumptions Outflows'!$L$30</f>
        <v>32000</v>
      </c>
      <c r="AZ38" s="239">
        <f>'(1) INPUT CFs (&lt;1wk) t+1'!AZ38*'(0) Assumptions Outflows'!$L$30</f>
        <v>32000</v>
      </c>
      <c r="BA38" s="239">
        <f>'(1) INPUT CFs (&lt;1wk) t+1'!BA38*'(0) Assumptions Outflows'!$L$30</f>
        <v>32000</v>
      </c>
      <c r="BB38" s="239">
        <f>'(1) INPUT CFs (&lt;1wk) t+1'!BB38*'(0) Assumptions Outflows'!$L$30</f>
        <v>32000</v>
      </c>
      <c r="BC38" s="533">
        <f>'(1) INPUT CFs (&lt;1wk) t+1'!BC38*'(0) Assumptions Outflows'!$L$30</f>
        <v>32000</v>
      </c>
    </row>
    <row r="39" spans="1:55" s="233" customFormat="1" ht="12" customHeight="1" x14ac:dyDescent="0.2">
      <c r="A39" s="71"/>
      <c r="B39" s="167" t="str">
        <f>'(0) Assumptions Outflows'!B31</f>
        <v>Marketable securities</v>
      </c>
      <c r="C39" s="208"/>
      <c r="D39" s="237">
        <f t="shared" si="13"/>
        <v>1600000</v>
      </c>
      <c r="E39" s="71"/>
      <c r="F39" s="239">
        <f>'(1) INPUT CFs (&lt;1wk) t+1'!F39*'(0) Assumptions Outflows'!$L$31</f>
        <v>32000</v>
      </c>
      <c r="G39" s="239">
        <f>'(1) INPUT CFs (&lt;1wk) t+1'!G39*'(0) Assumptions Outflows'!$L$31</f>
        <v>32000</v>
      </c>
      <c r="H39" s="239">
        <f>'(1) INPUT CFs (&lt;1wk) t+1'!H39*'(0) Assumptions Outflows'!$L$31</f>
        <v>32000</v>
      </c>
      <c r="I39" s="239">
        <f>'(1) INPUT CFs (&lt;1wk) t+1'!I39*'(0) Assumptions Outflows'!$L$31</f>
        <v>32000</v>
      </c>
      <c r="J39" s="239">
        <f>'(1) INPUT CFs (&lt;1wk) t+1'!J39*'(0) Assumptions Outflows'!$L$31</f>
        <v>32000</v>
      </c>
      <c r="K39" s="239">
        <f>'(1) INPUT CFs (&lt;1wk) t+1'!K39*'(0) Assumptions Outflows'!$L$31</f>
        <v>32000</v>
      </c>
      <c r="L39" s="239">
        <f>'(1) INPUT CFs (&lt;1wk) t+1'!L39*'(0) Assumptions Outflows'!$L$31</f>
        <v>32000</v>
      </c>
      <c r="M39" s="239">
        <f>'(1) INPUT CFs (&lt;1wk) t+1'!M39*'(0) Assumptions Outflows'!$L$31</f>
        <v>32000</v>
      </c>
      <c r="N39" s="239">
        <f>'(1) INPUT CFs (&lt;1wk) t+1'!N39*'(0) Assumptions Outflows'!$L$31</f>
        <v>32000</v>
      </c>
      <c r="O39" s="239">
        <f>'(1) INPUT CFs (&lt;1wk) t+1'!O39*'(0) Assumptions Outflows'!$L$31</f>
        <v>32000</v>
      </c>
      <c r="P39" s="239">
        <f>'(1) INPUT CFs (&lt;1wk) t+1'!P39*'(0) Assumptions Outflows'!$L$31</f>
        <v>32000</v>
      </c>
      <c r="Q39" s="239">
        <f>'(1) INPUT CFs (&lt;1wk) t+1'!Q39*'(0) Assumptions Outflows'!$L$31</f>
        <v>32000</v>
      </c>
      <c r="R39" s="239">
        <f>'(1) INPUT CFs (&lt;1wk) t+1'!R39*'(0) Assumptions Outflows'!$L$31</f>
        <v>32000</v>
      </c>
      <c r="S39" s="239">
        <f>'(1) INPUT CFs (&lt;1wk) t+1'!S39*'(0) Assumptions Outflows'!$L$31</f>
        <v>32000</v>
      </c>
      <c r="T39" s="239">
        <f>'(1) INPUT CFs (&lt;1wk) t+1'!T39*'(0) Assumptions Outflows'!$L$31</f>
        <v>32000</v>
      </c>
      <c r="U39" s="239">
        <f>'(1) INPUT CFs (&lt;1wk) t+1'!U39*'(0) Assumptions Outflows'!$L$31</f>
        <v>32000</v>
      </c>
      <c r="V39" s="239">
        <f>'(1) INPUT CFs (&lt;1wk) t+1'!V39*'(0) Assumptions Outflows'!$L$31</f>
        <v>32000</v>
      </c>
      <c r="W39" s="239">
        <f>'(1) INPUT CFs (&lt;1wk) t+1'!W39*'(0) Assumptions Outflows'!$L$31</f>
        <v>32000</v>
      </c>
      <c r="X39" s="239">
        <f>'(1) INPUT CFs (&lt;1wk) t+1'!X39*'(0) Assumptions Outflows'!$L$31</f>
        <v>32000</v>
      </c>
      <c r="Y39" s="239">
        <f>'(1) INPUT CFs (&lt;1wk) t+1'!Y39*'(0) Assumptions Outflows'!$L$31</f>
        <v>32000</v>
      </c>
      <c r="Z39" s="239">
        <f>'(1) INPUT CFs (&lt;1wk) t+1'!Z39*'(0) Assumptions Outflows'!$L$31</f>
        <v>32000</v>
      </c>
      <c r="AA39" s="239">
        <f>'(1) INPUT CFs (&lt;1wk) t+1'!AA39*'(0) Assumptions Outflows'!$L$31</f>
        <v>32000</v>
      </c>
      <c r="AB39" s="239">
        <f>'(1) INPUT CFs (&lt;1wk) t+1'!AB39*'(0) Assumptions Outflows'!$L$31</f>
        <v>32000</v>
      </c>
      <c r="AC39" s="239">
        <f>'(1) INPUT CFs (&lt;1wk) t+1'!AC39*'(0) Assumptions Outflows'!$L$31</f>
        <v>32000</v>
      </c>
      <c r="AD39" s="239">
        <f>'(1) INPUT CFs (&lt;1wk) t+1'!AD39*'(0) Assumptions Outflows'!$L$31</f>
        <v>32000</v>
      </c>
      <c r="AE39" s="239">
        <f>'(1) INPUT CFs (&lt;1wk) t+1'!AE39*'(0) Assumptions Outflows'!$L$31</f>
        <v>32000</v>
      </c>
      <c r="AF39" s="239">
        <f>'(1) INPUT CFs (&lt;1wk) t+1'!AF39*'(0) Assumptions Outflows'!$L$31</f>
        <v>32000</v>
      </c>
      <c r="AG39" s="239">
        <f>'(1) INPUT CFs (&lt;1wk) t+1'!AG39*'(0) Assumptions Outflows'!$L$31</f>
        <v>32000</v>
      </c>
      <c r="AH39" s="239">
        <f>'(1) INPUT CFs (&lt;1wk) t+1'!AH39*'(0) Assumptions Outflows'!$L$31</f>
        <v>32000</v>
      </c>
      <c r="AI39" s="239">
        <f>'(1) INPUT CFs (&lt;1wk) t+1'!AI39*'(0) Assumptions Outflows'!$L$31</f>
        <v>32000</v>
      </c>
      <c r="AJ39" s="239">
        <f>'(1) INPUT CFs (&lt;1wk) t+1'!AJ39*'(0) Assumptions Outflows'!$L$31</f>
        <v>32000</v>
      </c>
      <c r="AK39" s="239">
        <f>'(1) INPUT CFs (&lt;1wk) t+1'!AK39*'(0) Assumptions Outflows'!$L$31</f>
        <v>32000</v>
      </c>
      <c r="AL39" s="239">
        <f>'(1) INPUT CFs (&lt;1wk) t+1'!AL39*'(0) Assumptions Outflows'!$L$31</f>
        <v>32000</v>
      </c>
      <c r="AM39" s="239">
        <f>'(1) INPUT CFs (&lt;1wk) t+1'!AM39*'(0) Assumptions Outflows'!$L$31</f>
        <v>32000</v>
      </c>
      <c r="AN39" s="239">
        <f>'(1) INPUT CFs (&lt;1wk) t+1'!AN39*'(0) Assumptions Outflows'!$L$31</f>
        <v>32000</v>
      </c>
      <c r="AO39" s="239">
        <f>'(1) INPUT CFs (&lt;1wk) t+1'!AO39*'(0) Assumptions Outflows'!$L$31</f>
        <v>32000</v>
      </c>
      <c r="AP39" s="239">
        <f>'(1) INPUT CFs (&lt;1wk) t+1'!AP39*'(0) Assumptions Outflows'!$L$31</f>
        <v>32000</v>
      </c>
      <c r="AQ39" s="239">
        <f>'(1) INPUT CFs (&lt;1wk) t+1'!AQ39*'(0) Assumptions Outflows'!$L$31</f>
        <v>32000</v>
      </c>
      <c r="AR39" s="239">
        <f>'(1) INPUT CFs (&lt;1wk) t+1'!AR39*'(0) Assumptions Outflows'!$L$31</f>
        <v>32000</v>
      </c>
      <c r="AS39" s="239">
        <f>'(1) INPUT CFs (&lt;1wk) t+1'!AS39*'(0) Assumptions Outflows'!$L$31</f>
        <v>32000</v>
      </c>
      <c r="AT39" s="239">
        <f>'(1) INPUT CFs (&lt;1wk) t+1'!AT39*'(0) Assumptions Outflows'!$L$31</f>
        <v>32000</v>
      </c>
      <c r="AU39" s="239">
        <f>'(1) INPUT CFs (&lt;1wk) t+1'!AU39*'(0) Assumptions Outflows'!$L$31</f>
        <v>32000</v>
      </c>
      <c r="AV39" s="239">
        <f>'(1) INPUT CFs (&lt;1wk) t+1'!AV39*'(0) Assumptions Outflows'!$L$31</f>
        <v>32000</v>
      </c>
      <c r="AW39" s="239">
        <f>'(1) INPUT CFs (&lt;1wk) t+1'!AW39*'(0) Assumptions Outflows'!$L$31</f>
        <v>32000</v>
      </c>
      <c r="AX39" s="239">
        <f>'(1) INPUT CFs (&lt;1wk) t+1'!AX39*'(0) Assumptions Outflows'!$L$31</f>
        <v>32000</v>
      </c>
      <c r="AY39" s="239">
        <f>'(1) INPUT CFs (&lt;1wk) t+1'!AY39*'(0) Assumptions Outflows'!$L$31</f>
        <v>32000</v>
      </c>
      <c r="AZ39" s="239">
        <f>'(1) INPUT CFs (&lt;1wk) t+1'!AZ39*'(0) Assumptions Outflows'!$L$31</f>
        <v>32000</v>
      </c>
      <c r="BA39" s="239">
        <f>'(1) INPUT CFs (&lt;1wk) t+1'!BA39*'(0) Assumptions Outflows'!$L$31</f>
        <v>32000</v>
      </c>
      <c r="BB39" s="239">
        <f>'(1) INPUT CFs (&lt;1wk) t+1'!BB39*'(0) Assumptions Outflows'!$L$31</f>
        <v>32000</v>
      </c>
      <c r="BC39" s="533">
        <f>'(1) INPUT CFs (&lt;1wk) t+1'!BC39*'(0) Assumptions Outflows'!$L$31</f>
        <v>32000</v>
      </c>
    </row>
    <row r="40" spans="1:55" s="233" customFormat="1" ht="12" customHeight="1" x14ac:dyDescent="0.2">
      <c r="A40" s="71"/>
      <c r="B40" s="167" t="str">
        <f>'(0) Assumptions Outflows'!B32</f>
        <v>Potentially re-usable securities received as collateral</v>
      </c>
      <c r="C40" s="208"/>
      <c r="D40" s="237">
        <f t="shared" si="13"/>
        <v>1600000</v>
      </c>
      <c r="E40" s="71"/>
      <c r="F40" s="239">
        <f>'(1) INPUT CFs (&lt;1wk) t+1'!F40*'(0) Assumptions Outflows'!$L$32</f>
        <v>32000</v>
      </c>
      <c r="G40" s="239">
        <f>'(1) INPUT CFs (&lt;1wk) t+1'!G40*'(0) Assumptions Outflows'!$L$32</f>
        <v>32000</v>
      </c>
      <c r="H40" s="239">
        <f>'(1) INPUT CFs (&lt;1wk) t+1'!H40*'(0) Assumptions Outflows'!$L$32</f>
        <v>32000</v>
      </c>
      <c r="I40" s="239">
        <f>'(1) INPUT CFs (&lt;1wk) t+1'!I40*'(0) Assumptions Outflows'!$L$32</f>
        <v>32000</v>
      </c>
      <c r="J40" s="239">
        <f>'(1) INPUT CFs (&lt;1wk) t+1'!J40*'(0) Assumptions Outflows'!$L$32</f>
        <v>32000</v>
      </c>
      <c r="K40" s="239">
        <f>'(1) INPUT CFs (&lt;1wk) t+1'!K40*'(0) Assumptions Outflows'!$L$32</f>
        <v>32000</v>
      </c>
      <c r="L40" s="239">
        <f>'(1) INPUT CFs (&lt;1wk) t+1'!L40*'(0) Assumptions Outflows'!$L$32</f>
        <v>32000</v>
      </c>
      <c r="M40" s="239">
        <f>'(1) INPUT CFs (&lt;1wk) t+1'!M40*'(0) Assumptions Outflows'!$L$32</f>
        <v>32000</v>
      </c>
      <c r="N40" s="239">
        <f>'(1) INPUT CFs (&lt;1wk) t+1'!N40*'(0) Assumptions Outflows'!$L$32</f>
        <v>32000</v>
      </c>
      <c r="O40" s="239">
        <f>'(1) INPUT CFs (&lt;1wk) t+1'!O40*'(0) Assumptions Outflows'!$L$32</f>
        <v>32000</v>
      </c>
      <c r="P40" s="239">
        <f>'(1) INPUT CFs (&lt;1wk) t+1'!P40*'(0) Assumptions Outflows'!$L$32</f>
        <v>32000</v>
      </c>
      <c r="Q40" s="239">
        <f>'(1) INPUT CFs (&lt;1wk) t+1'!Q40*'(0) Assumptions Outflows'!$L$32</f>
        <v>32000</v>
      </c>
      <c r="R40" s="239">
        <f>'(1) INPUT CFs (&lt;1wk) t+1'!R40*'(0) Assumptions Outflows'!$L$32</f>
        <v>32000</v>
      </c>
      <c r="S40" s="239">
        <f>'(1) INPUT CFs (&lt;1wk) t+1'!S40*'(0) Assumptions Outflows'!$L$32</f>
        <v>32000</v>
      </c>
      <c r="T40" s="239">
        <f>'(1) INPUT CFs (&lt;1wk) t+1'!T40*'(0) Assumptions Outflows'!$L$32</f>
        <v>32000</v>
      </c>
      <c r="U40" s="239">
        <f>'(1) INPUT CFs (&lt;1wk) t+1'!U40*'(0) Assumptions Outflows'!$L$32</f>
        <v>32000</v>
      </c>
      <c r="V40" s="239">
        <f>'(1) INPUT CFs (&lt;1wk) t+1'!V40*'(0) Assumptions Outflows'!$L$32</f>
        <v>32000</v>
      </c>
      <c r="W40" s="239">
        <f>'(1) INPUT CFs (&lt;1wk) t+1'!W40*'(0) Assumptions Outflows'!$L$32</f>
        <v>32000</v>
      </c>
      <c r="X40" s="239">
        <f>'(1) INPUT CFs (&lt;1wk) t+1'!X40*'(0) Assumptions Outflows'!$L$32</f>
        <v>32000</v>
      </c>
      <c r="Y40" s="239">
        <f>'(1) INPUT CFs (&lt;1wk) t+1'!Y40*'(0) Assumptions Outflows'!$L$32</f>
        <v>32000</v>
      </c>
      <c r="Z40" s="239">
        <f>'(1) INPUT CFs (&lt;1wk) t+1'!Z40*'(0) Assumptions Outflows'!$L$32</f>
        <v>32000</v>
      </c>
      <c r="AA40" s="239">
        <f>'(1) INPUT CFs (&lt;1wk) t+1'!AA40*'(0) Assumptions Outflows'!$L$32</f>
        <v>32000</v>
      </c>
      <c r="AB40" s="239">
        <f>'(1) INPUT CFs (&lt;1wk) t+1'!AB40*'(0) Assumptions Outflows'!$L$32</f>
        <v>32000</v>
      </c>
      <c r="AC40" s="239">
        <f>'(1) INPUT CFs (&lt;1wk) t+1'!AC40*'(0) Assumptions Outflows'!$L$32</f>
        <v>32000</v>
      </c>
      <c r="AD40" s="239">
        <f>'(1) INPUT CFs (&lt;1wk) t+1'!AD40*'(0) Assumptions Outflows'!$L$32</f>
        <v>32000</v>
      </c>
      <c r="AE40" s="239">
        <f>'(1) INPUT CFs (&lt;1wk) t+1'!AE40*'(0) Assumptions Outflows'!$L$32</f>
        <v>32000</v>
      </c>
      <c r="AF40" s="239">
        <f>'(1) INPUT CFs (&lt;1wk) t+1'!AF40*'(0) Assumptions Outflows'!$L$32</f>
        <v>32000</v>
      </c>
      <c r="AG40" s="239">
        <f>'(1) INPUT CFs (&lt;1wk) t+1'!AG40*'(0) Assumptions Outflows'!$L$32</f>
        <v>32000</v>
      </c>
      <c r="AH40" s="239">
        <f>'(1) INPUT CFs (&lt;1wk) t+1'!AH40*'(0) Assumptions Outflows'!$L$32</f>
        <v>32000</v>
      </c>
      <c r="AI40" s="239">
        <f>'(1) INPUT CFs (&lt;1wk) t+1'!AI40*'(0) Assumptions Outflows'!$L$32</f>
        <v>32000</v>
      </c>
      <c r="AJ40" s="239">
        <f>'(1) INPUT CFs (&lt;1wk) t+1'!AJ40*'(0) Assumptions Outflows'!$L$32</f>
        <v>32000</v>
      </c>
      <c r="AK40" s="239">
        <f>'(1) INPUT CFs (&lt;1wk) t+1'!AK40*'(0) Assumptions Outflows'!$L$32</f>
        <v>32000</v>
      </c>
      <c r="AL40" s="239">
        <f>'(1) INPUT CFs (&lt;1wk) t+1'!AL40*'(0) Assumptions Outflows'!$L$32</f>
        <v>32000</v>
      </c>
      <c r="AM40" s="239">
        <f>'(1) INPUT CFs (&lt;1wk) t+1'!AM40*'(0) Assumptions Outflows'!$L$32</f>
        <v>32000</v>
      </c>
      <c r="AN40" s="239">
        <f>'(1) INPUT CFs (&lt;1wk) t+1'!AN40*'(0) Assumptions Outflows'!$L$32</f>
        <v>32000</v>
      </c>
      <c r="AO40" s="239">
        <f>'(1) INPUT CFs (&lt;1wk) t+1'!AO40*'(0) Assumptions Outflows'!$L$32</f>
        <v>32000</v>
      </c>
      <c r="AP40" s="239">
        <f>'(1) INPUT CFs (&lt;1wk) t+1'!AP40*'(0) Assumptions Outflows'!$L$32</f>
        <v>32000</v>
      </c>
      <c r="AQ40" s="239">
        <f>'(1) INPUT CFs (&lt;1wk) t+1'!AQ40*'(0) Assumptions Outflows'!$L$32</f>
        <v>32000</v>
      </c>
      <c r="AR40" s="239">
        <f>'(1) INPUT CFs (&lt;1wk) t+1'!AR40*'(0) Assumptions Outflows'!$L$32</f>
        <v>32000</v>
      </c>
      <c r="AS40" s="239">
        <f>'(1) INPUT CFs (&lt;1wk) t+1'!AS40*'(0) Assumptions Outflows'!$L$32</f>
        <v>32000</v>
      </c>
      <c r="AT40" s="239">
        <f>'(1) INPUT CFs (&lt;1wk) t+1'!AT40*'(0) Assumptions Outflows'!$L$32</f>
        <v>32000</v>
      </c>
      <c r="AU40" s="239">
        <f>'(1) INPUT CFs (&lt;1wk) t+1'!AU40*'(0) Assumptions Outflows'!$L$32</f>
        <v>32000</v>
      </c>
      <c r="AV40" s="239">
        <f>'(1) INPUT CFs (&lt;1wk) t+1'!AV40*'(0) Assumptions Outflows'!$L$32</f>
        <v>32000</v>
      </c>
      <c r="AW40" s="239">
        <f>'(1) INPUT CFs (&lt;1wk) t+1'!AW40*'(0) Assumptions Outflows'!$L$32</f>
        <v>32000</v>
      </c>
      <c r="AX40" s="239">
        <f>'(1) INPUT CFs (&lt;1wk) t+1'!AX40*'(0) Assumptions Outflows'!$L$32</f>
        <v>32000</v>
      </c>
      <c r="AY40" s="239">
        <f>'(1) INPUT CFs (&lt;1wk) t+1'!AY40*'(0) Assumptions Outflows'!$L$32</f>
        <v>32000</v>
      </c>
      <c r="AZ40" s="239">
        <f>'(1) INPUT CFs (&lt;1wk) t+1'!AZ40*'(0) Assumptions Outflows'!$L$32</f>
        <v>32000</v>
      </c>
      <c r="BA40" s="239">
        <f>'(1) INPUT CFs (&lt;1wk) t+1'!BA40*'(0) Assumptions Outflows'!$L$32</f>
        <v>32000</v>
      </c>
      <c r="BB40" s="239">
        <f>'(1) INPUT CFs (&lt;1wk) t+1'!BB40*'(0) Assumptions Outflows'!$L$32</f>
        <v>32000</v>
      </c>
      <c r="BC40" s="533">
        <f>'(1) INPUT CFs (&lt;1wk) t+1'!BC40*'(0) Assumptions Outflows'!$L$32</f>
        <v>32000</v>
      </c>
    </row>
    <row r="41" spans="1:55" ht="12" customHeight="1" x14ac:dyDescent="0.2">
      <c r="A41" s="13"/>
      <c r="B41" s="181"/>
      <c r="C41" s="86"/>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32"/>
      <c r="D42" s="216">
        <f t="shared" ref="D42:D52" si="18">SUM(F42:BC42)</f>
        <v>18290625</v>
      </c>
      <c r="E42" s="13"/>
      <c r="F42" s="277">
        <f>F43+F49</f>
        <v>365812.5</v>
      </c>
      <c r="G42" s="277">
        <f t="shared" ref="G42:BC42" si="19">G43+G49</f>
        <v>365812.5</v>
      </c>
      <c r="H42" s="277">
        <f t="shared" si="19"/>
        <v>365812.5</v>
      </c>
      <c r="I42" s="277">
        <f t="shared" si="19"/>
        <v>365812.5</v>
      </c>
      <c r="J42" s="277">
        <f t="shared" si="19"/>
        <v>365812.5</v>
      </c>
      <c r="K42" s="277">
        <f t="shared" si="19"/>
        <v>365812.5</v>
      </c>
      <c r="L42" s="277">
        <f t="shared" si="19"/>
        <v>365812.5</v>
      </c>
      <c r="M42" s="277">
        <f t="shared" si="19"/>
        <v>365812.5</v>
      </c>
      <c r="N42" s="277">
        <f t="shared" si="19"/>
        <v>365812.5</v>
      </c>
      <c r="O42" s="277">
        <f t="shared" si="19"/>
        <v>365812.5</v>
      </c>
      <c r="P42" s="277">
        <f t="shared" si="19"/>
        <v>365812.5</v>
      </c>
      <c r="Q42" s="277">
        <f t="shared" si="19"/>
        <v>365812.5</v>
      </c>
      <c r="R42" s="277">
        <f t="shared" si="19"/>
        <v>365812.5</v>
      </c>
      <c r="S42" s="277">
        <f t="shared" si="19"/>
        <v>365812.5</v>
      </c>
      <c r="T42" s="277">
        <f t="shared" si="19"/>
        <v>365812.5</v>
      </c>
      <c r="U42" s="277">
        <f t="shared" si="19"/>
        <v>365812.5</v>
      </c>
      <c r="V42" s="277">
        <f t="shared" si="19"/>
        <v>365812.5</v>
      </c>
      <c r="W42" s="277">
        <f t="shared" si="19"/>
        <v>365812.5</v>
      </c>
      <c r="X42" s="277">
        <f t="shared" si="19"/>
        <v>365812.5</v>
      </c>
      <c r="Y42" s="277">
        <f t="shared" si="19"/>
        <v>365812.5</v>
      </c>
      <c r="Z42" s="277">
        <f t="shared" si="19"/>
        <v>365812.5</v>
      </c>
      <c r="AA42" s="277">
        <f t="shared" si="19"/>
        <v>365812.5</v>
      </c>
      <c r="AB42" s="277">
        <f t="shared" si="19"/>
        <v>365812.5</v>
      </c>
      <c r="AC42" s="277">
        <f t="shared" si="19"/>
        <v>365812.5</v>
      </c>
      <c r="AD42" s="277">
        <f t="shared" si="19"/>
        <v>365812.5</v>
      </c>
      <c r="AE42" s="277">
        <f t="shared" si="19"/>
        <v>365812.5</v>
      </c>
      <c r="AF42" s="277">
        <f t="shared" ref="AF42:BB42" si="20">AF43+AF49</f>
        <v>365812.5</v>
      </c>
      <c r="AG42" s="277">
        <f t="shared" si="20"/>
        <v>365812.5</v>
      </c>
      <c r="AH42" s="277">
        <f t="shared" si="20"/>
        <v>365812.5</v>
      </c>
      <c r="AI42" s="277">
        <f t="shared" si="20"/>
        <v>365812.5</v>
      </c>
      <c r="AJ42" s="277">
        <f t="shared" si="20"/>
        <v>365812.5</v>
      </c>
      <c r="AK42" s="277">
        <f t="shared" si="20"/>
        <v>365812.5</v>
      </c>
      <c r="AL42" s="277">
        <f t="shared" si="20"/>
        <v>365812.5</v>
      </c>
      <c r="AM42" s="277">
        <f t="shared" si="20"/>
        <v>365812.5</v>
      </c>
      <c r="AN42" s="277">
        <f t="shared" si="20"/>
        <v>365812.5</v>
      </c>
      <c r="AO42" s="277">
        <f t="shared" si="20"/>
        <v>365812.5</v>
      </c>
      <c r="AP42" s="277">
        <f t="shared" si="20"/>
        <v>365812.5</v>
      </c>
      <c r="AQ42" s="277">
        <f t="shared" si="20"/>
        <v>365812.5</v>
      </c>
      <c r="AR42" s="277">
        <f t="shared" si="20"/>
        <v>365812.5</v>
      </c>
      <c r="AS42" s="277">
        <f t="shared" si="20"/>
        <v>365812.5</v>
      </c>
      <c r="AT42" s="277">
        <f t="shared" si="20"/>
        <v>365812.5</v>
      </c>
      <c r="AU42" s="277">
        <f t="shared" si="20"/>
        <v>365812.5</v>
      </c>
      <c r="AV42" s="277">
        <f t="shared" si="20"/>
        <v>365812.5</v>
      </c>
      <c r="AW42" s="277">
        <f t="shared" si="20"/>
        <v>365812.5</v>
      </c>
      <c r="AX42" s="277">
        <f t="shared" si="20"/>
        <v>365812.5</v>
      </c>
      <c r="AY42" s="277">
        <f t="shared" si="20"/>
        <v>365812.5</v>
      </c>
      <c r="AZ42" s="277">
        <f t="shared" si="20"/>
        <v>365812.5</v>
      </c>
      <c r="BA42" s="277">
        <f t="shared" si="20"/>
        <v>365812.5</v>
      </c>
      <c r="BB42" s="277">
        <f t="shared" si="20"/>
        <v>365812.5</v>
      </c>
      <c r="BC42" s="557">
        <f t="shared" si="19"/>
        <v>365812.5</v>
      </c>
    </row>
    <row r="43" spans="1:55" s="233" customFormat="1" ht="12" customHeight="1" x14ac:dyDescent="0.2">
      <c r="A43" s="72"/>
      <c r="B43" s="165" t="str">
        <f>'(0) Assumptions Outflows'!B35</f>
        <v>Related parties (excluded from the scope of this reporting)</v>
      </c>
      <c r="C43" s="86"/>
      <c r="D43" s="237">
        <f t="shared" si="18"/>
        <v>11401562.5</v>
      </c>
      <c r="E43" s="71"/>
      <c r="F43" s="273">
        <f>SUM(F44:F48)</f>
        <v>228031.25</v>
      </c>
      <c r="G43" s="273">
        <f t="shared" ref="G43:BC43" si="21">SUM(G44:G48)</f>
        <v>228031.25</v>
      </c>
      <c r="H43" s="273">
        <f t="shared" si="21"/>
        <v>228031.25</v>
      </c>
      <c r="I43" s="273">
        <f t="shared" si="21"/>
        <v>228031.25</v>
      </c>
      <c r="J43" s="273">
        <f t="shared" si="21"/>
        <v>228031.25</v>
      </c>
      <c r="K43" s="273">
        <f t="shared" si="21"/>
        <v>228031.25</v>
      </c>
      <c r="L43" s="273">
        <f t="shared" si="21"/>
        <v>228031.25</v>
      </c>
      <c r="M43" s="273">
        <f t="shared" si="21"/>
        <v>228031.25</v>
      </c>
      <c r="N43" s="273">
        <f t="shared" si="21"/>
        <v>228031.25</v>
      </c>
      <c r="O43" s="273">
        <f t="shared" si="21"/>
        <v>228031.25</v>
      </c>
      <c r="P43" s="273">
        <f t="shared" si="21"/>
        <v>228031.25</v>
      </c>
      <c r="Q43" s="273">
        <f t="shared" si="21"/>
        <v>228031.25</v>
      </c>
      <c r="R43" s="273">
        <f t="shared" si="21"/>
        <v>228031.25</v>
      </c>
      <c r="S43" s="273">
        <f t="shared" si="21"/>
        <v>228031.25</v>
      </c>
      <c r="T43" s="273">
        <f t="shared" si="21"/>
        <v>228031.25</v>
      </c>
      <c r="U43" s="273">
        <f t="shared" si="21"/>
        <v>228031.25</v>
      </c>
      <c r="V43" s="273">
        <f t="shared" si="21"/>
        <v>228031.25</v>
      </c>
      <c r="W43" s="273">
        <f t="shared" si="21"/>
        <v>228031.25</v>
      </c>
      <c r="X43" s="273">
        <f t="shared" si="21"/>
        <v>228031.25</v>
      </c>
      <c r="Y43" s="273">
        <f t="shared" si="21"/>
        <v>228031.25</v>
      </c>
      <c r="Z43" s="273">
        <f t="shared" si="21"/>
        <v>228031.25</v>
      </c>
      <c r="AA43" s="273">
        <f t="shared" si="21"/>
        <v>228031.25</v>
      </c>
      <c r="AB43" s="273">
        <f t="shared" si="21"/>
        <v>228031.25</v>
      </c>
      <c r="AC43" s="273">
        <f t="shared" si="21"/>
        <v>228031.25</v>
      </c>
      <c r="AD43" s="273">
        <f t="shared" si="21"/>
        <v>228031.25</v>
      </c>
      <c r="AE43" s="273">
        <f t="shared" si="21"/>
        <v>228031.25</v>
      </c>
      <c r="AF43" s="273">
        <f t="shared" ref="AF43:BB43" si="22">SUM(AF44:AF48)</f>
        <v>228031.25</v>
      </c>
      <c r="AG43" s="273">
        <f t="shared" si="22"/>
        <v>228031.25</v>
      </c>
      <c r="AH43" s="273">
        <f t="shared" si="22"/>
        <v>228031.25</v>
      </c>
      <c r="AI43" s="273">
        <f t="shared" si="22"/>
        <v>228031.25</v>
      </c>
      <c r="AJ43" s="273">
        <f t="shared" si="22"/>
        <v>228031.25</v>
      </c>
      <c r="AK43" s="273">
        <f t="shared" si="22"/>
        <v>228031.25</v>
      </c>
      <c r="AL43" s="273">
        <f t="shared" si="22"/>
        <v>228031.25</v>
      </c>
      <c r="AM43" s="273">
        <f t="shared" si="22"/>
        <v>228031.25</v>
      </c>
      <c r="AN43" s="273">
        <f t="shared" si="22"/>
        <v>228031.25</v>
      </c>
      <c r="AO43" s="273">
        <f t="shared" si="22"/>
        <v>228031.25</v>
      </c>
      <c r="AP43" s="273">
        <f t="shared" si="22"/>
        <v>228031.25</v>
      </c>
      <c r="AQ43" s="273">
        <f t="shared" si="22"/>
        <v>228031.25</v>
      </c>
      <c r="AR43" s="273">
        <f t="shared" si="22"/>
        <v>228031.25</v>
      </c>
      <c r="AS43" s="273">
        <f t="shared" si="22"/>
        <v>228031.25</v>
      </c>
      <c r="AT43" s="273">
        <f t="shared" si="22"/>
        <v>228031.25</v>
      </c>
      <c r="AU43" s="273">
        <f t="shared" si="22"/>
        <v>228031.25</v>
      </c>
      <c r="AV43" s="273">
        <f t="shared" si="22"/>
        <v>228031.25</v>
      </c>
      <c r="AW43" s="273">
        <f t="shared" si="22"/>
        <v>228031.25</v>
      </c>
      <c r="AX43" s="273">
        <f t="shared" si="22"/>
        <v>228031.25</v>
      </c>
      <c r="AY43" s="273">
        <f t="shared" si="22"/>
        <v>228031.25</v>
      </c>
      <c r="AZ43" s="273">
        <f t="shared" si="22"/>
        <v>228031.25</v>
      </c>
      <c r="BA43" s="273">
        <f t="shared" si="22"/>
        <v>228031.25</v>
      </c>
      <c r="BB43" s="273">
        <f t="shared" si="22"/>
        <v>228031.25</v>
      </c>
      <c r="BC43" s="366">
        <f t="shared" si="21"/>
        <v>228031.25</v>
      </c>
    </row>
    <row r="44" spans="1:55" s="233" customFormat="1" ht="12" customHeight="1" x14ac:dyDescent="0.2">
      <c r="A44" s="72"/>
      <c r="B44" s="167" t="str">
        <f>'(0) Assumptions Outflows'!B36</f>
        <v>Committed credit lines</v>
      </c>
      <c r="C44" s="86"/>
      <c r="D44" s="237">
        <f t="shared" si="18"/>
        <v>2256250</v>
      </c>
      <c r="E44" s="71"/>
      <c r="F44" s="239">
        <f>'(1) INPUT CFs (&lt;1wk) t+1'!F44*'(0) Assumptions Outflows'!$L$36</f>
        <v>45125</v>
      </c>
      <c r="G44" s="239">
        <f>'(1) INPUT CFs (&lt;1wk) t+1'!G44*'(0) Assumptions Outflows'!$L$36</f>
        <v>45125</v>
      </c>
      <c r="H44" s="239">
        <f>'(1) INPUT CFs (&lt;1wk) t+1'!H44*'(0) Assumptions Outflows'!$L$36</f>
        <v>45125</v>
      </c>
      <c r="I44" s="239">
        <f>'(1) INPUT CFs (&lt;1wk) t+1'!I44*'(0) Assumptions Outflows'!$L$36</f>
        <v>45125</v>
      </c>
      <c r="J44" s="239">
        <f>'(1) INPUT CFs (&lt;1wk) t+1'!J44*'(0) Assumptions Outflows'!$L$36</f>
        <v>45125</v>
      </c>
      <c r="K44" s="239">
        <f>'(1) INPUT CFs (&lt;1wk) t+1'!K44*'(0) Assumptions Outflows'!$L$36</f>
        <v>45125</v>
      </c>
      <c r="L44" s="239">
        <f>'(1) INPUT CFs (&lt;1wk) t+1'!L44*'(0) Assumptions Outflows'!$L$36</f>
        <v>45125</v>
      </c>
      <c r="M44" s="239">
        <f>'(1) INPUT CFs (&lt;1wk) t+1'!M44*'(0) Assumptions Outflows'!$L$36</f>
        <v>45125</v>
      </c>
      <c r="N44" s="239">
        <f>'(1) INPUT CFs (&lt;1wk) t+1'!N44*'(0) Assumptions Outflows'!$L$36</f>
        <v>45125</v>
      </c>
      <c r="O44" s="239">
        <f>'(1) INPUT CFs (&lt;1wk) t+1'!O44*'(0) Assumptions Outflows'!$L$36</f>
        <v>45125</v>
      </c>
      <c r="P44" s="239">
        <f>'(1) INPUT CFs (&lt;1wk) t+1'!P44*'(0) Assumptions Outflows'!$L$36</f>
        <v>45125</v>
      </c>
      <c r="Q44" s="239">
        <f>'(1) INPUT CFs (&lt;1wk) t+1'!Q44*'(0) Assumptions Outflows'!$L$36</f>
        <v>45125</v>
      </c>
      <c r="R44" s="239">
        <f>'(1) INPUT CFs (&lt;1wk) t+1'!R44*'(0) Assumptions Outflows'!$L$36</f>
        <v>45125</v>
      </c>
      <c r="S44" s="239">
        <f>'(1) INPUT CFs (&lt;1wk) t+1'!S44*'(0) Assumptions Outflows'!$L$36</f>
        <v>45125</v>
      </c>
      <c r="T44" s="239">
        <f>'(1) INPUT CFs (&lt;1wk) t+1'!T44*'(0) Assumptions Outflows'!$L$36</f>
        <v>45125</v>
      </c>
      <c r="U44" s="239">
        <f>'(1) INPUT CFs (&lt;1wk) t+1'!U44*'(0) Assumptions Outflows'!$L$36</f>
        <v>45125</v>
      </c>
      <c r="V44" s="239">
        <f>'(1) INPUT CFs (&lt;1wk) t+1'!V44*'(0) Assumptions Outflows'!$L$36</f>
        <v>45125</v>
      </c>
      <c r="W44" s="239">
        <f>'(1) INPUT CFs (&lt;1wk) t+1'!W44*'(0) Assumptions Outflows'!$L$36</f>
        <v>45125</v>
      </c>
      <c r="X44" s="239">
        <f>'(1) INPUT CFs (&lt;1wk) t+1'!X44*'(0) Assumptions Outflows'!$L$36</f>
        <v>45125</v>
      </c>
      <c r="Y44" s="239">
        <f>'(1) INPUT CFs (&lt;1wk) t+1'!Y44*'(0) Assumptions Outflows'!$L$36</f>
        <v>45125</v>
      </c>
      <c r="Z44" s="239">
        <f>'(1) INPUT CFs (&lt;1wk) t+1'!Z44*'(0) Assumptions Outflows'!$L$36</f>
        <v>45125</v>
      </c>
      <c r="AA44" s="239">
        <f>'(1) INPUT CFs (&lt;1wk) t+1'!AA44*'(0) Assumptions Outflows'!$L$36</f>
        <v>45125</v>
      </c>
      <c r="AB44" s="239">
        <f>'(1) INPUT CFs (&lt;1wk) t+1'!AB44*'(0) Assumptions Outflows'!$L$36</f>
        <v>45125</v>
      </c>
      <c r="AC44" s="239">
        <f>'(1) INPUT CFs (&lt;1wk) t+1'!AC44*'(0) Assumptions Outflows'!$L$36</f>
        <v>45125</v>
      </c>
      <c r="AD44" s="239">
        <f>'(1) INPUT CFs (&lt;1wk) t+1'!AD44*'(0) Assumptions Outflows'!$L$36</f>
        <v>45125</v>
      </c>
      <c r="AE44" s="239">
        <f>'(1) INPUT CFs (&lt;1wk) t+1'!AE44*'(0) Assumptions Outflows'!$L$36</f>
        <v>45125</v>
      </c>
      <c r="AF44" s="239">
        <f>'(1) INPUT CFs (&lt;1wk) t+1'!AF44*'(0) Assumptions Outflows'!$L$36</f>
        <v>45125</v>
      </c>
      <c r="AG44" s="239">
        <f>'(1) INPUT CFs (&lt;1wk) t+1'!AG44*'(0) Assumptions Outflows'!$L$36</f>
        <v>45125</v>
      </c>
      <c r="AH44" s="239">
        <f>'(1) INPUT CFs (&lt;1wk) t+1'!AH44*'(0) Assumptions Outflows'!$L$36</f>
        <v>45125</v>
      </c>
      <c r="AI44" s="239">
        <f>'(1) INPUT CFs (&lt;1wk) t+1'!AI44*'(0) Assumptions Outflows'!$L$36</f>
        <v>45125</v>
      </c>
      <c r="AJ44" s="239">
        <f>'(1) INPUT CFs (&lt;1wk) t+1'!AJ44*'(0) Assumptions Outflows'!$L$36</f>
        <v>45125</v>
      </c>
      <c r="AK44" s="239">
        <f>'(1) INPUT CFs (&lt;1wk) t+1'!AK44*'(0) Assumptions Outflows'!$L$36</f>
        <v>45125</v>
      </c>
      <c r="AL44" s="239">
        <f>'(1) INPUT CFs (&lt;1wk) t+1'!AL44*'(0) Assumptions Outflows'!$L$36</f>
        <v>45125</v>
      </c>
      <c r="AM44" s="239">
        <f>'(1) INPUT CFs (&lt;1wk) t+1'!AM44*'(0) Assumptions Outflows'!$L$36</f>
        <v>45125</v>
      </c>
      <c r="AN44" s="239">
        <f>'(1) INPUT CFs (&lt;1wk) t+1'!AN44*'(0) Assumptions Outflows'!$L$36</f>
        <v>45125</v>
      </c>
      <c r="AO44" s="239">
        <f>'(1) INPUT CFs (&lt;1wk) t+1'!AO44*'(0) Assumptions Outflows'!$L$36</f>
        <v>45125</v>
      </c>
      <c r="AP44" s="239">
        <f>'(1) INPUT CFs (&lt;1wk) t+1'!AP44*'(0) Assumptions Outflows'!$L$36</f>
        <v>45125</v>
      </c>
      <c r="AQ44" s="239">
        <f>'(1) INPUT CFs (&lt;1wk) t+1'!AQ44*'(0) Assumptions Outflows'!$L$36</f>
        <v>45125</v>
      </c>
      <c r="AR44" s="239">
        <f>'(1) INPUT CFs (&lt;1wk) t+1'!AR44*'(0) Assumptions Outflows'!$L$36</f>
        <v>45125</v>
      </c>
      <c r="AS44" s="239">
        <f>'(1) INPUT CFs (&lt;1wk) t+1'!AS44*'(0) Assumptions Outflows'!$L$36</f>
        <v>45125</v>
      </c>
      <c r="AT44" s="239">
        <f>'(1) INPUT CFs (&lt;1wk) t+1'!AT44*'(0) Assumptions Outflows'!$L$36</f>
        <v>45125</v>
      </c>
      <c r="AU44" s="239">
        <f>'(1) INPUT CFs (&lt;1wk) t+1'!AU44*'(0) Assumptions Outflows'!$L$36</f>
        <v>45125</v>
      </c>
      <c r="AV44" s="239">
        <f>'(1) INPUT CFs (&lt;1wk) t+1'!AV44*'(0) Assumptions Outflows'!$L$36</f>
        <v>45125</v>
      </c>
      <c r="AW44" s="239">
        <f>'(1) INPUT CFs (&lt;1wk) t+1'!AW44*'(0) Assumptions Outflows'!$L$36</f>
        <v>45125</v>
      </c>
      <c r="AX44" s="239">
        <f>'(1) INPUT CFs (&lt;1wk) t+1'!AX44*'(0) Assumptions Outflows'!$L$36</f>
        <v>45125</v>
      </c>
      <c r="AY44" s="239">
        <f>'(1) INPUT CFs (&lt;1wk) t+1'!AY44*'(0) Assumptions Outflows'!$L$36</f>
        <v>45125</v>
      </c>
      <c r="AZ44" s="239">
        <f>'(1) INPUT CFs (&lt;1wk) t+1'!AZ44*'(0) Assumptions Outflows'!$L$36</f>
        <v>45125</v>
      </c>
      <c r="BA44" s="239">
        <f>'(1) INPUT CFs (&lt;1wk) t+1'!BA44*'(0) Assumptions Outflows'!$L$36</f>
        <v>45125</v>
      </c>
      <c r="BB44" s="239">
        <f>'(1) INPUT CFs (&lt;1wk) t+1'!BB44*'(0) Assumptions Outflows'!$L$36</f>
        <v>45125</v>
      </c>
      <c r="BC44" s="533">
        <f>'(1) INPUT CFs (&lt;1wk) t+1'!BC44*'(0) Assumptions Outflows'!$L$36</f>
        <v>45125</v>
      </c>
    </row>
    <row r="45" spans="1:55" s="233" customFormat="1" ht="12" customHeight="1" x14ac:dyDescent="0.2">
      <c r="A45" s="72"/>
      <c r="B45" s="167" t="str">
        <f>'(0) Assumptions Outflows'!B37</f>
        <v>Uncommitted credit lines</v>
      </c>
      <c r="C45" s="86"/>
      <c r="D45" s="237">
        <f t="shared" si="18"/>
        <v>2376562.5</v>
      </c>
      <c r="E45" s="71"/>
      <c r="F45" s="239">
        <f>'(1) INPUT CFs (&lt;1wk) t+1'!F45*'(0) Assumptions Outflows'!$L$37</f>
        <v>47531.25</v>
      </c>
      <c r="G45" s="239">
        <f>'(1) INPUT CFs (&lt;1wk) t+1'!G45*'(0) Assumptions Outflows'!$L$37</f>
        <v>47531.25</v>
      </c>
      <c r="H45" s="239">
        <f>'(1) INPUT CFs (&lt;1wk) t+1'!H45*'(0) Assumptions Outflows'!$L$37</f>
        <v>47531.25</v>
      </c>
      <c r="I45" s="239">
        <f>'(1) INPUT CFs (&lt;1wk) t+1'!I45*'(0) Assumptions Outflows'!$L$37</f>
        <v>47531.25</v>
      </c>
      <c r="J45" s="239">
        <f>'(1) INPUT CFs (&lt;1wk) t+1'!J45*'(0) Assumptions Outflows'!$L$37</f>
        <v>47531.25</v>
      </c>
      <c r="K45" s="239">
        <f>'(1) INPUT CFs (&lt;1wk) t+1'!K45*'(0) Assumptions Outflows'!$L$37</f>
        <v>47531.25</v>
      </c>
      <c r="L45" s="239">
        <f>'(1) INPUT CFs (&lt;1wk) t+1'!L45*'(0) Assumptions Outflows'!$L$37</f>
        <v>47531.25</v>
      </c>
      <c r="M45" s="239">
        <f>'(1) INPUT CFs (&lt;1wk) t+1'!M45*'(0) Assumptions Outflows'!$L$37</f>
        <v>47531.25</v>
      </c>
      <c r="N45" s="239">
        <f>'(1) INPUT CFs (&lt;1wk) t+1'!N45*'(0) Assumptions Outflows'!$L$37</f>
        <v>47531.25</v>
      </c>
      <c r="O45" s="239">
        <f>'(1) INPUT CFs (&lt;1wk) t+1'!O45*'(0) Assumptions Outflows'!$L$37</f>
        <v>47531.25</v>
      </c>
      <c r="P45" s="239">
        <f>'(1) INPUT CFs (&lt;1wk) t+1'!P45*'(0) Assumptions Outflows'!$L$37</f>
        <v>47531.25</v>
      </c>
      <c r="Q45" s="239">
        <f>'(1) INPUT CFs (&lt;1wk) t+1'!Q45*'(0) Assumptions Outflows'!$L$37</f>
        <v>47531.25</v>
      </c>
      <c r="R45" s="239">
        <f>'(1) INPUT CFs (&lt;1wk) t+1'!R45*'(0) Assumptions Outflows'!$L$37</f>
        <v>47531.25</v>
      </c>
      <c r="S45" s="239">
        <f>'(1) INPUT CFs (&lt;1wk) t+1'!S45*'(0) Assumptions Outflows'!$L$37</f>
        <v>47531.25</v>
      </c>
      <c r="T45" s="239">
        <f>'(1) INPUT CFs (&lt;1wk) t+1'!T45*'(0) Assumptions Outflows'!$L$37</f>
        <v>47531.25</v>
      </c>
      <c r="U45" s="239">
        <f>'(1) INPUT CFs (&lt;1wk) t+1'!U45*'(0) Assumptions Outflows'!$L$37</f>
        <v>47531.25</v>
      </c>
      <c r="V45" s="239">
        <f>'(1) INPUT CFs (&lt;1wk) t+1'!V45*'(0) Assumptions Outflows'!$L$37</f>
        <v>47531.25</v>
      </c>
      <c r="W45" s="239">
        <f>'(1) INPUT CFs (&lt;1wk) t+1'!W45*'(0) Assumptions Outflows'!$L$37</f>
        <v>47531.25</v>
      </c>
      <c r="X45" s="239">
        <f>'(1) INPUT CFs (&lt;1wk) t+1'!X45*'(0) Assumptions Outflows'!$L$37</f>
        <v>47531.25</v>
      </c>
      <c r="Y45" s="239">
        <f>'(1) INPUT CFs (&lt;1wk) t+1'!Y45*'(0) Assumptions Outflows'!$L$37</f>
        <v>47531.25</v>
      </c>
      <c r="Z45" s="239">
        <f>'(1) INPUT CFs (&lt;1wk) t+1'!Z45*'(0) Assumptions Outflows'!$L$37</f>
        <v>47531.25</v>
      </c>
      <c r="AA45" s="239">
        <f>'(1) INPUT CFs (&lt;1wk) t+1'!AA45*'(0) Assumptions Outflows'!$L$37</f>
        <v>47531.25</v>
      </c>
      <c r="AB45" s="239">
        <f>'(1) INPUT CFs (&lt;1wk) t+1'!AB45*'(0) Assumptions Outflows'!$L$37</f>
        <v>47531.25</v>
      </c>
      <c r="AC45" s="239">
        <f>'(1) INPUT CFs (&lt;1wk) t+1'!AC45*'(0) Assumptions Outflows'!$L$37</f>
        <v>47531.25</v>
      </c>
      <c r="AD45" s="239">
        <f>'(1) INPUT CFs (&lt;1wk) t+1'!AD45*'(0) Assumptions Outflows'!$L$37</f>
        <v>47531.25</v>
      </c>
      <c r="AE45" s="239">
        <f>'(1) INPUT CFs (&lt;1wk) t+1'!AE45*'(0) Assumptions Outflows'!$L$37</f>
        <v>47531.25</v>
      </c>
      <c r="AF45" s="239">
        <f>'(1) INPUT CFs (&lt;1wk) t+1'!AF45*'(0) Assumptions Outflows'!$L$37</f>
        <v>47531.25</v>
      </c>
      <c r="AG45" s="239">
        <f>'(1) INPUT CFs (&lt;1wk) t+1'!AG45*'(0) Assumptions Outflows'!$L$37</f>
        <v>47531.25</v>
      </c>
      <c r="AH45" s="239">
        <f>'(1) INPUT CFs (&lt;1wk) t+1'!AH45*'(0) Assumptions Outflows'!$L$37</f>
        <v>47531.25</v>
      </c>
      <c r="AI45" s="239">
        <f>'(1) INPUT CFs (&lt;1wk) t+1'!AI45*'(0) Assumptions Outflows'!$L$37</f>
        <v>47531.25</v>
      </c>
      <c r="AJ45" s="239">
        <f>'(1) INPUT CFs (&lt;1wk) t+1'!AJ45*'(0) Assumptions Outflows'!$L$37</f>
        <v>47531.25</v>
      </c>
      <c r="AK45" s="239">
        <f>'(1) INPUT CFs (&lt;1wk) t+1'!AK45*'(0) Assumptions Outflows'!$L$37</f>
        <v>47531.25</v>
      </c>
      <c r="AL45" s="239">
        <f>'(1) INPUT CFs (&lt;1wk) t+1'!AL45*'(0) Assumptions Outflows'!$L$37</f>
        <v>47531.25</v>
      </c>
      <c r="AM45" s="239">
        <f>'(1) INPUT CFs (&lt;1wk) t+1'!AM45*'(0) Assumptions Outflows'!$L$37</f>
        <v>47531.25</v>
      </c>
      <c r="AN45" s="239">
        <f>'(1) INPUT CFs (&lt;1wk) t+1'!AN45*'(0) Assumptions Outflows'!$L$37</f>
        <v>47531.25</v>
      </c>
      <c r="AO45" s="239">
        <f>'(1) INPUT CFs (&lt;1wk) t+1'!AO45*'(0) Assumptions Outflows'!$L$37</f>
        <v>47531.25</v>
      </c>
      <c r="AP45" s="239">
        <f>'(1) INPUT CFs (&lt;1wk) t+1'!AP45*'(0) Assumptions Outflows'!$L$37</f>
        <v>47531.25</v>
      </c>
      <c r="AQ45" s="239">
        <f>'(1) INPUT CFs (&lt;1wk) t+1'!AQ45*'(0) Assumptions Outflows'!$L$37</f>
        <v>47531.25</v>
      </c>
      <c r="AR45" s="239">
        <f>'(1) INPUT CFs (&lt;1wk) t+1'!AR45*'(0) Assumptions Outflows'!$L$37</f>
        <v>47531.25</v>
      </c>
      <c r="AS45" s="239">
        <f>'(1) INPUT CFs (&lt;1wk) t+1'!AS45*'(0) Assumptions Outflows'!$L$37</f>
        <v>47531.25</v>
      </c>
      <c r="AT45" s="239">
        <f>'(1) INPUT CFs (&lt;1wk) t+1'!AT45*'(0) Assumptions Outflows'!$L$37</f>
        <v>47531.25</v>
      </c>
      <c r="AU45" s="239">
        <f>'(1) INPUT CFs (&lt;1wk) t+1'!AU45*'(0) Assumptions Outflows'!$L$37</f>
        <v>47531.25</v>
      </c>
      <c r="AV45" s="239">
        <f>'(1) INPUT CFs (&lt;1wk) t+1'!AV45*'(0) Assumptions Outflows'!$L$37</f>
        <v>47531.25</v>
      </c>
      <c r="AW45" s="239">
        <f>'(1) INPUT CFs (&lt;1wk) t+1'!AW45*'(0) Assumptions Outflows'!$L$37</f>
        <v>47531.25</v>
      </c>
      <c r="AX45" s="239">
        <f>'(1) INPUT CFs (&lt;1wk) t+1'!AX45*'(0) Assumptions Outflows'!$L$37</f>
        <v>47531.25</v>
      </c>
      <c r="AY45" s="239">
        <f>'(1) INPUT CFs (&lt;1wk) t+1'!AY45*'(0) Assumptions Outflows'!$L$37</f>
        <v>47531.25</v>
      </c>
      <c r="AZ45" s="239">
        <f>'(1) INPUT CFs (&lt;1wk) t+1'!AZ45*'(0) Assumptions Outflows'!$L$37</f>
        <v>47531.25</v>
      </c>
      <c r="BA45" s="239">
        <f>'(1) INPUT CFs (&lt;1wk) t+1'!BA45*'(0) Assumptions Outflows'!$L$37</f>
        <v>47531.25</v>
      </c>
      <c r="BB45" s="239">
        <f>'(1) INPUT CFs (&lt;1wk) t+1'!BB45*'(0) Assumptions Outflows'!$L$37</f>
        <v>47531.25</v>
      </c>
      <c r="BC45" s="533">
        <f>'(1) INPUT CFs (&lt;1wk) t+1'!BC45*'(0) Assumptions Outflows'!$L$37</f>
        <v>47531.25</v>
      </c>
    </row>
    <row r="46" spans="1:55" s="233" customFormat="1" ht="12" customHeight="1" x14ac:dyDescent="0.2">
      <c r="A46" s="72"/>
      <c r="B46" s="167" t="str">
        <f>'(0) Assumptions Outflows'!B38</f>
        <v>Potential transfer of liquid securities and bank loans</v>
      </c>
      <c r="C46" s="86"/>
      <c r="D46" s="237">
        <f t="shared" si="18"/>
        <v>2256250</v>
      </c>
      <c r="E46" s="71"/>
      <c r="F46" s="239">
        <f>'(1) INPUT CFs (&lt;1wk) t+1'!F46*'(0) Assumptions Outflows'!$L$38</f>
        <v>45125</v>
      </c>
      <c r="G46" s="239">
        <f>'(1) INPUT CFs (&lt;1wk) t+1'!G46*'(0) Assumptions Outflows'!$L$38</f>
        <v>45125</v>
      </c>
      <c r="H46" s="239">
        <f>'(1) INPUT CFs (&lt;1wk) t+1'!H46*'(0) Assumptions Outflows'!$L$38</f>
        <v>45125</v>
      </c>
      <c r="I46" s="239">
        <f>'(1) INPUT CFs (&lt;1wk) t+1'!I46*'(0) Assumptions Outflows'!$L$38</f>
        <v>45125</v>
      </c>
      <c r="J46" s="239">
        <f>'(1) INPUT CFs (&lt;1wk) t+1'!J46*'(0) Assumptions Outflows'!$L$38</f>
        <v>45125</v>
      </c>
      <c r="K46" s="239">
        <f>'(1) INPUT CFs (&lt;1wk) t+1'!K46*'(0) Assumptions Outflows'!$L$38</f>
        <v>45125</v>
      </c>
      <c r="L46" s="239">
        <f>'(1) INPUT CFs (&lt;1wk) t+1'!L46*'(0) Assumptions Outflows'!$L$38</f>
        <v>45125</v>
      </c>
      <c r="M46" s="239">
        <f>'(1) INPUT CFs (&lt;1wk) t+1'!M46*'(0) Assumptions Outflows'!$L$38</f>
        <v>45125</v>
      </c>
      <c r="N46" s="239">
        <f>'(1) INPUT CFs (&lt;1wk) t+1'!N46*'(0) Assumptions Outflows'!$L$38</f>
        <v>45125</v>
      </c>
      <c r="O46" s="239">
        <f>'(1) INPUT CFs (&lt;1wk) t+1'!O46*'(0) Assumptions Outflows'!$L$38</f>
        <v>45125</v>
      </c>
      <c r="P46" s="239">
        <f>'(1) INPUT CFs (&lt;1wk) t+1'!P46*'(0) Assumptions Outflows'!$L$38</f>
        <v>45125</v>
      </c>
      <c r="Q46" s="239">
        <f>'(1) INPUT CFs (&lt;1wk) t+1'!Q46*'(0) Assumptions Outflows'!$L$38</f>
        <v>45125</v>
      </c>
      <c r="R46" s="239">
        <f>'(1) INPUT CFs (&lt;1wk) t+1'!R46*'(0) Assumptions Outflows'!$L$38</f>
        <v>45125</v>
      </c>
      <c r="S46" s="239">
        <f>'(1) INPUT CFs (&lt;1wk) t+1'!S46*'(0) Assumptions Outflows'!$L$38</f>
        <v>45125</v>
      </c>
      <c r="T46" s="239">
        <f>'(1) INPUT CFs (&lt;1wk) t+1'!T46*'(0) Assumptions Outflows'!$L$38</f>
        <v>45125</v>
      </c>
      <c r="U46" s="239">
        <f>'(1) INPUT CFs (&lt;1wk) t+1'!U46*'(0) Assumptions Outflows'!$L$38</f>
        <v>45125</v>
      </c>
      <c r="V46" s="239">
        <f>'(1) INPUT CFs (&lt;1wk) t+1'!V46*'(0) Assumptions Outflows'!$L$38</f>
        <v>45125</v>
      </c>
      <c r="W46" s="239">
        <f>'(1) INPUT CFs (&lt;1wk) t+1'!W46*'(0) Assumptions Outflows'!$L$38</f>
        <v>45125</v>
      </c>
      <c r="X46" s="239">
        <f>'(1) INPUT CFs (&lt;1wk) t+1'!X46*'(0) Assumptions Outflows'!$L$38</f>
        <v>45125</v>
      </c>
      <c r="Y46" s="239">
        <f>'(1) INPUT CFs (&lt;1wk) t+1'!Y46*'(0) Assumptions Outflows'!$L$38</f>
        <v>45125</v>
      </c>
      <c r="Z46" s="239">
        <f>'(1) INPUT CFs (&lt;1wk) t+1'!Z46*'(0) Assumptions Outflows'!$L$38</f>
        <v>45125</v>
      </c>
      <c r="AA46" s="239">
        <f>'(1) INPUT CFs (&lt;1wk) t+1'!AA46*'(0) Assumptions Outflows'!$L$38</f>
        <v>45125</v>
      </c>
      <c r="AB46" s="239">
        <f>'(1) INPUT CFs (&lt;1wk) t+1'!AB46*'(0) Assumptions Outflows'!$L$38</f>
        <v>45125</v>
      </c>
      <c r="AC46" s="239">
        <f>'(1) INPUT CFs (&lt;1wk) t+1'!AC46*'(0) Assumptions Outflows'!$L$38</f>
        <v>45125</v>
      </c>
      <c r="AD46" s="239">
        <f>'(1) INPUT CFs (&lt;1wk) t+1'!AD46*'(0) Assumptions Outflows'!$L$38</f>
        <v>45125</v>
      </c>
      <c r="AE46" s="239">
        <f>'(1) INPUT CFs (&lt;1wk) t+1'!AE46*'(0) Assumptions Outflows'!$L$38</f>
        <v>45125</v>
      </c>
      <c r="AF46" s="239">
        <f>'(1) INPUT CFs (&lt;1wk) t+1'!AF46*'(0) Assumptions Outflows'!$L$38</f>
        <v>45125</v>
      </c>
      <c r="AG46" s="239">
        <f>'(1) INPUT CFs (&lt;1wk) t+1'!AG46*'(0) Assumptions Outflows'!$L$38</f>
        <v>45125</v>
      </c>
      <c r="AH46" s="239">
        <f>'(1) INPUT CFs (&lt;1wk) t+1'!AH46*'(0) Assumptions Outflows'!$L$38</f>
        <v>45125</v>
      </c>
      <c r="AI46" s="239">
        <f>'(1) INPUT CFs (&lt;1wk) t+1'!AI46*'(0) Assumptions Outflows'!$L$38</f>
        <v>45125</v>
      </c>
      <c r="AJ46" s="239">
        <f>'(1) INPUT CFs (&lt;1wk) t+1'!AJ46*'(0) Assumptions Outflows'!$L$38</f>
        <v>45125</v>
      </c>
      <c r="AK46" s="239">
        <f>'(1) INPUT CFs (&lt;1wk) t+1'!AK46*'(0) Assumptions Outflows'!$L$38</f>
        <v>45125</v>
      </c>
      <c r="AL46" s="239">
        <f>'(1) INPUT CFs (&lt;1wk) t+1'!AL46*'(0) Assumptions Outflows'!$L$38</f>
        <v>45125</v>
      </c>
      <c r="AM46" s="239">
        <f>'(1) INPUT CFs (&lt;1wk) t+1'!AM46*'(0) Assumptions Outflows'!$L$38</f>
        <v>45125</v>
      </c>
      <c r="AN46" s="239">
        <f>'(1) INPUT CFs (&lt;1wk) t+1'!AN46*'(0) Assumptions Outflows'!$L$38</f>
        <v>45125</v>
      </c>
      <c r="AO46" s="239">
        <f>'(1) INPUT CFs (&lt;1wk) t+1'!AO46*'(0) Assumptions Outflows'!$L$38</f>
        <v>45125</v>
      </c>
      <c r="AP46" s="239">
        <f>'(1) INPUT CFs (&lt;1wk) t+1'!AP46*'(0) Assumptions Outflows'!$L$38</f>
        <v>45125</v>
      </c>
      <c r="AQ46" s="239">
        <f>'(1) INPUT CFs (&lt;1wk) t+1'!AQ46*'(0) Assumptions Outflows'!$L$38</f>
        <v>45125</v>
      </c>
      <c r="AR46" s="239">
        <f>'(1) INPUT CFs (&lt;1wk) t+1'!AR46*'(0) Assumptions Outflows'!$L$38</f>
        <v>45125</v>
      </c>
      <c r="AS46" s="239">
        <f>'(1) INPUT CFs (&lt;1wk) t+1'!AS46*'(0) Assumptions Outflows'!$L$38</f>
        <v>45125</v>
      </c>
      <c r="AT46" s="239">
        <f>'(1) INPUT CFs (&lt;1wk) t+1'!AT46*'(0) Assumptions Outflows'!$L$38</f>
        <v>45125</v>
      </c>
      <c r="AU46" s="239">
        <f>'(1) INPUT CFs (&lt;1wk) t+1'!AU46*'(0) Assumptions Outflows'!$L$38</f>
        <v>45125</v>
      </c>
      <c r="AV46" s="239">
        <f>'(1) INPUT CFs (&lt;1wk) t+1'!AV46*'(0) Assumptions Outflows'!$L$38</f>
        <v>45125</v>
      </c>
      <c r="AW46" s="239">
        <f>'(1) INPUT CFs (&lt;1wk) t+1'!AW46*'(0) Assumptions Outflows'!$L$38</f>
        <v>45125</v>
      </c>
      <c r="AX46" s="239">
        <f>'(1) INPUT CFs (&lt;1wk) t+1'!AX46*'(0) Assumptions Outflows'!$L$38</f>
        <v>45125</v>
      </c>
      <c r="AY46" s="239">
        <f>'(1) INPUT CFs (&lt;1wk) t+1'!AY46*'(0) Assumptions Outflows'!$L$38</f>
        <v>45125</v>
      </c>
      <c r="AZ46" s="239">
        <f>'(1) INPUT CFs (&lt;1wk) t+1'!AZ46*'(0) Assumptions Outflows'!$L$38</f>
        <v>45125</v>
      </c>
      <c r="BA46" s="239">
        <f>'(1) INPUT CFs (&lt;1wk) t+1'!BA46*'(0) Assumptions Outflows'!$L$38</f>
        <v>45125</v>
      </c>
      <c r="BB46" s="239">
        <f>'(1) INPUT CFs (&lt;1wk) t+1'!BB46*'(0) Assumptions Outflows'!$L$38</f>
        <v>45125</v>
      </c>
      <c r="BC46" s="533">
        <f>'(1) INPUT CFs (&lt;1wk) t+1'!BC46*'(0) Assumptions Outflows'!$L$38</f>
        <v>45125</v>
      </c>
    </row>
    <row r="47" spans="1:55" s="233" customFormat="1" ht="12" customHeight="1" x14ac:dyDescent="0.2">
      <c r="A47" s="72"/>
      <c r="B47" s="167" t="str">
        <f>'(0) Assumptions Outflows'!B39</f>
        <v xml:space="preserve">Other contingent claims (guarantees provided, credit derivatives etc.) </v>
      </c>
      <c r="C47" s="86"/>
      <c r="D47" s="237">
        <f t="shared" si="18"/>
        <v>2256250</v>
      </c>
      <c r="E47" s="71"/>
      <c r="F47" s="239">
        <f>'(1) INPUT CFs (&lt;1wk) t+1'!F47*'(0) Assumptions Outflows'!$L$39</f>
        <v>45125</v>
      </c>
      <c r="G47" s="239">
        <f>'(1) INPUT CFs (&lt;1wk) t+1'!G47*'(0) Assumptions Outflows'!$L$39</f>
        <v>45125</v>
      </c>
      <c r="H47" s="239">
        <f>'(1) INPUT CFs (&lt;1wk) t+1'!H47*'(0) Assumptions Outflows'!$L$39</f>
        <v>45125</v>
      </c>
      <c r="I47" s="239">
        <f>'(1) INPUT CFs (&lt;1wk) t+1'!I47*'(0) Assumptions Outflows'!$L$39</f>
        <v>45125</v>
      </c>
      <c r="J47" s="239">
        <f>'(1) INPUT CFs (&lt;1wk) t+1'!J47*'(0) Assumptions Outflows'!$L$39</f>
        <v>45125</v>
      </c>
      <c r="K47" s="239">
        <f>'(1) INPUT CFs (&lt;1wk) t+1'!K47*'(0) Assumptions Outflows'!$L$39</f>
        <v>45125</v>
      </c>
      <c r="L47" s="239">
        <f>'(1) INPUT CFs (&lt;1wk) t+1'!L47*'(0) Assumptions Outflows'!$L$39</f>
        <v>45125</v>
      </c>
      <c r="M47" s="239">
        <f>'(1) INPUT CFs (&lt;1wk) t+1'!M47*'(0) Assumptions Outflows'!$L$39</f>
        <v>45125</v>
      </c>
      <c r="N47" s="239">
        <f>'(1) INPUT CFs (&lt;1wk) t+1'!N47*'(0) Assumptions Outflows'!$L$39</f>
        <v>45125</v>
      </c>
      <c r="O47" s="239">
        <f>'(1) INPUT CFs (&lt;1wk) t+1'!O47*'(0) Assumptions Outflows'!$L$39</f>
        <v>45125</v>
      </c>
      <c r="P47" s="239">
        <f>'(1) INPUT CFs (&lt;1wk) t+1'!P47*'(0) Assumptions Outflows'!$L$39</f>
        <v>45125</v>
      </c>
      <c r="Q47" s="239">
        <f>'(1) INPUT CFs (&lt;1wk) t+1'!Q47*'(0) Assumptions Outflows'!$L$39</f>
        <v>45125</v>
      </c>
      <c r="R47" s="239">
        <f>'(1) INPUT CFs (&lt;1wk) t+1'!R47*'(0) Assumptions Outflows'!$L$39</f>
        <v>45125</v>
      </c>
      <c r="S47" s="239">
        <f>'(1) INPUT CFs (&lt;1wk) t+1'!S47*'(0) Assumptions Outflows'!$L$39</f>
        <v>45125</v>
      </c>
      <c r="T47" s="239">
        <f>'(1) INPUT CFs (&lt;1wk) t+1'!T47*'(0) Assumptions Outflows'!$L$39</f>
        <v>45125</v>
      </c>
      <c r="U47" s="239">
        <f>'(1) INPUT CFs (&lt;1wk) t+1'!U47*'(0) Assumptions Outflows'!$L$39</f>
        <v>45125</v>
      </c>
      <c r="V47" s="239">
        <f>'(1) INPUT CFs (&lt;1wk) t+1'!V47*'(0) Assumptions Outflows'!$L$39</f>
        <v>45125</v>
      </c>
      <c r="W47" s="239">
        <f>'(1) INPUT CFs (&lt;1wk) t+1'!W47*'(0) Assumptions Outflows'!$L$39</f>
        <v>45125</v>
      </c>
      <c r="X47" s="239">
        <f>'(1) INPUT CFs (&lt;1wk) t+1'!X47*'(0) Assumptions Outflows'!$L$39</f>
        <v>45125</v>
      </c>
      <c r="Y47" s="239">
        <f>'(1) INPUT CFs (&lt;1wk) t+1'!Y47*'(0) Assumptions Outflows'!$L$39</f>
        <v>45125</v>
      </c>
      <c r="Z47" s="239">
        <f>'(1) INPUT CFs (&lt;1wk) t+1'!Z47*'(0) Assumptions Outflows'!$L$39</f>
        <v>45125</v>
      </c>
      <c r="AA47" s="239">
        <f>'(1) INPUT CFs (&lt;1wk) t+1'!AA47*'(0) Assumptions Outflows'!$L$39</f>
        <v>45125</v>
      </c>
      <c r="AB47" s="239">
        <f>'(1) INPUT CFs (&lt;1wk) t+1'!AB47*'(0) Assumptions Outflows'!$L$39</f>
        <v>45125</v>
      </c>
      <c r="AC47" s="239">
        <f>'(1) INPUT CFs (&lt;1wk) t+1'!AC47*'(0) Assumptions Outflows'!$L$39</f>
        <v>45125</v>
      </c>
      <c r="AD47" s="239">
        <f>'(1) INPUT CFs (&lt;1wk) t+1'!AD47*'(0) Assumptions Outflows'!$L$39</f>
        <v>45125</v>
      </c>
      <c r="AE47" s="239">
        <f>'(1) INPUT CFs (&lt;1wk) t+1'!AE47*'(0) Assumptions Outflows'!$L$39</f>
        <v>45125</v>
      </c>
      <c r="AF47" s="239">
        <f>'(1) INPUT CFs (&lt;1wk) t+1'!AF47*'(0) Assumptions Outflows'!$L$39</f>
        <v>45125</v>
      </c>
      <c r="AG47" s="239">
        <f>'(1) INPUT CFs (&lt;1wk) t+1'!AG47*'(0) Assumptions Outflows'!$L$39</f>
        <v>45125</v>
      </c>
      <c r="AH47" s="239">
        <f>'(1) INPUT CFs (&lt;1wk) t+1'!AH47*'(0) Assumptions Outflows'!$L$39</f>
        <v>45125</v>
      </c>
      <c r="AI47" s="239">
        <f>'(1) INPUT CFs (&lt;1wk) t+1'!AI47*'(0) Assumptions Outflows'!$L$39</f>
        <v>45125</v>
      </c>
      <c r="AJ47" s="239">
        <f>'(1) INPUT CFs (&lt;1wk) t+1'!AJ47*'(0) Assumptions Outflows'!$L$39</f>
        <v>45125</v>
      </c>
      <c r="AK47" s="239">
        <f>'(1) INPUT CFs (&lt;1wk) t+1'!AK47*'(0) Assumptions Outflows'!$L$39</f>
        <v>45125</v>
      </c>
      <c r="AL47" s="239">
        <f>'(1) INPUT CFs (&lt;1wk) t+1'!AL47*'(0) Assumptions Outflows'!$L$39</f>
        <v>45125</v>
      </c>
      <c r="AM47" s="239">
        <f>'(1) INPUT CFs (&lt;1wk) t+1'!AM47*'(0) Assumptions Outflows'!$L$39</f>
        <v>45125</v>
      </c>
      <c r="AN47" s="239">
        <f>'(1) INPUT CFs (&lt;1wk) t+1'!AN47*'(0) Assumptions Outflows'!$L$39</f>
        <v>45125</v>
      </c>
      <c r="AO47" s="239">
        <f>'(1) INPUT CFs (&lt;1wk) t+1'!AO47*'(0) Assumptions Outflows'!$L$39</f>
        <v>45125</v>
      </c>
      <c r="AP47" s="239">
        <f>'(1) INPUT CFs (&lt;1wk) t+1'!AP47*'(0) Assumptions Outflows'!$L$39</f>
        <v>45125</v>
      </c>
      <c r="AQ47" s="239">
        <f>'(1) INPUT CFs (&lt;1wk) t+1'!AQ47*'(0) Assumptions Outflows'!$L$39</f>
        <v>45125</v>
      </c>
      <c r="AR47" s="239">
        <f>'(1) INPUT CFs (&lt;1wk) t+1'!AR47*'(0) Assumptions Outflows'!$L$39</f>
        <v>45125</v>
      </c>
      <c r="AS47" s="239">
        <f>'(1) INPUT CFs (&lt;1wk) t+1'!AS47*'(0) Assumptions Outflows'!$L$39</f>
        <v>45125</v>
      </c>
      <c r="AT47" s="239">
        <f>'(1) INPUT CFs (&lt;1wk) t+1'!AT47*'(0) Assumptions Outflows'!$L$39</f>
        <v>45125</v>
      </c>
      <c r="AU47" s="239">
        <f>'(1) INPUT CFs (&lt;1wk) t+1'!AU47*'(0) Assumptions Outflows'!$L$39</f>
        <v>45125</v>
      </c>
      <c r="AV47" s="239">
        <f>'(1) INPUT CFs (&lt;1wk) t+1'!AV47*'(0) Assumptions Outflows'!$L$39</f>
        <v>45125</v>
      </c>
      <c r="AW47" s="239">
        <f>'(1) INPUT CFs (&lt;1wk) t+1'!AW47*'(0) Assumptions Outflows'!$L$39</f>
        <v>45125</v>
      </c>
      <c r="AX47" s="239">
        <f>'(1) INPUT CFs (&lt;1wk) t+1'!AX47*'(0) Assumptions Outflows'!$L$39</f>
        <v>45125</v>
      </c>
      <c r="AY47" s="239">
        <f>'(1) INPUT CFs (&lt;1wk) t+1'!AY47*'(0) Assumptions Outflows'!$L$39</f>
        <v>45125</v>
      </c>
      <c r="AZ47" s="239">
        <f>'(1) INPUT CFs (&lt;1wk) t+1'!AZ47*'(0) Assumptions Outflows'!$L$39</f>
        <v>45125</v>
      </c>
      <c r="BA47" s="239">
        <f>'(1) INPUT CFs (&lt;1wk) t+1'!BA47*'(0) Assumptions Outflows'!$L$39</f>
        <v>45125</v>
      </c>
      <c r="BB47" s="239">
        <f>'(1) INPUT CFs (&lt;1wk) t+1'!BB47*'(0) Assumptions Outflows'!$L$39</f>
        <v>45125</v>
      </c>
      <c r="BC47" s="533">
        <f>'(1) INPUT CFs (&lt;1wk) t+1'!BC47*'(0) Assumptions Outflows'!$L$39</f>
        <v>45125</v>
      </c>
    </row>
    <row r="48" spans="1:55" s="233" customFormat="1" ht="12" customHeight="1" x14ac:dyDescent="0.2">
      <c r="A48" s="72"/>
      <c r="B48" s="167" t="str">
        <f>'(0) Assumptions Outflows'!B40</f>
        <v>Unlimited blanket guarantee(s) provided</v>
      </c>
      <c r="C48" s="86"/>
      <c r="D48" s="237">
        <f t="shared" si="18"/>
        <v>2256250</v>
      </c>
      <c r="E48" s="71"/>
      <c r="F48" s="239">
        <f>'(1) INPUT CFs (&lt;1wk) t+1'!F48*'(0) Assumptions Outflows'!$L$40</f>
        <v>45125</v>
      </c>
      <c r="G48" s="239">
        <f>'(1) INPUT CFs (&lt;1wk) t+1'!G48*'(0) Assumptions Outflows'!$L$40</f>
        <v>45125</v>
      </c>
      <c r="H48" s="239">
        <f>'(1) INPUT CFs (&lt;1wk) t+1'!H48*'(0) Assumptions Outflows'!$L$40</f>
        <v>45125</v>
      </c>
      <c r="I48" s="239">
        <f>'(1) INPUT CFs (&lt;1wk) t+1'!I48*'(0) Assumptions Outflows'!$L$40</f>
        <v>45125</v>
      </c>
      <c r="J48" s="239">
        <f>'(1) INPUT CFs (&lt;1wk) t+1'!J48*'(0) Assumptions Outflows'!$L$40</f>
        <v>45125</v>
      </c>
      <c r="K48" s="239">
        <f>'(1) INPUT CFs (&lt;1wk) t+1'!K48*'(0) Assumptions Outflows'!$L$40</f>
        <v>45125</v>
      </c>
      <c r="L48" s="239">
        <f>'(1) INPUT CFs (&lt;1wk) t+1'!L48*'(0) Assumptions Outflows'!$L$40</f>
        <v>45125</v>
      </c>
      <c r="M48" s="239">
        <f>'(1) INPUT CFs (&lt;1wk) t+1'!M48*'(0) Assumptions Outflows'!$L$40</f>
        <v>45125</v>
      </c>
      <c r="N48" s="239">
        <f>'(1) INPUT CFs (&lt;1wk) t+1'!N48*'(0) Assumptions Outflows'!$L$40</f>
        <v>45125</v>
      </c>
      <c r="O48" s="239">
        <f>'(1) INPUT CFs (&lt;1wk) t+1'!O48*'(0) Assumptions Outflows'!$L$40</f>
        <v>45125</v>
      </c>
      <c r="P48" s="239">
        <f>'(1) INPUT CFs (&lt;1wk) t+1'!P48*'(0) Assumptions Outflows'!$L$40</f>
        <v>45125</v>
      </c>
      <c r="Q48" s="239">
        <f>'(1) INPUT CFs (&lt;1wk) t+1'!Q48*'(0) Assumptions Outflows'!$L$40</f>
        <v>45125</v>
      </c>
      <c r="R48" s="239">
        <f>'(1) INPUT CFs (&lt;1wk) t+1'!R48*'(0) Assumptions Outflows'!$L$40</f>
        <v>45125</v>
      </c>
      <c r="S48" s="239">
        <f>'(1) INPUT CFs (&lt;1wk) t+1'!S48*'(0) Assumptions Outflows'!$L$40</f>
        <v>45125</v>
      </c>
      <c r="T48" s="239">
        <f>'(1) INPUT CFs (&lt;1wk) t+1'!T48*'(0) Assumptions Outflows'!$L$40</f>
        <v>45125</v>
      </c>
      <c r="U48" s="239">
        <f>'(1) INPUT CFs (&lt;1wk) t+1'!U48*'(0) Assumptions Outflows'!$L$40</f>
        <v>45125</v>
      </c>
      <c r="V48" s="239">
        <f>'(1) INPUT CFs (&lt;1wk) t+1'!V48*'(0) Assumptions Outflows'!$L$40</f>
        <v>45125</v>
      </c>
      <c r="W48" s="239">
        <f>'(1) INPUT CFs (&lt;1wk) t+1'!W48*'(0) Assumptions Outflows'!$L$40</f>
        <v>45125</v>
      </c>
      <c r="X48" s="239">
        <f>'(1) INPUT CFs (&lt;1wk) t+1'!X48*'(0) Assumptions Outflows'!$L$40</f>
        <v>45125</v>
      </c>
      <c r="Y48" s="239">
        <f>'(1) INPUT CFs (&lt;1wk) t+1'!Y48*'(0) Assumptions Outflows'!$L$40</f>
        <v>45125</v>
      </c>
      <c r="Z48" s="239">
        <f>'(1) INPUT CFs (&lt;1wk) t+1'!Z48*'(0) Assumptions Outflows'!$L$40</f>
        <v>45125</v>
      </c>
      <c r="AA48" s="239">
        <f>'(1) INPUT CFs (&lt;1wk) t+1'!AA48*'(0) Assumptions Outflows'!$L$40</f>
        <v>45125</v>
      </c>
      <c r="AB48" s="239">
        <f>'(1) INPUT CFs (&lt;1wk) t+1'!AB48*'(0) Assumptions Outflows'!$L$40</f>
        <v>45125</v>
      </c>
      <c r="AC48" s="239">
        <f>'(1) INPUT CFs (&lt;1wk) t+1'!AC48*'(0) Assumptions Outflows'!$L$40</f>
        <v>45125</v>
      </c>
      <c r="AD48" s="239">
        <f>'(1) INPUT CFs (&lt;1wk) t+1'!AD48*'(0) Assumptions Outflows'!$L$40</f>
        <v>45125</v>
      </c>
      <c r="AE48" s="239">
        <f>'(1) INPUT CFs (&lt;1wk) t+1'!AE48*'(0) Assumptions Outflows'!$L$40</f>
        <v>45125</v>
      </c>
      <c r="AF48" s="239">
        <f>'(1) INPUT CFs (&lt;1wk) t+1'!AF48*'(0) Assumptions Outflows'!$L$40</f>
        <v>45125</v>
      </c>
      <c r="AG48" s="239">
        <f>'(1) INPUT CFs (&lt;1wk) t+1'!AG48*'(0) Assumptions Outflows'!$L$40</f>
        <v>45125</v>
      </c>
      <c r="AH48" s="239">
        <f>'(1) INPUT CFs (&lt;1wk) t+1'!AH48*'(0) Assumptions Outflows'!$L$40</f>
        <v>45125</v>
      </c>
      <c r="AI48" s="239">
        <f>'(1) INPUT CFs (&lt;1wk) t+1'!AI48*'(0) Assumptions Outflows'!$L$40</f>
        <v>45125</v>
      </c>
      <c r="AJ48" s="239">
        <f>'(1) INPUT CFs (&lt;1wk) t+1'!AJ48*'(0) Assumptions Outflows'!$L$40</f>
        <v>45125</v>
      </c>
      <c r="AK48" s="239">
        <f>'(1) INPUT CFs (&lt;1wk) t+1'!AK48*'(0) Assumptions Outflows'!$L$40</f>
        <v>45125</v>
      </c>
      <c r="AL48" s="239">
        <f>'(1) INPUT CFs (&lt;1wk) t+1'!AL48*'(0) Assumptions Outflows'!$L$40</f>
        <v>45125</v>
      </c>
      <c r="AM48" s="239">
        <f>'(1) INPUT CFs (&lt;1wk) t+1'!AM48*'(0) Assumptions Outflows'!$L$40</f>
        <v>45125</v>
      </c>
      <c r="AN48" s="239">
        <f>'(1) INPUT CFs (&lt;1wk) t+1'!AN48*'(0) Assumptions Outflows'!$L$40</f>
        <v>45125</v>
      </c>
      <c r="AO48" s="239">
        <f>'(1) INPUT CFs (&lt;1wk) t+1'!AO48*'(0) Assumptions Outflows'!$L$40</f>
        <v>45125</v>
      </c>
      <c r="AP48" s="239">
        <f>'(1) INPUT CFs (&lt;1wk) t+1'!AP48*'(0) Assumptions Outflows'!$L$40</f>
        <v>45125</v>
      </c>
      <c r="AQ48" s="239">
        <f>'(1) INPUT CFs (&lt;1wk) t+1'!AQ48*'(0) Assumptions Outflows'!$L$40</f>
        <v>45125</v>
      </c>
      <c r="AR48" s="239">
        <f>'(1) INPUT CFs (&lt;1wk) t+1'!AR48*'(0) Assumptions Outflows'!$L$40</f>
        <v>45125</v>
      </c>
      <c r="AS48" s="239">
        <f>'(1) INPUT CFs (&lt;1wk) t+1'!AS48*'(0) Assumptions Outflows'!$L$40</f>
        <v>45125</v>
      </c>
      <c r="AT48" s="239">
        <f>'(1) INPUT CFs (&lt;1wk) t+1'!AT48*'(0) Assumptions Outflows'!$L$40</f>
        <v>45125</v>
      </c>
      <c r="AU48" s="239">
        <f>'(1) INPUT CFs (&lt;1wk) t+1'!AU48*'(0) Assumptions Outflows'!$L$40</f>
        <v>45125</v>
      </c>
      <c r="AV48" s="239">
        <f>'(1) INPUT CFs (&lt;1wk) t+1'!AV48*'(0) Assumptions Outflows'!$L$40</f>
        <v>45125</v>
      </c>
      <c r="AW48" s="239">
        <f>'(1) INPUT CFs (&lt;1wk) t+1'!AW48*'(0) Assumptions Outflows'!$L$40</f>
        <v>45125</v>
      </c>
      <c r="AX48" s="239">
        <f>'(1) INPUT CFs (&lt;1wk) t+1'!AX48*'(0) Assumptions Outflows'!$L$40</f>
        <v>45125</v>
      </c>
      <c r="AY48" s="239">
        <f>'(1) INPUT CFs (&lt;1wk) t+1'!AY48*'(0) Assumptions Outflows'!$L$40</f>
        <v>45125</v>
      </c>
      <c r="AZ48" s="239">
        <f>'(1) INPUT CFs (&lt;1wk) t+1'!AZ48*'(0) Assumptions Outflows'!$L$40</f>
        <v>45125</v>
      </c>
      <c r="BA48" s="239">
        <f>'(1) INPUT CFs (&lt;1wk) t+1'!BA48*'(0) Assumptions Outflows'!$L$40</f>
        <v>45125</v>
      </c>
      <c r="BB48" s="239">
        <f>'(1) INPUT CFs (&lt;1wk) t+1'!BB48*'(0) Assumptions Outflows'!$L$40</f>
        <v>45125</v>
      </c>
      <c r="BC48" s="533">
        <f>'(1) INPUT CFs (&lt;1wk) t+1'!BC48*'(0) Assumptions Outflows'!$L$40</f>
        <v>45125</v>
      </c>
    </row>
    <row r="49" spans="1:55" s="233" customFormat="1" ht="12" customHeight="1" x14ac:dyDescent="0.2">
      <c r="A49" s="71"/>
      <c r="B49" s="165" t="str">
        <f>'(0) Assumptions Outflows'!B41</f>
        <v>Third parties</v>
      </c>
      <c r="C49" s="86"/>
      <c r="D49" s="237">
        <f t="shared" si="18"/>
        <v>6889062.5</v>
      </c>
      <c r="E49" s="71"/>
      <c r="F49" s="273">
        <f>SUM(F50:F52)</f>
        <v>137781.25</v>
      </c>
      <c r="G49" s="273">
        <f t="shared" ref="G49:BC49" si="23">SUM(G50:G52)</f>
        <v>137781.25</v>
      </c>
      <c r="H49" s="273">
        <f t="shared" si="23"/>
        <v>137781.25</v>
      </c>
      <c r="I49" s="273">
        <f t="shared" si="23"/>
        <v>137781.25</v>
      </c>
      <c r="J49" s="273">
        <f t="shared" si="23"/>
        <v>137781.25</v>
      </c>
      <c r="K49" s="273">
        <f t="shared" si="23"/>
        <v>137781.25</v>
      </c>
      <c r="L49" s="273">
        <f t="shared" si="23"/>
        <v>137781.25</v>
      </c>
      <c r="M49" s="273">
        <f t="shared" si="23"/>
        <v>137781.25</v>
      </c>
      <c r="N49" s="273">
        <f t="shared" si="23"/>
        <v>137781.25</v>
      </c>
      <c r="O49" s="273">
        <f t="shared" si="23"/>
        <v>137781.25</v>
      </c>
      <c r="P49" s="273">
        <f t="shared" si="23"/>
        <v>137781.25</v>
      </c>
      <c r="Q49" s="273">
        <f t="shared" si="23"/>
        <v>137781.25</v>
      </c>
      <c r="R49" s="273">
        <f t="shared" si="23"/>
        <v>137781.25</v>
      </c>
      <c r="S49" s="273">
        <f t="shared" si="23"/>
        <v>137781.25</v>
      </c>
      <c r="T49" s="273">
        <f t="shared" si="23"/>
        <v>137781.25</v>
      </c>
      <c r="U49" s="273">
        <f t="shared" si="23"/>
        <v>137781.25</v>
      </c>
      <c r="V49" s="273">
        <f t="shared" si="23"/>
        <v>137781.25</v>
      </c>
      <c r="W49" s="273">
        <f t="shared" si="23"/>
        <v>137781.25</v>
      </c>
      <c r="X49" s="273">
        <f t="shared" si="23"/>
        <v>137781.25</v>
      </c>
      <c r="Y49" s="273">
        <f t="shared" si="23"/>
        <v>137781.25</v>
      </c>
      <c r="Z49" s="273">
        <f t="shared" si="23"/>
        <v>137781.25</v>
      </c>
      <c r="AA49" s="273">
        <f t="shared" si="23"/>
        <v>137781.25</v>
      </c>
      <c r="AB49" s="273">
        <f t="shared" si="23"/>
        <v>137781.25</v>
      </c>
      <c r="AC49" s="273">
        <f t="shared" si="23"/>
        <v>137781.25</v>
      </c>
      <c r="AD49" s="273">
        <f t="shared" si="23"/>
        <v>137781.25</v>
      </c>
      <c r="AE49" s="273">
        <f t="shared" si="23"/>
        <v>137781.25</v>
      </c>
      <c r="AF49" s="273">
        <f t="shared" ref="AF49:BB49" si="24">SUM(AF50:AF52)</f>
        <v>137781.25</v>
      </c>
      <c r="AG49" s="273">
        <f t="shared" si="24"/>
        <v>137781.25</v>
      </c>
      <c r="AH49" s="273">
        <f t="shared" si="24"/>
        <v>137781.25</v>
      </c>
      <c r="AI49" s="273">
        <f t="shared" si="24"/>
        <v>137781.25</v>
      </c>
      <c r="AJ49" s="273">
        <f t="shared" si="24"/>
        <v>137781.25</v>
      </c>
      <c r="AK49" s="273">
        <f t="shared" si="24"/>
        <v>137781.25</v>
      </c>
      <c r="AL49" s="273">
        <f t="shared" si="24"/>
        <v>137781.25</v>
      </c>
      <c r="AM49" s="273">
        <f t="shared" si="24"/>
        <v>137781.25</v>
      </c>
      <c r="AN49" s="273">
        <f t="shared" si="24"/>
        <v>137781.25</v>
      </c>
      <c r="AO49" s="273">
        <f t="shared" si="24"/>
        <v>137781.25</v>
      </c>
      <c r="AP49" s="273">
        <f t="shared" si="24"/>
        <v>137781.25</v>
      </c>
      <c r="AQ49" s="273">
        <f t="shared" si="24"/>
        <v>137781.25</v>
      </c>
      <c r="AR49" s="273">
        <f t="shared" si="24"/>
        <v>137781.25</v>
      </c>
      <c r="AS49" s="273">
        <f t="shared" si="24"/>
        <v>137781.25</v>
      </c>
      <c r="AT49" s="273">
        <f t="shared" si="24"/>
        <v>137781.25</v>
      </c>
      <c r="AU49" s="273">
        <f t="shared" si="24"/>
        <v>137781.25</v>
      </c>
      <c r="AV49" s="273">
        <f t="shared" si="24"/>
        <v>137781.25</v>
      </c>
      <c r="AW49" s="273">
        <f t="shared" si="24"/>
        <v>137781.25</v>
      </c>
      <c r="AX49" s="273">
        <f t="shared" si="24"/>
        <v>137781.25</v>
      </c>
      <c r="AY49" s="273">
        <f t="shared" si="24"/>
        <v>137781.25</v>
      </c>
      <c r="AZ49" s="273">
        <f t="shared" si="24"/>
        <v>137781.25</v>
      </c>
      <c r="BA49" s="273">
        <f t="shared" si="24"/>
        <v>137781.25</v>
      </c>
      <c r="BB49" s="273">
        <f t="shared" si="24"/>
        <v>137781.25</v>
      </c>
      <c r="BC49" s="366">
        <f t="shared" si="23"/>
        <v>137781.25</v>
      </c>
    </row>
    <row r="50" spans="1:55" s="233" customFormat="1" ht="12" customHeight="1" x14ac:dyDescent="0.2">
      <c r="A50" s="71"/>
      <c r="B50" s="167" t="str">
        <f>'(0) Assumptions Outflows'!B42</f>
        <v>Committed credit lines</v>
      </c>
      <c r="C50" s="86"/>
      <c r="D50" s="237">
        <f t="shared" si="18"/>
        <v>2256250</v>
      </c>
      <c r="E50" s="71"/>
      <c r="F50" s="239">
        <f>'(1) INPUT CFs (&lt;1wk) t+1'!F50*'(0) Assumptions Outflows'!$L$42</f>
        <v>45125</v>
      </c>
      <c r="G50" s="239">
        <f>'(1) INPUT CFs (&lt;1wk) t+1'!G50*'(0) Assumptions Outflows'!$L$42</f>
        <v>45125</v>
      </c>
      <c r="H50" s="239">
        <f>'(1) INPUT CFs (&lt;1wk) t+1'!H50*'(0) Assumptions Outflows'!$L$42</f>
        <v>45125</v>
      </c>
      <c r="I50" s="239">
        <f>'(1) INPUT CFs (&lt;1wk) t+1'!I50*'(0) Assumptions Outflows'!$L$42</f>
        <v>45125</v>
      </c>
      <c r="J50" s="239">
        <f>'(1) INPUT CFs (&lt;1wk) t+1'!J50*'(0) Assumptions Outflows'!$L$42</f>
        <v>45125</v>
      </c>
      <c r="K50" s="239">
        <f>'(1) INPUT CFs (&lt;1wk) t+1'!K50*'(0) Assumptions Outflows'!$L$42</f>
        <v>45125</v>
      </c>
      <c r="L50" s="239">
        <f>'(1) INPUT CFs (&lt;1wk) t+1'!L50*'(0) Assumptions Outflows'!$L$42</f>
        <v>45125</v>
      </c>
      <c r="M50" s="239">
        <f>'(1) INPUT CFs (&lt;1wk) t+1'!M50*'(0) Assumptions Outflows'!$L$42</f>
        <v>45125</v>
      </c>
      <c r="N50" s="239">
        <f>'(1) INPUT CFs (&lt;1wk) t+1'!N50*'(0) Assumptions Outflows'!$L$42</f>
        <v>45125</v>
      </c>
      <c r="O50" s="239">
        <f>'(1) INPUT CFs (&lt;1wk) t+1'!O50*'(0) Assumptions Outflows'!$L$42</f>
        <v>45125</v>
      </c>
      <c r="P50" s="239">
        <f>'(1) INPUT CFs (&lt;1wk) t+1'!P50*'(0) Assumptions Outflows'!$L$42</f>
        <v>45125</v>
      </c>
      <c r="Q50" s="239">
        <f>'(1) INPUT CFs (&lt;1wk) t+1'!Q50*'(0) Assumptions Outflows'!$L$42</f>
        <v>45125</v>
      </c>
      <c r="R50" s="239">
        <f>'(1) INPUT CFs (&lt;1wk) t+1'!R50*'(0) Assumptions Outflows'!$L$42</f>
        <v>45125</v>
      </c>
      <c r="S50" s="239">
        <f>'(1) INPUT CFs (&lt;1wk) t+1'!S50*'(0) Assumptions Outflows'!$L$42</f>
        <v>45125</v>
      </c>
      <c r="T50" s="239">
        <f>'(1) INPUT CFs (&lt;1wk) t+1'!T50*'(0) Assumptions Outflows'!$L$42</f>
        <v>45125</v>
      </c>
      <c r="U50" s="239">
        <f>'(1) INPUT CFs (&lt;1wk) t+1'!U50*'(0) Assumptions Outflows'!$L$42</f>
        <v>45125</v>
      </c>
      <c r="V50" s="239">
        <f>'(1) INPUT CFs (&lt;1wk) t+1'!V50*'(0) Assumptions Outflows'!$L$42</f>
        <v>45125</v>
      </c>
      <c r="W50" s="239">
        <f>'(1) INPUT CFs (&lt;1wk) t+1'!W50*'(0) Assumptions Outflows'!$L$42</f>
        <v>45125</v>
      </c>
      <c r="X50" s="239">
        <f>'(1) INPUT CFs (&lt;1wk) t+1'!X50*'(0) Assumptions Outflows'!$L$42</f>
        <v>45125</v>
      </c>
      <c r="Y50" s="239">
        <f>'(1) INPUT CFs (&lt;1wk) t+1'!Y50*'(0) Assumptions Outflows'!$L$42</f>
        <v>45125</v>
      </c>
      <c r="Z50" s="239">
        <f>'(1) INPUT CFs (&lt;1wk) t+1'!Z50*'(0) Assumptions Outflows'!$L$42</f>
        <v>45125</v>
      </c>
      <c r="AA50" s="239">
        <f>'(1) INPUT CFs (&lt;1wk) t+1'!AA50*'(0) Assumptions Outflows'!$L$42</f>
        <v>45125</v>
      </c>
      <c r="AB50" s="239">
        <f>'(1) INPUT CFs (&lt;1wk) t+1'!AB50*'(0) Assumptions Outflows'!$L$42</f>
        <v>45125</v>
      </c>
      <c r="AC50" s="239">
        <f>'(1) INPUT CFs (&lt;1wk) t+1'!AC50*'(0) Assumptions Outflows'!$L$42</f>
        <v>45125</v>
      </c>
      <c r="AD50" s="239">
        <f>'(1) INPUT CFs (&lt;1wk) t+1'!AD50*'(0) Assumptions Outflows'!$L$42</f>
        <v>45125</v>
      </c>
      <c r="AE50" s="239">
        <f>'(1) INPUT CFs (&lt;1wk) t+1'!AE50*'(0) Assumptions Outflows'!$L$42</f>
        <v>45125</v>
      </c>
      <c r="AF50" s="239">
        <f>'(1) INPUT CFs (&lt;1wk) t+1'!AF50*'(0) Assumptions Outflows'!$L$42</f>
        <v>45125</v>
      </c>
      <c r="AG50" s="239">
        <f>'(1) INPUT CFs (&lt;1wk) t+1'!AG50*'(0) Assumptions Outflows'!$L$42</f>
        <v>45125</v>
      </c>
      <c r="AH50" s="239">
        <f>'(1) INPUT CFs (&lt;1wk) t+1'!AH50*'(0) Assumptions Outflows'!$L$42</f>
        <v>45125</v>
      </c>
      <c r="AI50" s="239">
        <f>'(1) INPUT CFs (&lt;1wk) t+1'!AI50*'(0) Assumptions Outflows'!$L$42</f>
        <v>45125</v>
      </c>
      <c r="AJ50" s="239">
        <f>'(1) INPUT CFs (&lt;1wk) t+1'!AJ50*'(0) Assumptions Outflows'!$L$42</f>
        <v>45125</v>
      </c>
      <c r="AK50" s="239">
        <f>'(1) INPUT CFs (&lt;1wk) t+1'!AK50*'(0) Assumptions Outflows'!$L$42</f>
        <v>45125</v>
      </c>
      <c r="AL50" s="239">
        <f>'(1) INPUT CFs (&lt;1wk) t+1'!AL50*'(0) Assumptions Outflows'!$L$42</f>
        <v>45125</v>
      </c>
      <c r="AM50" s="239">
        <f>'(1) INPUT CFs (&lt;1wk) t+1'!AM50*'(0) Assumptions Outflows'!$L$42</f>
        <v>45125</v>
      </c>
      <c r="AN50" s="239">
        <f>'(1) INPUT CFs (&lt;1wk) t+1'!AN50*'(0) Assumptions Outflows'!$L$42</f>
        <v>45125</v>
      </c>
      <c r="AO50" s="239">
        <f>'(1) INPUT CFs (&lt;1wk) t+1'!AO50*'(0) Assumptions Outflows'!$L$42</f>
        <v>45125</v>
      </c>
      <c r="AP50" s="239">
        <f>'(1) INPUT CFs (&lt;1wk) t+1'!AP50*'(0) Assumptions Outflows'!$L$42</f>
        <v>45125</v>
      </c>
      <c r="AQ50" s="239">
        <f>'(1) INPUT CFs (&lt;1wk) t+1'!AQ50*'(0) Assumptions Outflows'!$L$42</f>
        <v>45125</v>
      </c>
      <c r="AR50" s="239">
        <f>'(1) INPUT CFs (&lt;1wk) t+1'!AR50*'(0) Assumptions Outflows'!$L$42</f>
        <v>45125</v>
      </c>
      <c r="AS50" s="239">
        <f>'(1) INPUT CFs (&lt;1wk) t+1'!AS50*'(0) Assumptions Outflows'!$L$42</f>
        <v>45125</v>
      </c>
      <c r="AT50" s="239">
        <f>'(1) INPUT CFs (&lt;1wk) t+1'!AT50*'(0) Assumptions Outflows'!$L$42</f>
        <v>45125</v>
      </c>
      <c r="AU50" s="239">
        <f>'(1) INPUT CFs (&lt;1wk) t+1'!AU50*'(0) Assumptions Outflows'!$L$42</f>
        <v>45125</v>
      </c>
      <c r="AV50" s="239">
        <f>'(1) INPUT CFs (&lt;1wk) t+1'!AV50*'(0) Assumptions Outflows'!$L$42</f>
        <v>45125</v>
      </c>
      <c r="AW50" s="239">
        <f>'(1) INPUT CFs (&lt;1wk) t+1'!AW50*'(0) Assumptions Outflows'!$L$42</f>
        <v>45125</v>
      </c>
      <c r="AX50" s="239">
        <f>'(1) INPUT CFs (&lt;1wk) t+1'!AX50*'(0) Assumptions Outflows'!$L$42</f>
        <v>45125</v>
      </c>
      <c r="AY50" s="239">
        <f>'(1) INPUT CFs (&lt;1wk) t+1'!AY50*'(0) Assumptions Outflows'!$L$42</f>
        <v>45125</v>
      </c>
      <c r="AZ50" s="239">
        <f>'(1) INPUT CFs (&lt;1wk) t+1'!AZ50*'(0) Assumptions Outflows'!$L$42</f>
        <v>45125</v>
      </c>
      <c r="BA50" s="239">
        <f>'(1) INPUT CFs (&lt;1wk) t+1'!BA50*'(0) Assumptions Outflows'!$L$42</f>
        <v>45125</v>
      </c>
      <c r="BB50" s="239">
        <f>'(1) INPUT CFs (&lt;1wk) t+1'!BB50*'(0) Assumptions Outflows'!$L$42</f>
        <v>45125</v>
      </c>
      <c r="BC50" s="533">
        <f>'(1) INPUT CFs (&lt;1wk) t+1'!BC50*'(0) Assumptions Outflows'!$L$42</f>
        <v>45125</v>
      </c>
    </row>
    <row r="51" spans="1:55" s="233" customFormat="1" ht="12" customHeight="1" x14ac:dyDescent="0.2">
      <c r="A51" s="71"/>
      <c r="B51" s="167" t="str">
        <f>'(0) Assumptions Outflows'!B43</f>
        <v>Uncommitted credit lines</v>
      </c>
      <c r="C51" s="86"/>
      <c r="D51" s="237">
        <f t="shared" si="18"/>
        <v>2376562.5</v>
      </c>
      <c r="E51" s="71"/>
      <c r="F51" s="239">
        <f>'(1) INPUT CFs (&lt;1wk) t+1'!F51*'(0) Assumptions Outflows'!$L$43</f>
        <v>47531.25</v>
      </c>
      <c r="G51" s="239">
        <f>'(1) INPUT CFs (&lt;1wk) t+1'!G51*'(0) Assumptions Outflows'!$L$43</f>
        <v>47531.25</v>
      </c>
      <c r="H51" s="239">
        <f>'(1) INPUT CFs (&lt;1wk) t+1'!H51*'(0) Assumptions Outflows'!$L$43</f>
        <v>47531.25</v>
      </c>
      <c r="I51" s="239">
        <f>'(1) INPUT CFs (&lt;1wk) t+1'!I51*'(0) Assumptions Outflows'!$L$43</f>
        <v>47531.25</v>
      </c>
      <c r="J51" s="239">
        <f>'(1) INPUT CFs (&lt;1wk) t+1'!J51*'(0) Assumptions Outflows'!$L$43</f>
        <v>47531.25</v>
      </c>
      <c r="K51" s="239">
        <f>'(1) INPUT CFs (&lt;1wk) t+1'!K51*'(0) Assumptions Outflows'!$L$43</f>
        <v>47531.25</v>
      </c>
      <c r="L51" s="239">
        <f>'(1) INPUT CFs (&lt;1wk) t+1'!L51*'(0) Assumptions Outflows'!$L$43</f>
        <v>47531.25</v>
      </c>
      <c r="M51" s="239">
        <f>'(1) INPUT CFs (&lt;1wk) t+1'!M51*'(0) Assumptions Outflows'!$L$43</f>
        <v>47531.25</v>
      </c>
      <c r="N51" s="239">
        <f>'(1) INPUT CFs (&lt;1wk) t+1'!N51*'(0) Assumptions Outflows'!$L$43</f>
        <v>47531.25</v>
      </c>
      <c r="O51" s="239">
        <f>'(1) INPUT CFs (&lt;1wk) t+1'!O51*'(0) Assumptions Outflows'!$L$43</f>
        <v>47531.25</v>
      </c>
      <c r="P51" s="239">
        <f>'(1) INPUT CFs (&lt;1wk) t+1'!P51*'(0) Assumptions Outflows'!$L$43</f>
        <v>47531.25</v>
      </c>
      <c r="Q51" s="239">
        <f>'(1) INPUT CFs (&lt;1wk) t+1'!Q51*'(0) Assumptions Outflows'!$L$43</f>
        <v>47531.25</v>
      </c>
      <c r="R51" s="239">
        <f>'(1) INPUT CFs (&lt;1wk) t+1'!R51*'(0) Assumptions Outflows'!$L$43</f>
        <v>47531.25</v>
      </c>
      <c r="S51" s="239">
        <f>'(1) INPUT CFs (&lt;1wk) t+1'!S51*'(0) Assumptions Outflows'!$L$43</f>
        <v>47531.25</v>
      </c>
      <c r="T51" s="239">
        <f>'(1) INPUT CFs (&lt;1wk) t+1'!T51*'(0) Assumptions Outflows'!$L$43</f>
        <v>47531.25</v>
      </c>
      <c r="U51" s="239">
        <f>'(1) INPUT CFs (&lt;1wk) t+1'!U51*'(0) Assumptions Outflows'!$L$43</f>
        <v>47531.25</v>
      </c>
      <c r="V51" s="239">
        <f>'(1) INPUT CFs (&lt;1wk) t+1'!V51*'(0) Assumptions Outflows'!$L$43</f>
        <v>47531.25</v>
      </c>
      <c r="W51" s="239">
        <f>'(1) INPUT CFs (&lt;1wk) t+1'!W51*'(0) Assumptions Outflows'!$L$43</f>
        <v>47531.25</v>
      </c>
      <c r="X51" s="239">
        <f>'(1) INPUT CFs (&lt;1wk) t+1'!X51*'(0) Assumptions Outflows'!$L$43</f>
        <v>47531.25</v>
      </c>
      <c r="Y51" s="239">
        <f>'(1) INPUT CFs (&lt;1wk) t+1'!Y51*'(0) Assumptions Outflows'!$L$43</f>
        <v>47531.25</v>
      </c>
      <c r="Z51" s="239">
        <f>'(1) INPUT CFs (&lt;1wk) t+1'!Z51*'(0) Assumptions Outflows'!$L$43</f>
        <v>47531.25</v>
      </c>
      <c r="AA51" s="239">
        <f>'(1) INPUT CFs (&lt;1wk) t+1'!AA51*'(0) Assumptions Outflows'!$L$43</f>
        <v>47531.25</v>
      </c>
      <c r="AB51" s="239">
        <f>'(1) INPUT CFs (&lt;1wk) t+1'!AB51*'(0) Assumptions Outflows'!$L$43</f>
        <v>47531.25</v>
      </c>
      <c r="AC51" s="239">
        <f>'(1) INPUT CFs (&lt;1wk) t+1'!AC51*'(0) Assumptions Outflows'!$L$43</f>
        <v>47531.25</v>
      </c>
      <c r="AD51" s="239">
        <f>'(1) INPUT CFs (&lt;1wk) t+1'!AD51*'(0) Assumptions Outflows'!$L$43</f>
        <v>47531.25</v>
      </c>
      <c r="AE51" s="239">
        <f>'(1) INPUT CFs (&lt;1wk) t+1'!AE51*'(0) Assumptions Outflows'!$L$43</f>
        <v>47531.25</v>
      </c>
      <c r="AF51" s="239">
        <f>'(1) INPUT CFs (&lt;1wk) t+1'!AF51*'(0) Assumptions Outflows'!$L$43</f>
        <v>47531.25</v>
      </c>
      <c r="AG51" s="239">
        <f>'(1) INPUT CFs (&lt;1wk) t+1'!AG51*'(0) Assumptions Outflows'!$L$43</f>
        <v>47531.25</v>
      </c>
      <c r="AH51" s="239">
        <f>'(1) INPUT CFs (&lt;1wk) t+1'!AH51*'(0) Assumptions Outflows'!$L$43</f>
        <v>47531.25</v>
      </c>
      <c r="AI51" s="239">
        <f>'(1) INPUT CFs (&lt;1wk) t+1'!AI51*'(0) Assumptions Outflows'!$L$43</f>
        <v>47531.25</v>
      </c>
      <c r="AJ51" s="239">
        <f>'(1) INPUT CFs (&lt;1wk) t+1'!AJ51*'(0) Assumptions Outflows'!$L$43</f>
        <v>47531.25</v>
      </c>
      <c r="AK51" s="239">
        <f>'(1) INPUT CFs (&lt;1wk) t+1'!AK51*'(0) Assumptions Outflows'!$L$43</f>
        <v>47531.25</v>
      </c>
      <c r="AL51" s="239">
        <f>'(1) INPUT CFs (&lt;1wk) t+1'!AL51*'(0) Assumptions Outflows'!$L$43</f>
        <v>47531.25</v>
      </c>
      <c r="AM51" s="239">
        <f>'(1) INPUT CFs (&lt;1wk) t+1'!AM51*'(0) Assumptions Outflows'!$L$43</f>
        <v>47531.25</v>
      </c>
      <c r="AN51" s="239">
        <f>'(1) INPUT CFs (&lt;1wk) t+1'!AN51*'(0) Assumptions Outflows'!$L$43</f>
        <v>47531.25</v>
      </c>
      <c r="AO51" s="239">
        <f>'(1) INPUT CFs (&lt;1wk) t+1'!AO51*'(0) Assumptions Outflows'!$L$43</f>
        <v>47531.25</v>
      </c>
      <c r="AP51" s="239">
        <f>'(1) INPUT CFs (&lt;1wk) t+1'!AP51*'(0) Assumptions Outflows'!$L$43</f>
        <v>47531.25</v>
      </c>
      <c r="AQ51" s="239">
        <f>'(1) INPUT CFs (&lt;1wk) t+1'!AQ51*'(0) Assumptions Outflows'!$L$43</f>
        <v>47531.25</v>
      </c>
      <c r="AR51" s="239">
        <f>'(1) INPUT CFs (&lt;1wk) t+1'!AR51*'(0) Assumptions Outflows'!$L$43</f>
        <v>47531.25</v>
      </c>
      <c r="AS51" s="239">
        <f>'(1) INPUT CFs (&lt;1wk) t+1'!AS51*'(0) Assumptions Outflows'!$L$43</f>
        <v>47531.25</v>
      </c>
      <c r="AT51" s="239">
        <f>'(1) INPUT CFs (&lt;1wk) t+1'!AT51*'(0) Assumptions Outflows'!$L$43</f>
        <v>47531.25</v>
      </c>
      <c r="AU51" s="239">
        <f>'(1) INPUT CFs (&lt;1wk) t+1'!AU51*'(0) Assumptions Outflows'!$L$43</f>
        <v>47531.25</v>
      </c>
      <c r="AV51" s="239">
        <f>'(1) INPUT CFs (&lt;1wk) t+1'!AV51*'(0) Assumptions Outflows'!$L$43</f>
        <v>47531.25</v>
      </c>
      <c r="AW51" s="239">
        <f>'(1) INPUT CFs (&lt;1wk) t+1'!AW51*'(0) Assumptions Outflows'!$L$43</f>
        <v>47531.25</v>
      </c>
      <c r="AX51" s="239">
        <f>'(1) INPUT CFs (&lt;1wk) t+1'!AX51*'(0) Assumptions Outflows'!$L$43</f>
        <v>47531.25</v>
      </c>
      <c r="AY51" s="239">
        <f>'(1) INPUT CFs (&lt;1wk) t+1'!AY51*'(0) Assumptions Outflows'!$L$43</f>
        <v>47531.25</v>
      </c>
      <c r="AZ51" s="239">
        <f>'(1) INPUT CFs (&lt;1wk) t+1'!AZ51*'(0) Assumptions Outflows'!$L$43</f>
        <v>47531.25</v>
      </c>
      <c r="BA51" s="239">
        <f>'(1) INPUT CFs (&lt;1wk) t+1'!BA51*'(0) Assumptions Outflows'!$L$43</f>
        <v>47531.25</v>
      </c>
      <c r="BB51" s="239">
        <f>'(1) INPUT CFs (&lt;1wk) t+1'!BB51*'(0) Assumptions Outflows'!$L$43</f>
        <v>47531.25</v>
      </c>
      <c r="BC51" s="533">
        <f>'(1) INPUT CFs (&lt;1wk) t+1'!BC51*'(0) Assumptions Outflows'!$L$43</f>
        <v>47531.25</v>
      </c>
    </row>
    <row r="52" spans="1:55" s="233" customFormat="1" ht="12" customHeight="1" x14ac:dyDescent="0.2">
      <c r="A52" s="71"/>
      <c r="B52" s="170" t="str">
        <f>'(0) Assumptions Outflows'!B44</f>
        <v xml:space="preserve">Other contingent claims (guarantees provided, credit derivatives etc.) </v>
      </c>
      <c r="C52" s="86"/>
      <c r="D52" s="237">
        <f t="shared" si="18"/>
        <v>2256250</v>
      </c>
      <c r="E52" s="71"/>
      <c r="F52" s="245">
        <f>'(1) INPUT CFs (&lt;1wk) t+1'!F52*'(0) Assumptions Outflows'!$L$44</f>
        <v>45125</v>
      </c>
      <c r="G52" s="245">
        <f>'(1) INPUT CFs (&lt;1wk) t+1'!G52*'(0) Assumptions Outflows'!$L$44</f>
        <v>45125</v>
      </c>
      <c r="H52" s="245">
        <f>'(1) INPUT CFs (&lt;1wk) t+1'!H52*'(0) Assumptions Outflows'!$L$44</f>
        <v>45125</v>
      </c>
      <c r="I52" s="245">
        <f>'(1) INPUT CFs (&lt;1wk) t+1'!I52*'(0) Assumptions Outflows'!$L$44</f>
        <v>45125</v>
      </c>
      <c r="J52" s="245">
        <f>'(1) INPUT CFs (&lt;1wk) t+1'!J52*'(0) Assumptions Outflows'!$L$44</f>
        <v>45125</v>
      </c>
      <c r="K52" s="245">
        <f>'(1) INPUT CFs (&lt;1wk) t+1'!K52*'(0) Assumptions Outflows'!$L$44</f>
        <v>45125</v>
      </c>
      <c r="L52" s="245">
        <f>'(1) INPUT CFs (&lt;1wk) t+1'!L52*'(0) Assumptions Outflows'!$L$44</f>
        <v>45125</v>
      </c>
      <c r="M52" s="245">
        <f>'(1) INPUT CFs (&lt;1wk) t+1'!M52*'(0) Assumptions Outflows'!$L$44</f>
        <v>45125</v>
      </c>
      <c r="N52" s="245">
        <f>'(1) INPUT CFs (&lt;1wk) t+1'!N52*'(0) Assumptions Outflows'!$L$44</f>
        <v>45125</v>
      </c>
      <c r="O52" s="245">
        <f>'(1) INPUT CFs (&lt;1wk) t+1'!O52*'(0) Assumptions Outflows'!$L$44</f>
        <v>45125</v>
      </c>
      <c r="P52" s="245">
        <f>'(1) INPUT CFs (&lt;1wk) t+1'!P52*'(0) Assumptions Outflows'!$L$44</f>
        <v>45125</v>
      </c>
      <c r="Q52" s="245">
        <f>'(1) INPUT CFs (&lt;1wk) t+1'!Q52*'(0) Assumptions Outflows'!$L$44</f>
        <v>45125</v>
      </c>
      <c r="R52" s="245">
        <f>'(1) INPUT CFs (&lt;1wk) t+1'!R52*'(0) Assumptions Outflows'!$L$44</f>
        <v>45125</v>
      </c>
      <c r="S52" s="245">
        <f>'(1) INPUT CFs (&lt;1wk) t+1'!S52*'(0) Assumptions Outflows'!$L$44</f>
        <v>45125</v>
      </c>
      <c r="T52" s="245">
        <f>'(1) INPUT CFs (&lt;1wk) t+1'!T52*'(0) Assumptions Outflows'!$L$44</f>
        <v>45125</v>
      </c>
      <c r="U52" s="245">
        <f>'(1) INPUT CFs (&lt;1wk) t+1'!U52*'(0) Assumptions Outflows'!$L$44</f>
        <v>45125</v>
      </c>
      <c r="V52" s="245">
        <f>'(1) INPUT CFs (&lt;1wk) t+1'!V52*'(0) Assumptions Outflows'!$L$44</f>
        <v>45125</v>
      </c>
      <c r="W52" s="245">
        <f>'(1) INPUT CFs (&lt;1wk) t+1'!W52*'(0) Assumptions Outflows'!$L$44</f>
        <v>45125</v>
      </c>
      <c r="X52" s="245">
        <f>'(1) INPUT CFs (&lt;1wk) t+1'!X52*'(0) Assumptions Outflows'!$L$44</f>
        <v>45125</v>
      </c>
      <c r="Y52" s="245">
        <f>'(1) INPUT CFs (&lt;1wk) t+1'!Y52*'(0) Assumptions Outflows'!$L$44</f>
        <v>45125</v>
      </c>
      <c r="Z52" s="245">
        <f>'(1) INPUT CFs (&lt;1wk) t+1'!Z52*'(0) Assumptions Outflows'!$L$44</f>
        <v>45125</v>
      </c>
      <c r="AA52" s="245">
        <f>'(1) INPUT CFs (&lt;1wk) t+1'!AA52*'(0) Assumptions Outflows'!$L$44</f>
        <v>45125</v>
      </c>
      <c r="AB52" s="245">
        <f>'(1) INPUT CFs (&lt;1wk) t+1'!AB52*'(0) Assumptions Outflows'!$L$44</f>
        <v>45125</v>
      </c>
      <c r="AC52" s="245">
        <f>'(1) INPUT CFs (&lt;1wk) t+1'!AC52*'(0) Assumptions Outflows'!$L$44</f>
        <v>45125</v>
      </c>
      <c r="AD52" s="245">
        <f>'(1) INPUT CFs (&lt;1wk) t+1'!AD52*'(0) Assumptions Outflows'!$L$44</f>
        <v>45125</v>
      </c>
      <c r="AE52" s="245">
        <f>'(1) INPUT CFs (&lt;1wk) t+1'!AE52*'(0) Assumptions Outflows'!$L$44</f>
        <v>45125</v>
      </c>
      <c r="AF52" s="245">
        <f>'(1) INPUT CFs (&lt;1wk) t+1'!AF52*'(0) Assumptions Outflows'!$L$44</f>
        <v>45125</v>
      </c>
      <c r="AG52" s="245">
        <f>'(1) INPUT CFs (&lt;1wk) t+1'!AG52*'(0) Assumptions Outflows'!$L$44</f>
        <v>45125</v>
      </c>
      <c r="AH52" s="245">
        <f>'(1) INPUT CFs (&lt;1wk) t+1'!AH52*'(0) Assumptions Outflows'!$L$44</f>
        <v>45125</v>
      </c>
      <c r="AI52" s="245">
        <f>'(1) INPUT CFs (&lt;1wk) t+1'!AI52*'(0) Assumptions Outflows'!$L$44</f>
        <v>45125</v>
      </c>
      <c r="AJ52" s="245">
        <f>'(1) INPUT CFs (&lt;1wk) t+1'!AJ52*'(0) Assumptions Outflows'!$L$44</f>
        <v>45125</v>
      </c>
      <c r="AK52" s="245">
        <f>'(1) INPUT CFs (&lt;1wk) t+1'!AK52*'(0) Assumptions Outflows'!$L$44</f>
        <v>45125</v>
      </c>
      <c r="AL52" s="245">
        <f>'(1) INPUT CFs (&lt;1wk) t+1'!AL52*'(0) Assumptions Outflows'!$L$44</f>
        <v>45125</v>
      </c>
      <c r="AM52" s="245">
        <f>'(1) INPUT CFs (&lt;1wk) t+1'!AM52*'(0) Assumptions Outflows'!$L$44</f>
        <v>45125</v>
      </c>
      <c r="AN52" s="245">
        <f>'(1) INPUT CFs (&lt;1wk) t+1'!AN52*'(0) Assumptions Outflows'!$L$44</f>
        <v>45125</v>
      </c>
      <c r="AO52" s="245">
        <f>'(1) INPUT CFs (&lt;1wk) t+1'!AO52*'(0) Assumptions Outflows'!$L$44</f>
        <v>45125</v>
      </c>
      <c r="AP52" s="245">
        <f>'(1) INPUT CFs (&lt;1wk) t+1'!AP52*'(0) Assumptions Outflows'!$L$44</f>
        <v>45125</v>
      </c>
      <c r="AQ52" s="245">
        <f>'(1) INPUT CFs (&lt;1wk) t+1'!AQ52*'(0) Assumptions Outflows'!$L$44</f>
        <v>45125</v>
      </c>
      <c r="AR52" s="245">
        <f>'(1) INPUT CFs (&lt;1wk) t+1'!AR52*'(0) Assumptions Outflows'!$L$44</f>
        <v>45125</v>
      </c>
      <c r="AS52" s="245">
        <f>'(1) INPUT CFs (&lt;1wk) t+1'!AS52*'(0) Assumptions Outflows'!$L$44</f>
        <v>45125</v>
      </c>
      <c r="AT52" s="245">
        <f>'(1) INPUT CFs (&lt;1wk) t+1'!AT52*'(0) Assumptions Outflows'!$L$44</f>
        <v>45125</v>
      </c>
      <c r="AU52" s="245">
        <f>'(1) INPUT CFs (&lt;1wk) t+1'!AU52*'(0) Assumptions Outflows'!$L$44</f>
        <v>45125</v>
      </c>
      <c r="AV52" s="245">
        <f>'(1) INPUT CFs (&lt;1wk) t+1'!AV52*'(0) Assumptions Outflows'!$L$44</f>
        <v>45125</v>
      </c>
      <c r="AW52" s="245">
        <f>'(1) INPUT CFs (&lt;1wk) t+1'!AW52*'(0) Assumptions Outflows'!$L$44</f>
        <v>45125</v>
      </c>
      <c r="AX52" s="245">
        <f>'(1) INPUT CFs (&lt;1wk) t+1'!AX52*'(0) Assumptions Outflows'!$L$44</f>
        <v>45125</v>
      </c>
      <c r="AY52" s="245">
        <f>'(1) INPUT CFs (&lt;1wk) t+1'!AY52*'(0) Assumptions Outflows'!$L$44</f>
        <v>45125</v>
      </c>
      <c r="AZ52" s="245">
        <f>'(1) INPUT CFs (&lt;1wk) t+1'!AZ52*'(0) Assumptions Outflows'!$L$44</f>
        <v>45125</v>
      </c>
      <c r="BA52" s="245">
        <f>'(1) INPUT CFs (&lt;1wk) t+1'!BA52*'(0) Assumptions Outflows'!$L$44</f>
        <v>45125</v>
      </c>
      <c r="BB52" s="245">
        <f>'(1) INPUT CFs (&lt;1wk) t+1'!BB52*'(0) Assumptions Outflows'!$L$44</f>
        <v>45125</v>
      </c>
      <c r="BC52" s="361">
        <f>'(1) INPUT CFs (&lt;1wk) t+1'!BC52*'(0) Assumptions Outflows'!$L$44</f>
        <v>45125</v>
      </c>
    </row>
    <row r="53" spans="1:55" s="14" customFormat="1" ht="12" customHeight="1" x14ac:dyDescent="0.2">
      <c r="A53" s="13"/>
      <c r="B53" s="9"/>
      <c r="C53" s="86"/>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86"/>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86"/>
      <c r="D55" s="216">
        <f t="shared" ref="D55:D60" si="25">SUM(F55:BC55)</f>
        <v>1600000</v>
      </c>
      <c r="E55" s="13"/>
      <c r="F55" s="277">
        <f>SUM(F56:F60)</f>
        <v>32000</v>
      </c>
      <c r="G55" s="277">
        <f t="shared" ref="G55:BC55" si="26">SUM(G56:G60)</f>
        <v>32000</v>
      </c>
      <c r="H55" s="277">
        <f t="shared" si="26"/>
        <v>32000</v>
      </c>
      <c r="I55" s="277">
        <f t="shared" si="26"/>
        <v>32000</v>
      </c>
      <c r="J55" s="277">
        <f t="shared" si="26"/>
        <v>32000</v>
      </c>
      <c r="K55" s="277">
        <f t="shared" si="26"/>
        <v>32000</v>
      </c>
      <c r="L55" s="277">
        <f t="shared" si="26"/>
        <v>32000</v>
      </c>
      <c r="M55" s="277">
        <f t="shared" si="26"/>
        <v>32000</v>
      </c>
      <c r="N55" s="277">
        <f t="shared" si="26"/>
        <v>32000</v>
      </c>
      <c r="O55" s="277">
        <f t="shared" si="26"/>
        <v>32000</v>
      </c>
      <c r="P55" s="277">
        <f t="shared" si="26"/>
        <v>32000</v>
      </c>
      <c r="Q55" s="277">
        <f t="shared" si="26"/>
        <v>32000</v>
      </c>
      <c r="R55" s="277">
        <f t="shared" si="26"/>
        <v>32000</v>
      </c>
      <c r="S55" s="277">
        <f t="shared" si="26"/>
        <v>32000</v>
      </c>
      <c r="T55" s="277">
        <f t="shared" si="26"/>
        <v>32000</v>
      </c>
      <c r="U55" s="277">
        <f t="shared" si="26"/>
        <v>32000</v>
      </c>
      <c r="V55" s="277">
        <f t="shared" si="26"/>
        <v>32000</v>
      </c>
      <c r="W55" s="277">
        <f t="shared" si="26"/>
        <v>32000</v>
      </c>
      <c r="X55" s="277">
        <f t="shared" si="26"/>
        <v>32000</v>
      </c>
      <c r="Y55" s="277">
        <f t="shared" si="26"/>
        <v>32000</v>
      </c>
      <c r="Z55" s="277">
        <f t="shared" si="26"/>
        <v>32000</v>
      </c>
      <c r="AA55" s="277">
        <f t="shared" si="26"/>
        <v>32000</v>
      </c>
      <c r="AB55" s="277">
        <f t="shared" si="26"/>
        <v>32000</v>
      </c>
      <c r="AC55" s="277">
        <f t="shared" si="26"/>
        <v>32000</v>
      </c>
      <c r="AD55" s="277">
        <f t="shared" si="26"/>
        <v>32000</v>
      </c>
      <c r="AE55" s="277">
        <f t="shared" si="26"/>
        <v>32000</v>
      </c>
      <c r="AF55" s="277">
        <f t="shared" ref="AF55:BB55" si="27">SUM(AF56:AF60)</f>
        <v>32000</v>
      </c>
      <c r="AG55" s="277">
        <f t="shared" si="27"/>
        <v>32000</v>
      </c>
      <c r="AH55" s="277">
        <f t="shared" si="27"/>
        <v>32000</v>
      </c>
      <c r="AI55" s="277">
        <f t="shared" si="27"/>
        <v>32000</v>
      </c>
      <c r="AJ55" s="277">
        <f t="shared" si="27"/>
        <v>32000</v>
      </c>
      <c r="AK55" s="277">
        <f t="shared" si="27"/>
        <v>32000</v>
      </c>
      <c r="AL55" s="277">
        <f t="shared" si="27"/>
        <v>32000</v>
      </c>
      <c r="AM55" s="277">
        <f t="shared" si="27"/>
        <v>32000</v>
      </c>
      <c r="AN55" s="277">
        <f t="shared" si="27"/>
        <v>32000</v>
      </c>
      <c r="AO55" s="277">
        <f t="shared" si="27"/>
        <v>32000</v>
      </c>
      <c r="AP55" s="277">
        <f t="shared" si="27"/>
        <v>32000</v>
      </c>
      <c r="AQ55" s="277">
        <f t="shared" si="27"/>
        <v>32000</v>
      </c>
      <c r="AR55" s="277">
        <f t="shared" si="27"/>
        <v>32000</v>
      </c>
      <c r="AS55" s="277">
        <f t="shared" si="27"/>
        <v>32000</v>
      </c>
      <c r="AT55" s="277">
        <f t="shared" si="27"/>
        <v>32000</v>
      </c>
      <c r="AU55" s="277">
        <f t="shared" si="27"/>
        <v>32000</v>
      </c>
      <c r="AV55" s="277">
        <f t="shared" si="27"/>
        <v>32000</v>
      </c>
      <c r="AW55" s="277">
        <f t="shared" si="27"/>
        <v>32000</v>
      </c>
      <c r="AX55" s="277">
        <f t="shared" si="27"/>
        <v>32000</v>
      </c>
      <c r="AY55" s="277">
        <f t="shared" si="27"/>
        <v>32000</v>
      </c>
      <c r="AZ55" s="277">
        <f t="shared" si="27"/>
        <v>32000</v>
      </c>
      <c r="BA55" s="277">
        <f t="shared" si="27"/>
        <v>32000</v>
      </c>
      <c r="BB55" s="277">
        <f t="shared" si="27"/>
        <v>32000</v>
      </c>
      <c r="BC55" s="284">
        <f t="shared" si="26"/>
        <v>32000</v>
      </c>
    </row>
    <row r="56" spans="1:55" s="233" customFormat="1" ht="12" customHeight="1" x14ac:dyDescent="0.2">
      <c r="A56" s="71"/>
      <c r="B56" s="165" t="str">
        <f>'(0) Assumptions Inflows'!B6</f>
        <v>Public sector (assets qualifying for 0% risk-weighting)</v>
      </c>
      <c r="C56" s="86"/>
      <c r="D56" s="237">
        <f t="shared" si="25"/>
        <v>320000</v>
      </c>
      <c r="E56" s="71"/>
      <c r="F56" s="239">
        <f>'(1) INPUT CFs (&lt;1wk) t+1'!F56*'(0) Assumptions Inflows'!$L$6</f>
        <v>6400</v>
      </c>
      <c r="G56" s="239">
        <f>'(1) INPUT CFs (&lt;1wk) t+1'!G56*'(0) Assumptions Inflows'!$L$6</f>
        <v>6400</v>
      </c>
      <c r="H56" s="239">
        <f>'(1) INPUT CFs (&lt;1wk) t+1'!H56*'(0) Assumptions Inflows'!$L$6</f>
        <v>6400</v>
      </c>
      <c r="I56" s="239">
        <f>'(1) INPUT CFs (&lt;1wk) t+1'!I56*'(0) Assumptions Inflows'!$L$6</f>
        <v>6400</v>
      </c>
      <c r="J56" s="239">
        <f>'(1) INPUT CFs (&lt;1wk) t+1'!J56*'(0) Assumptions Inflows'!$L$6</f>
        <v>6400</v>
      </c>
      <c r="K56" s="239">
        <f>'(1) INPUT CFs (&lt;1wk) t+1'!K56*'(0) Assumptions Inflows'!$L$6</f>
        <v>6400</v>
      </c>
      <c r="L56" s="239">
        <f>'(1) INPUT CFs (&lt;1wk) t+1'!L56*'(0) Assumptions Inflows'!$L$6</f>
        <v>6400</v>
      </c>
      <c r="M56" s="239">
        <f>'(1) INPUT CFs (&lt;1wk) t+1'!M56*'(0) Assumptions Inflows'!$L$6</f>
        <v>6400</v>
      </c>
      <c r="N56" s="239">
        <f>'(1) INPUT CFs (&lt;1wk) t+1'!N56*'(0) Assumptions Inflows'!$L$6</f>
        <v>6400</v>
      </c>
      <c r="O56" s="239">
        <f>'(1) INPUT CFs (&lt;1wk) t+1'!O56*'(0) Assumptions Inflows'!$L$6</f>
        <v>6400</v>
      </c>
      <c r="P56" s="239">
        <f>'(1) INPUT CFs (&lt;1wk) t+1'!P56*'(0) Assumptions Inflows'!$L$6</f>
        <v>6400</v>
      </c>
      <c r="Q56" s="239">
        <f>'(1) INPUT CFs (&lt;1wk) t+1'!Q56*'(0) Assumptions Inflows'!$L$6</f>
        <v>6400</v>
      </c>
      <c r="R56" s="239">
        <f>'(1) INPUT CFs (&lt;1wk) t+1'!R56*'(0) Assumptions Inflows'!$L$6</f>
        <v>6400</v>
      </c>
      <c r="S56" s="239">
        <f>'(1) INPUT CFs (&lt;1wk) t+1'!S56*'(0) Assumptions Inflows'!$L$6</f>
        <v>6400</v>
      </c>
      <c r="T56" s="239">
        <f>'(1) INPUT CFs (&lt;1wk) t+1'!T56*'(0) Assumptions Inflows'!$L$6</f>
        <v>6400</v>
      </c>
      <c r="U56" s="239">
        <f>'(1) INPUT CFs (&lt;1wk) t+1'!U56*'(0) Assumptions Inflows'!$L$6</f>
        <v>6400</v>
      </c>
      <c r="V56" s="239">
        <f>'(1) INPUT CFs (&lt;1wk) t+1'!V56*'(0) Assumptions Inflows'!$L$6</f>
        <v>6400</v>
      </c>
      <c r="W56" s="239">
        <f>'(1) INPUT CFs (&lt;1wk) t+1'!W56*'(0) Assumptions Inflows'!$L$6</f>
        <v>6400</v>
      </c>
      <c r="X56" s="239">
        <f>'(1) INPUT CFs (&lt;1wk) t+1'!X56*'(0) Assumptions Inflows'!$L$6</f>
        <v>6400</v>
      </c>
      <c r="Y56" s="239">
        <f>'(1) INPUT CFs (&lt;1wk) t+1'!Y56*'(0) Assumptions Inflows'!$L$6</f>
        <v>6400</v>
      </c>
      <c r="Z56" s="239">
        <f>'(1) INPUT CFs (&lt;1wk) t+1'!Z56*'(0) Assumptions Inflows'!$L$6</f>
        <v>6400</v>
      </c>
      <c r="AA56" s="239">
        <f>'(1) INPUT CFs (&lt;1wk) t+1'!AA56*'(0) Assumptions Inflows'!$L$6</f>
        <v>6400</v>
      </c>
      <c r="AB56" s="239">
        <f>'(1) INPUT CFs (&lt;1wk) t+1'!AB56*'(0) Assumptions Inflows'!$L$6</f>
        <v>6400</v>
      </c>
      <c r="AC56" s="239">
        <f>'(1) INPUT CFs (&lt;1wk) t+1'!AC56*'(0) Assumptions Inflows'!$L$6</f>
        <v>6400</v>
      </c>
      <c r="AD56" s="239">
        <f>'(1) INPUT CFs (&lt;1wk) t+1'!AD56*'(0) Assumptions Inflows'!$L$6</f>
        <v>6400</v>
      </c>
      <c r="AE56" s="239">
        <f>'(1) INPUT CFs (&lt;1wk) t+1'!AE56*'(0) Assumptions Inflows'!$L$6</f>
        <v>6400</v>
      </c>
      <c r="AF56" s="239">
        <f>'(1) INPUT CFs (&lt;1wk) t+1'!AF56*'(0) Assumptions Inflows'!$L$6</f>
        <v>6400</v>
      </c>
      <c r="AG56" s="239">
        <f>'(1) INPUT CFs (&lt;1wk) t+1'!AG56*'(0) Assumptions Inflows'!$L$6</f>
        <v>6400</v>
      </c>
      <c r="AH56" s="239">
        <f>'(1) INPUT CFs (&lt;1wk) t+1'!AH56*'(0) Assumptions Inflows'!$L$6</f>
        <v>6400</v>
      </c>
      <c r="AI56" s="239">
        <f>'(1) INPUT CFs (&lt;1wk) t+1'!AI56*'(0) Assumptions Inflows'!$L$6</f>
        <v>6400</v>
      </c>
      <c r="AJ56" s="239">
        <f>'(1) INPUT CFs (&lt;1wk) t+1'!AJ56*'(0) Assumptions Inflows'!$L$6</f>
        <v>6400</v>
      </c>
      <c r="AK56" s="239">
        <f>'(1) INPUT CFs (&lt;1wk) t+1'!AK56*'(0) Assumptions Inflows'!$L$6</f>
        <v>6400</v>
      </c>
      <c r="AL56" s="239">
        <f>'(1) INPUT CFs (&lt;1wk) t+1'!AL56*'(0) Assumptions Inflows'!$L$6</f>
        <v>6400</v>
      </c>
      <c r="AM56" s="239">
        <f>'(1) INPUT CFs (&lt;1wk) t+1'!AM56*'(0) Assumptions Inflows'!$L$6</f>
        <v>6400</v>
      </c>
      <c r="AN56" s="239">
        <f>'(1) INPUT CFs (&lt;1wk) t+1'!AN56*'(0) Assumptions Inflows'!$L$6</f>
        <v>6400</v>
      </c>
      <c r="AO56" s="239">
        <f>'(1) INPUT CFs (&lt;1wk) t+1'!AO56*'(0) Assumptions Inflows'!$L$6</f>
        <v>6400</v>
      </c>
      <c r="AP56" s="239">
        <f>'(1) INPUT CFs (&lt;1wk) t+1'!AP56*'(0) Assumptions Inflows'!$L$6</f>
        <v>6400</v>
      </c>
      <c r="AQ56" s="239">
        <f>'(1) INPUT CFs (&lt;1wk) t+1'!AQ56*'(0) Assumptions Inflows'!$L$6</f>
        <v>6400</v>
      </c>
      <c r="AR56" s="239">
        <f>'(1) INPUT CFs (&lt;1wk) t+1'!AR56*'(0) Assumptions Inflows'!$L$6</f>
        <v>6400</v>
      </c>
      <c r="AS56" s="239">
        <f>'(1) INPUT CFs (&lt;1wk) t+1'!AS56*'(0) Assumptions Inflows'!$L$6</f>
        <v>6400</v>
      </c>
      <c r="AT56" s="239">
        <f>'(1) INPUT CFs (&lt;1wk) t+1'!AT56*'(0) Assumptions Inflows'!$L$6</f>
        <v>6400</v>
      </c>
      <c r="AU56" s="239">
        <f>'(1) INPUT CFs (&lt;1wk) t+1'!AU56*'(0) Assumptions Inflows'!$L$6</f>
        <v>6400</v>
      </c>
      <c r="AV56" s="239">
        <f>'(1) INPUT CFs (&lt;1wk) t+1'!AV56*'(0) Assumptions Inflows'!$L$6</f>
        <v>6400</v>
      </c>
      <c r="AW56" s="239">
        <f>'(1) INPUT CFs (&lt;1wk) t+1'!AW56*'(0) Assumptions Inflows'!$L$6</f>
        <v>6400</v>
      </c>
      <c r="AX56" s="239">
        <f>'(1) INPUT CFs (&lt;1wk) t+1'!AX56*'(0) Assumptions Inflows'!$L$6</f>
        <v>6400</v>
      </c>
      <c r="AY56" s="239">
        <f>'(1) INPUT CFs (&lt;1wk) t+1'!AY56*'(0) Assumptions Inflows'!$L$6</f>
        <v>6400</v>
      </c>
      <c r="AZ56" s="239">
        <f>'(1) INPUT CFs (&lt;1wk) t+1'!AZ56*'(0) Assumptions Inflows'!$L$6</f>
        <v>6400</v>
      </c>
      <c r="BA56" s="239">
        <f>'(1) INPUT CFs (&lt;1wk) t+1'!BA56*'(0) Assumptions Inflows'!$L$6</f>
        <v>6400</v>
      </c>
      <c r="BB56" s="239">
        <f>'(1) INPUT CFs (&lt;1wk) t+1'!BB56*'(0) Assumptions Inflows'!$L$6</f>
        <v>6400</v>
      </c>
      <c r="BC56" s="533">
        <f>'(1) INPUT CFs (&lt;1wk) t+1'!BC56*'(0) Assumptions Inflows'!$L$6</f>
        <v>6400</v>
      </c>
    </row>
    <row r="57" spans="1:55" s="233" customFormat="1" ht="12" customHeight="1" x14ac:dyDescent="0.2">
      <c r="A57" s="71"/>
      <c r="B57" s="165" t="str">
        <f>'(0) Assumptions Inflows'!B7</f>
        <v>Public sector (assets qualifying for 20% risk-weighting)</v>
      </c>
      <c r="C57" s="86"/>
      <c r="D57" s="237">
        <f t="shared" si="25"/>
        <v>320000</v>
      </c>
      <c r="E57" s="71"/>
      <c r="F57" s="239">
        <f>'(1) INPUT CFs (&lt;1wk) t+1'!F57*'(0) Assumptions Inflows'!$L$7</f>
        <v>6400</v>
      </c>
      <c r="G57" s="239">
        <f>'(1) INPUT CFs (&lt;1wk) t+1'!G57*'(0) Assumptions Inflows'!$L$7</f>
        <v>6400</v>
      </c>
      <c r="H57" s="239">
        <f>'(1) INPUT CFs (&lt;1wk) t+1'!H57*'(0) Assumptions Inflows'!$L$7</f>
        <v>6400</v>
      </c>
      <c r="I57" s="239">
        <f>'(1) INPUT CFs (&lt;1wk) t+1'!I57*'(0) Assumptions Inflows'!$L$7</f>
        <v>6400</v>
      </c>
      <c r="J57" s="239">
        <f>'(1) INPUT CFs (&lt;1wk) t+1'!J57*'(0) Assumptions Inflows'!$L$7</f>
        <v>6400</v>
      </c>
      <c r="K57" s="239">
        <f>'(1) INPUT CFs (&lt;1wk) t+1'!K57*'(0) Assumptions Inflows'!$L$7</f>
        <v>6400</v>
      </c>
      <c r="L57" s="239">
        <f>'(1) INPUT CFs (&lt;1wk) t+1'!L57*'(0) Assumptions Inflows'!$L$7</f>
        <v>6400</v>
      </c>
      <c r="M57" s="239">
        <f>'(1) INPUT CFs (&lt;1wk) t+1'!M57*'(0) Assumptions Inflows'!$L$7</f>
        <v>6400</v>
      </c>
      <c r="N57" s="239">
        <f>'(1) INPUT CFs (&lt;1wk) t+1'!N57*'(0) Assumptions Inflows'!$L$7</f>
        <v>6400</v>
      </c>
      <c r="O57" s="239">
        <f>'(1) INPUT CFs (&lt;1wk) t+1'!O57*'(0) Assumptions Inflows'!$L$7</f>
        <v>6400</v>
      </c>
      <c r="P57" s="239">
        <f>'(1) INPUT CFs (&lt;1wk) t+1'!P57*'(0) Assumptions Inflows'!$L$7</f>
        <v>6400</v>
      </c>
      <c r="Q57" s="239">
        <f>'(1) INPUT CFs (&lt;1wk) t+1'!Q57*'(0) Assumptions Inflows'!$L$7</f>
        <v>6400</v>
      </c>
      <c r="R57" s="239">
        <f>'(1) INPUT CFs (&lt;1wk) t+1'!R57*'(0) Assumptions Inflows'!$L$7</f>
        <v>6400</v>
      </c>
      <c r="S57" s="239">
        <f>'(1) INPUT CFs (&lt;1wk) t+1'!S57*'(0) Assumptions Inflows'!$L$7</f>
        <v>6400</v>
      </c>
      <c r="T57" s="239">
        <f>'(1) INPUT CFs (&lt;1wk) t+1'!T57*'(0) Assumptions Inflows'!$L$7</f>
        <v>6400</v>
      </c>
      <c r="U57" s="239">
        <f>'(1) INPUT CFs (&lt;1wk) t+1'!U57*'(0) Assumptions Inflows'!$L$7</f>
        <v>6400</v>
      </c>
      <c r="V57" s="239">
        <f>'(1) INPUT CFs (&lt;1wk) t+1'!V57*'(0) Assumptions Inflows'!$L$7</f>
        <v>6400</v>
      </c>
      <c r="W57" s="239">
        <f>'(1) INPUT CFs (&lt;1wk) t+1'!W57*'(0) Assumptions Inflows'!$L$7</f>
        <v>6400</v>
      </c>
      <c r="X57" s="239">
        <f>'(1) INPUT CFs (&lt;1wk) t+1'!X57*'(0) Assumptions Inflows'!$L$7</f>
        <v>6400</v>
      </c>
      <c r="Y57" s="239">
        <f>'(1) INPUT CFs (&lt;1wk) t+1'!Y57*'(0) Assumptions Inflows'!$L$7</f>
        <v>6400</v>
      </c>
      <c r="Z57" s="239">
        <f>'(1) INPUT CFs (&lt;1wk) t+1'!Z57*'(0) Assumptions Inflows'!$L$7</f>
        <v>6400</v>
      </c>
      <c r="AA57" s="239">
        <f>'(1) INPUT CFs (&lt;1wk) t+1'!AA57*'(0) Assumptions Inflows'!$L$7</f>
        <v>6400</v>
      </c>
      <c r="AB57" s="239">
        <f>'(1) INPUT CFs (&lt;1wk) t+1'!AB57*'(0) Assumptions Inflows'!$L$7</f>
        <v>6400</v>
      </c>
      <c r="AC57" s="239">
        <f>'(1) INPUT CFs (&lt;1wk) t+1'!AC57*'(0) Assumptions Inflows'!$L$7</f>
        <v>6400</v>
      </c>
      <c r="AD57" s="239">
        <f>'(1) INPUT CFs (&lt;1wk) t+1'!AD57*'(0) Assumptions Inflows'!$L$7</f>
        <v>6400</v>
      </c>
      <c r="AE57" s="239">
        <f>'(1) INPUT CFs (&lt;1wk) t+1'!AE57*'(0) Assumptions Inflows'!$L$7</f>
        <v>6400</v>
      </c>
      <c r="AF57" s="239">
        <f>'(1) INPUT CFs (&lt;1wk) t+1'!AF57*'(0) Assumptions Inflows'!$L$7</f>
        <v>6400</v>
      </c>
      <c r="AG57" s="239">
        <f>'(1) INPUT CFs (&lt;1wk) t+1'!AG57*'(0) Assumptions Inflows'!$L$7</f>
        <v>6400</v>
      </c>
      <c r="AH57" s="239">
        <f>'(1) INPUT CFs (&lt;1wk) t+1'!AH57*'(0) Assumptions Inflows'!$L$7</f>
        <v>6400</v>
      </c>
      <c r="AI57" s="239">
        <f>'(1) INPUT CFs (&lt;1wk) t+1'!AI57*'(0) Assumptions Inflows'!$L$7</f>
        <v>6400</v>
      </c>
      <c r="AJ57" s="239">
        <f>'(1) INPUT CFs (&lt;1wk) t+1'!AJ57*'(0) Assumptions Inflows'!$L$7</f>
        <v>6400</v>
      </c>
      <c r="AK57" s="239">
        <f>'(1) INPUT CFs (&lt;1wk) t+1'!AK57*'(0) Assumptions Inflows'!$L$7</f>
        <v>6400</v>
      </c>
      <c r="AL57" s="239">
        <f>'(1) INPUT CFs (&lt;1wk) t+1'!AL57*'(0) Assumptions Inflows'!$L$7</f>
        <v>6400</v>
      </c>
      <c r="AM57" s="239">
        <f>'(1) INPUT CFs (&lt;1wk) t+1'!AM57*'(0) Assumptions Inflows'!$L$7</f>
        <v>6400</v>
      </c>
      <c r="AN57" s="239">
        <f>'(1) INPUT CFs (&lt;1wk) t+1'!AN57*'(0) Assumptions Inflows'!$L$7</f>
        <v>6400</v>
      </c>
      <c r="AO57" s="239">
        <f>'(1) INPUT CFs (&lt;1wk) t+1'!AO57*'(0) Assumptions Inflows'!$L$7</f>
        <v>6400</v>
      </c>
      <c r="AP57" s="239">
        <f>'(1) INPUT CFs (&lt;1wk) t+1'!AP57*'(0) Assumptions Inflows'!$L$7</f>
        <v>6400</v>
      </c>
      <c r="AQ57" s="239">
        <f>'(1) INPUT CFs (&lt;1wk) t+1'!AQ57*'(0) Assumptions Inflows'!$L$7</f>
        <v>6400</v>
      </c>
      <c r="AR57" s="239">
        <f>'(1) INPUT CFs (&lt;1wk) t+1'!AR57*'(0) Assumptions Inflows'!$L$7</f>
        <v>6400</v>
      </c>
      <c r="AS57" s="239">
        <f>'(1) INPUT CFs (&lt;1wk) t+1'!AS57*'(0) Assumptions Inflows'!$L$7</f>
        <v>6400</v>
      </c>
      <c r="AT57" s="239">
        <f>'(1) INPUT CFs (&lt;1wk) t+1'!AT57*'(0) Assumptions Inflows'!$L$7</f>
        <v>6400</v>
      </c>
      <c r="AU57" s="239">
        <f>'(1) INPUT CFs (&lt;1wk) t+1'!AU57*'(0) Assumptions Inflows'!$L$7</f>
        <v>6400</v>
      </c>
      <c r="AV57" s="239">
        <f>'(1) INPUT CFs (&lt;1wk) t+1'!AV57*'(0) Assumptions Inflows'!$L$7</f>
        <v>6400</v>
      </c>
      <c r="AW57" s="239">
        <f>'(1) INPUT CFs (&lt;1wk) t+1'!AW57*'(0) Assumptions Inflows'!$L$7</f>
        <v>6400</v>
      </c>
      <c r="AX57" s="239">
        <f>'(1) INPUT CFs (&lt;1wk) t+1'!AX57*'(0) Assumptions Inflows'!$L$7</f>
        <v>6400</v>
      </c>
      <c r="AY57" s="239">
        <f>'(1) INPUT CFs (&lt;1wk) t+1'!AY57*'(0) Assumptions Inflows'!$L$7</f>
        <v>6400</v>
      </c>
      <c r="AZ57" s="239">
        <f>'(1) INPUT CFs (&lt;1wk) t+1'!AZ57*'(0) Assumptions Inflows'!$L$7</f>
        <v>6400</v>
      </c>
      <c r="BA57" s="239">
        <f>'(1) INPUT CFs (&lt;1wk) t+1'!BA57*'(0) Assumptions Inflows'!$L$7</f>
        <v>6400</v>
      </c>
      <c r="BB57" s="239">
        <f>'(1) INPUT CFs (&lt;1wk) t+1'!BB57*'(0) Assumptions Inflows'!$L$7</f>
        <v>6400</v>
      </c>
      <c r="BC57" s="533">
        <f>'(1) INPUT CFs (&lt;1wk) t+1'!BC57*'(0) Assumptions Inflows'!$L$7</f>
        <v>6400</v>
      </c>
    </row>
    <row r="58" spans="1:55" s="233" customFormat="1" ht="12" customHeight="1" x14ac:dyDescent="0.2">
      <c r="A58" s="71"/>
      <c r="B58" s="166" t="str">
        <f>'(0) Assumptions Inflows'!B8</f>
        <v>Financial (bank/non-bank) institutions</v>
      </c>
      <c r="C58" s="86"/>
      <c r="D58" s="237">
        <f t="shared" si="25"/>
        <v>320000</v>
      </c>
      <c r="E58" s="71"/>
      <c r="F58" s="239">
        <f>'(1) INPUT CFs (&lt;1wk) t+1'!F58*'(0) Assumptions Inflows'!$L$8</f>
        <v>6400</v>
      </c>
      <c r="G58" s="239">
        <f>'(1) INPUT CFs (&lt;1wk) t+1'!G58*'(0) Assumptions Inflows'!$L$8</f>
        <v>6400</v>
      </c>
      <c r="H58" s="239">
        <f>'(1) INPUT CFs (&lt;1wk) t+1'!H58*'(0) Assumptions Inflows'!$L$8</f>
        <v>6400</v>
      </c>
      <c r="I58" s="239">
        <f>'(1) INPUT CFs (&lt;1wk) t+1'!I58*'(0) Assumptions Inflows'!$L$8</f>
        <v>6400</v>
      </c>
      <c r="J58" s="239">
        <f>'(1) INPUT CFs (&lt;1wk) t+1'!J58*'(0) Assumptions Inflows'!$L$8</f>
        <v>6400</v>
      </c>
      <c r="K58" s="239">
        <f>'(1) INPUT CFs (&lt;1wk) t+1'!K58*'(0) Assumptions Inflows'!$L$8</f>
        <v>6400</v>
      </c>
      <c r="L58" s="239">
        <f>'(1) INPUT CFs (&lt;1wk) t+1'!L58*'(0) Assumptions Inflows'!$L$8</f>
        <v>6400</v>
      </c>
      <c r="M58" s="239">
        <f>'(1) INPUT CFs (&lt;1wk) t+1'!M58*'(0) Assumptions Inflows'!$L$8</f>
        <v>6400</v>
      </c>
      <c r="N58" s="239">
        <f>'(1) INPUT CFs (&lt;1wk) t+1'!N58*'(0) Assumptions Inflows'!$L$8</f>
        <v>6400</v>
      </c>
      <c r="O58" s="239">
        <f>'(1) INPUT CFs (&lt;1wk) t+1'!O58*'(0) Assumptions Inflows'!$L$8</f>
        <v>6400</v>
      </c>
      <c r="P58" s="239">
        <f>'(1) INPUT CFs (&lt;1wk) t+1'!P58*'(0) Assumptions Inflows'!$L$8</f>
        <v>6400</v>
      </c>
      <c r="Q58" s="239">
        <f>'(1) INPUT CFs (&lt;1wk) t+1'!Q58*'(0) Assumptions Inflows'!$L$8</f>
        <v>6400</v>
      </c>
      <c r="R58" s="239">
        <f>'(1) INPUT CFs (&lt;1wk) t+1'!R58*'(0) Assumptions Inflows'!$L$8</f>
        <v>6400</v>
      </c>
      <c r="S58" s="239">
        <f>'(1) INPUT CFs (&lt;1wk) t+1'!S58*'(0) Assumptions Inflows'!$L$8</f>
        <v>6400</v>
      </c>
      <c r="T58" s="239">
        <f>'(1) INPUT CFs (&lt;1wk) t+1'!T58*'(0) Assumptions Inflows'!$L$8</f>
        <v>6400</v>
      </c>
      <c r="U58" s="239">
        <f>'(1) INPUT CFs (&lt;1wk) t+1'!U58*'(0) Assumptions Inflows'!$L$8</f>
        <v>6400</v>
      </c>
      <c r="V58" s="239">
        <f>'(1) INPUT CFs (&lt;1wk) t+1'!V58*'(0) Assumptions Inflows'!$L$8</f>
        <v>6400</v>
      </c>
      <c r="W58" s="239">
        <f>'(1) INPUT CFs (&lt;1wk) t+1'!W58*'(0) Assumptions Inflows'!$L$8</f>
        <v>6400</v>
      </c>
      <c r="X58" s="239">
        <f>'(1) INPUT CFs (&lt;1wk) t+1'!X58*'(0) Assumptions Inflows'!$L$8</f>
        <v>6400</v>
      </c>
      <c r="Y58" s="239">
        <f>'(1) INPUT CFs (&lt;1wk) t+1'!Y58*'(0) Assumptions Inflows'!$L$8</f>
        <v>6400</v>
      </c>
      <c r="Z58" s="239">
        <f>'(1) INPUT CFs (&lt;1wk) t+1'!Z58*'(0) Assumptions Inflows'!$L$8</f>
        <v>6400</v>
      </c>
      <c r="AA58" s="239">
        <f>'(1) INPUT CFs (&lt;1wk) t+1'!AA58*'(0) Assumptions Inflows'!$L$8</f>
        <v>6400</v>
      </c>
      <c r="AB58" s="239">
        <f>'(1) INPUT CFs (&lt;1wk) t+1'!AB58*'(0) Assumptions Inflows'!$L$8</f>
        <v>6400</v>
      </c>
      <c r="AC58" s="239">
        <f>'(1) INPUT CFs (&lt;1wk) t+1'!AC58*'(0) Assumptions Inflows'!$L$8</f>
        <v>6400</v>
      </c>
      <c r="AD58" s="239">
        <f>'(1) INPUT CFs (&lt;1wk) t+1'!AD58*'(0) Assumptions Inflows'!$L$8</f>
        <v>6400</v>
      </c>
      <c r="AE58" s="239">
        <f>'(1) INPUT CFs (&lt;1wk) t+1'!AE58*'(0) Assumptions Inflows'!$L$8</f>
        <v>6400</v>
      </c>
      <c r="AF58" s="239">
        <f>'(1) INPUT CFs (&lt;1wk) t+1'!AF58*'(0) Assumptions Inflows'!$L$8</f>
        <v>6400</v>
      </c>
      <c r="AG58" s="239">
        <f>'(1) INPUT CFs (&lt;1wk) t+1'!AG58*'(0) Assumptions Inflows'!$L$8</f>
        <v>6400</v>
      </c>
      <c r="AH58" s="239">
        <f>'(1) INPUT CFs (&lt;1wk) t+1'!AH58*'(0) Assumptions Inflows'!$L$8</f>
        <v>6400</v>
      </c>
      <c r="AI58" s="239">
        <f>'(1) INPUT CFs (&lt;1wk) t+1'!AI58*'(0) Assumptions Inflows'!$L$8</f>
        <v>6400</v>
      </c>
      <c r="AJ58" s="239">
        <f>'(1) INPUT CFs (&lt;1wk) t+1'!AJ58*'(0) Assumptions Inflows'!$L$8</f>
        <v>6400</v>
      </c>
      <c r="AK58" s="239">
        <f>'(1) INPUT CFs (&lt;1wk) t+1'!AK58*'(0) Assumptions Inflows'!$L$8</f>
        <v>6400</v>
      </c>
      <c r="AL58" s="239">
        <f>'(1) INPUT CFs (&lt;1wk) t+1'!AL58*'(0) Assumptions Inflows'!$L$8</f>
        <v>6400</v>
      </c>
      <c r="AM58" s="239">
        <f>'(1) INPUT CFs (&lt;1wk) t+1'!AM58*'(0) Assumptions Inflows'!$L$8</f>
        <v>6400</v>
      </c>
      <c r="AN58" s="239">
        <f>'(1) INPUT CFs (&lt;1wk) t+1'!AN58*'(0) Assumptions Inflows'!$L$8</f>
        <v>6400</v>
      </c>
      <c r="AO58" s="239">
        <f>'(1) INPUT CFs (&lt;1wk) t+1'!AO58*'(0) Assumptions Inflows'!$L$8</f>
        <v>6400</v>
      </c>
      <c r="AP58" s="239">
        <f>'(1) INPUT CFs (&lt;1wk) t+1'!AP58*'(0) Assumptions Inflows'!$L$8</f>
        <v>6400</v>
      </c>
      <c r="AQ58" s="239">
        <f>'(1) INPUT CFs (&lt;1wk) t+1'!AQ58*'(0) Assumptions Inflows'!$L$8</f>
        <v>6400</v>
      </c>
      <c r="AR58" s="239">
        <f>'(1) INPUT CFs (&lt;1wk) t+1'!AR58*'(0) Assumptions Inflows'!$L$8</f>
        <v>6400</v>
      </c>
      <c r="AS58" s="239">
        <f>'(1) INPUT CFs (&lt;1wk) t+1'!AS58*'(0) Assumptions Inflows'!$L$8</f>
        <v>6400</v>
      </c>
      <c r="AT58" s="239">
        <f>'(1) INPUT CFs (&lt;1wk) t+1'!AT58*'(0) Assumptions Inflows'!$L$8</f>
        <v>6400</v>
      </c>
      <c r="AU58" s="239">
        <f>'(1) INPUT CFs (&lt;1wk) t+1'!AU58*'(0) Assumptions Inflows'!$L$8</f>
        <v>6400</v>
      </c>
      <c r="AV58" s="239">
        <f>'(1) INPUT CFs (&lt;1wk) t+1'!AV58*'(0) Assumptions Inflows'!$L$8</f>
        <v>6400</v>
      </c>
      <c r="AW58" s="239">
        <f>'(1) INPUT CFs (&lt;1wk) t+1'!AW58*'(0) Assumptions Inflows'!$L$8</f>
        <v>6400</v>
      </c>
      <c r="AX58" s="239">
        <f>'(1) INPUT CFs (&lt;1wk) t+1'!AX58*'(0) Assumptions Inflows'!$L$8</f>
        <v>6400</v>
      </c>
      <c r="AY58" s="239">
        <f>'(1) INPUT CFs (&lt;1wk) t+1'!AY58*'(0) Assumptions Inflows'!$L$8</f>
        <v>6400</v>
      </c>
      <c r="AZ58" s="239">
        <f>'(1) INPUT CFs (&lt;1wk) t+1'!AZ58*'(0) Assumptions Inflows'!$L$8</f>
        <v>6400</v>
      </c>
      <c r="BA58" s="239">
        <f>'(1) INPUT CFs (&lt;1wk) t+1'!BA58*'(0) Assumptions Inflows'!$L$8</f>
        <v>6400</v>
      </c>
      <c r="BB58" s="239">
        <f>'(1) INPUT CFs (&lt;1wk) t+1'!BB58*'(0) Assumptions Inflows'!$L$8</f>
        <v>6400</v>
      </c>
      <c r="BC58" s="533">
        <f>'(1) INPUT CFs (&lt;1wk) t+1'!BC58*'(0) Assumptions Inflows'!$L$8</f>
        <v>6400</v>
      </c>
    </row>
    <row r="59" spans="1:55" s="233" customFormat="1" ht="12" customHeight="1" x14ac:dyDescent="0.2">
      <c r="A59" s="71"/>
      <c r="B59" s="165" t="str">
        <f>'(0) Assumptions Inflows'!B9</f>
        <v>Private sector - wholesale (non-financial) corporate</v>
      </c>
      <c r="C59" s="86"/>
      <c r="D59" s="237">
        <f t="shared" si="25"/>
        <v>320000</v>
      </c>
      <c r="E59" s="71"/>
      <c r="F59" s="239">
        <f>'(1) INPUT CFs (&lt;1wk) t+1'!F59*'(0) Assumptions Inflows'!$L$9</f>
        <v>6400</v>
      </c>
      <c r="G59" s="239">
        <f>'(1) INPUT CFs (&lt;1wk) t+1'!G59*'(0) Assumptions Inflows'!$L$9</f>
        <v>6400</v>
      </c>
      <c r="H59" s="239">
        <f>'(1) INPUT CFs (&lt;1wk) t+1'!H59*'(0) Assumptions Inflows'!$L$9</f>
        <v>6400</v>
      </c>
      <c r="I59" s="239">
        <f>'(1) INPUT CFs (&lt;1wk) t+1'!I59*'(0) Assumptions Inflows'!$L$9</f>
        <v>6400</v>
      </c>
      <c r="J59" s="239">
        <f>'(1) INPUT CFs (&lt;1wk) t+1'!J59*'(0) Assumptions Inflows'!$L$9</f>
        <v>6400</v>
      </c>
      <c r="K59" s="239">
        <f>'(1) INPUT CFs (&lt;1wk) t+1'!K59*'(0) Assumptions Inflows'!$L$9</f>
        <v>6400</v>
      </c>
      <c r="L59" s="239">
        <f>'(1) INPUT CFs (&lt;1wk) t+1'!L59*'(0) Assumptions Inflows'!$L$9</f>
        <v>6400</v>
      </c>
      <c r="M59" s="239">
        <f>'(1) INPUT CFs (&lt;1wk) t+1'!M59*'(0) Assumptions Inflows'!$L$9</f>
        <v>6400</v>
      </c>
      <c r="N59" s="239">
        <f>'(1) INPUT CFs (&lt;1wk) t+1'!N59*'(0) Assumptions Inflows'!$L$9</f>
        <v>6400</v>
      </c>
      <c r="O59" s="239">
        <f>'(1) INPUT CFs (&lt;1wk) t+1'!O59*'(0) Assumptions Inflows'!$L$9</f>
        <v>6400</v>
      </c>
      <c r="P59" s="239">
        <f>'(1) INPUT CFs (&lt;1wk) t+1'!P59*'(0) Assumptions Inflows'!$L$9</f>
        <v>6400</v>
      </c>
      <c r="Q59" s="239">
        <f>'(1) INPUT CFs (&lt;1wk) t+1'!Q59*'(0) Assumptions Inflows'!$L$9</f>
        <v>6400</v>
      </c>
      <c r="R59" s="239">
        <f>'(1) INPUT CFs (&lt;1wk) t+1'!R59*'(0) Assumptions Inflows'!$L$9</f>
        <v>6400</v>
      </c>
      <c r="S59" s="239">
        <f>'(1) INPUT CFs (&lt;1wk) t+1'!S59*'(0) Assumptions Inflows'!$L$9</f>
        <v>6400</v>
      </c>
      <c r="T59" s="239">
        <f>'(1) INPUT CFs (&lt;1wk) t+1'!T59*'(0) Assumptions Inflows'!$L$9</f>
        <v>6400</v>
      </c>
      <c r="U59" s="239">
        <f>'(1) INPUT CFs (&lt;1wk) t+1'!U59*'(0) Assumptions Inflows'!$L$9</f>
        <v>6400</v>
      </c>
      <c r="V59" s="239">
        <f>'(1) INPUT CFs (&lt;1wk) t+1'!V59*'(0) Assumptions Inflows'!$L$9</f>
        <v>6400</v>
      </c>
      <c r="W59" s="239">
        <f>'(1) INPUT CFs (&lt;1wk) t+1'!W59*'(0) Assumptions Inflows'!$L$9</f>
        <v>6400</v>
      </c>
      <c r="X59" s="239">
        <f>'(1) INPUT CFs (&lt;1wk) t+1'!X59*'(0) Assumptions Inflows'!$L$9</f>
        <v>6400</v>
      </c>
      <c r="Y59" s="239">
        <f>'(1) INPUT CFs (&lt;1wk) t+1'!Y59*'(0) Assumptions Inflows'!$L$9</f>
        <v>6400</v>
      </c>
      <c r="Z59" s="239">
        <f>'(1) INPUT CFs (&lt;1wk) t+1'!Z59*'(0) Assumptions Inflows'!$L$9</f>
        <v>6400</v>
      </c>
      <c r="AA59" s="239">
        <f>'(1) INPUT CFs (&lt;1wk) t+1'!AA59*'(0) Assumptions Inflows'!$L$9</f>
        <v>6400</v>
      </c>
      <c r="AB59" s="239">
        <f>'(1) INPUT CFs (&lt;1wk) t+1'!AB59*'(0) Assumptions Inflows'!$L$9</f>
        <v>6400</v>
      </c>
      <c r="AC59" s="239">
        <f>'(1) INPUT CFs (&lt;1wk) t+1'!AC59*'(0) Assumptions Inflows'!$L$9</f>
        <v>6400</v>
      </c>
      <c r="AD59" s="239">
        <f>'(1) INPUT CFs (&lt;1wk) t+1'!AD59*'(0) Assumptions Inflows'!$L$9</f>
        <v>6400</v>
      </c>
      <c r="AE59" s="239">
        <f>'(1) INPUT CFs (&lt;1wk) t+1'!AE59*'(0) Assumptions Inflows'!$L$9</f>
        <v>6400</v>
      </c>
      <c r="AF59" s="239">
        <f>'(1) INPUT CFs (&lt;1wk) t+1'!AF59*'(0) Assumptions Inflows'!$L$9</f>
        <v>6400</v>
      </c>
      <c r="AG59" s="239">
        <f>'(1) INPUT CFs (&lt;1wk) t+1'!AG59*'(0) Assumptions Inflows'!$L$9</f>
        <v>6400</v>
      </c>
      <c r="AH59" s="239">
        <f>'(1) INPUT CFs (&lt;1wk) t+1'!AH59*'(0) Assumptions Inflows'!$L$9</f>
        <v>6400</v>
      </c>
      <c r="AI59" s="239">
        <f>'(1) INPUT CFs (&lt;1wk) t+1'!AI59*'(0) Assumptions Inflows'!$L$9</f>
        <v>6400</v>
      </c>
      <c r="AJ59" s="239">
        <f>'(1) INPUT CFs (&lt;1wk) t+1'!AJ59*'(0) Assumptions Inflows'!$L$9</f>
        <v>6400</v>
      </c>
      <c r="AK59" s="239">
        <f>'(1) INPUT CFs (&lt;1wk) t+1'!AK59*'(0) Assumptions Inflows'!$L$9</f>
        <v>6400</v>
      </c>
      <c r="AL59" s="239">
        <f>'(1) INPUT CFs (&lt;1wk) t+1'!AL59*'(0) Assumptions Inflows'!$L$9</f>
        <v>6400</v>
      </c>
      <c r="AM59" s="239">
        <f>'(1) INPUT CFs (&lt;1wk) t+1'!AM59*'(0) Assumptions Inflows'!$L$9</f>
        <v>6400</v>
      </c>
      <c r="AN59" s="239">
        <f>'(1) INPUT CFs (&lt;1wk) t+1'!AN59*'(0) Assumptions Inflows'!$L$9</f>
        <v>6400</v>
      </c>
      <c r="AO59" s="239">
        <f>'(1) INPUT CFs (&lt;1wk) t+1'!AO59*'(0) Assumptions Inflows'!$L$9</f>
        <v>6400</v>
      </c>
      <c r="AP59" s="239">
        <f>'(1) INPUT CFs (&lt;1wk) t+1'!AP59*'(0) Assumptions Inflows'!$L$9</f>
        <v>6400</v>
      </c>
      <c r="AQ59" s="239">
        <f>'(1) INPUT CFs (&lt;1wk) t+1'!AQ59*'(0) Assumptions Inflows'!$L$9</f>
        <v>6400</v>
      </c>
      <c r="AR59" s="239">
        <f>'(1) INPUT CFs (&lt;1wk) t+1'!AR59*'(0) Assumptions Inflows'!$L$9</f>
        <v>6400</v>
      </c>
      <c r="AS59" s="239">
        <f>'(1) INPUT CFs (&lt;1wk) t+1'!AS59*'(0) Assumptions Inflows'!$L$9</f>
        <v>6400</v>
      </c>
      <c r="AT59" s="239">
        <f>'(1) INPUT CFs (&lt;1wk) t+1'!AT59*'(0) Assumptions Inflows'!$L$9</f>
        <v>6400</v>
      </c>
      <c r="AU59" s="239">
        <f>'(1) INPUT CFs (&lt;1wk) t+1'!AU59*'(0) Assumptions Inflows'!$L$9</f>
        <v>6400</v>
      </c>
      <c r="AV59" s="239">
        <f>'(1) INPUT CFs (&lt;1wk) t+1'!AV59*'(0) Assumptions Inflows'!$L$9</f>
        <v>6400</v>
      </c>
      <c r="AW59" s="239">
        <f>'(1) INPUT CFs (&lt;1wk) t+1'!AW59*'(0) Assumptions Inflows'!$L$9</f>
        <v>6400</v>
      </c>
      <c r="AX59" s="239">
        <f>'(1) INPUT CFs (&lt;1wk) t+1'!AX59*'(0) Assumptions Inflows'!$L$9</f>
        <v>6400</v>
      </c>
      <c r="AY59" s="239">
        <f>'(1) INPUT CFs (&lt;1wk) t+1'!AY59*'(0) Assumptions Inflows'!$L$9</f>
        <v>6400</v>
      </c>
      <c r="AZ59" s="239">
        <f>'(1) INPUT CFs (&lt;1wk) t+1'!AZ59*'(0) Assumptions Inflows'!$L$9</f>
        <v>6400</v>
      </c>
      <c r="BA59" s="239">
        <f>'(1) INPUT CFs (&lt;1wk) t+1'!BA59*'(0) Assumptions Inflows'!$L$9</f>
        <v>6400</v>
      </c>
      <c r="BB59" s="239">
        <f>'(1) INPUT CFs (&lt;1wk) t+1'!BB59*'(0) Assumptions Inflows'!$L$9</f>
        <v>6400</v>
      </c>
      <c r="BC59" s="533">
        <f>'(1) INPUT CFs (&lt;1wk) t+1'!BC59*'(0) Assumptions Inflows'!$L$9</f>
        <v>6400</v>
      </c>
    </row>
    <row r="60" spans="1:55" s="233" customFormat="1" ht="12" customHeight="1" x14ac:dyDescent="0.2">
      <c r="A60" s="71"/>
      <c r="B60" s="165" t="str">
        <f>'(0) Assumptions Inflows'!B10</f>
        <v>Private sector - retail (incl. SMEs)</v>
      </c>
      <c r="C60" s="86"/>
      <c r="D60" s="237">
        <f t="shared" si="25"/>
        <v>320000</v>
      </c>
      <c r="E60" s="71"/>
      <c r="F60" s="239">
        <f>'(1) INPUT CFs (&lt;1wk) t+1'!F60*'(0) Assumptions Inflows'!$L$10</f>
        <v>6400</v>
      </c>
      <c r="G60" s="239">
        <f>'(1) INPUT CFs (&lt;1wk) t+1'!G60*'(0) Assumptions Inflows'!$L$10</f>
        <v>6400</v>
      </c>
      <c r="H60" s="239">
        <f>'(1) INPUT CFs (&lt;1wk) t+1'!H60*'(0) Assumptions Inflows'!$L$10</f>
        <v>6400</v>
      </c>
      <c r="I60" s="239">
        <f>'(1) INPUT CFs (&lt;1wk) t+1'!I60*'(0) Assumptions Inflows'!$L$10</f>
        <v>6400</v>
      </c>
      <c r="J60" s="239">
        <f>'(1) INPUT CFs (&lt;1wk) t+1'!J60*'(0) Assumptions Inflows'!$L$10</f>
        <v>6400</v>
      </c>
      <c r="K60" s="239">
        <f>'(1) INPUT CFs (&lt;1wk) t+1'!K60*'(0) Assumptions Inflows'!$L$10</f>
        <v>6400</v>
      </c>
      <c r="L60" s="239">
        <f>'(1) INPUT CFs (&lt;1wk) t+1'!L60*'(0) Assumptions Inflows'!$L$10</f>
        <v>6400</v>
      </c>
      <c r="M60" s="239">
        <f>'(1) INPUT CFs (&lt;1wk) t+1'!M60*'(0) Assumptions Inflows'!$L$10</f>
        <v>6400</v>
      </c>
      <c r="N60" s="239">
        <f>'(1) INPUT CFs (&lt;1wk) t+1'!N60*'(0) Assumptions Inflows'!$L$10</f>
        <v>6400</v>
      </c>
      <c r="O60" s="239">
        <f>'(1) INPUT CFs (&lt;1wk) t+1'!O60*'(0) Assumptions Inflows'!$L$10</f>
        <v>6400</v>
      </c>
      <c r="P60" s="239">
        <f>'(1) INPUT CFs (&lt;1wk) t+1'!P60*'(0) Assumptions Inflows'!$L$10</f>
        <v>6400</v>
      </c>
      <c r="Q60" s="239">
        <f>'(1) INPUT CFs (&lt;1wk) t+1'!Q60*'(0) Assumptions Inflows'!$L$10</f>
        <v>6400</v>
      </c>
      <c r="R60" s="239">
        <f>'(1) INPUT CFs (&lt;1wk) t+1'!R60*'(0) Assumptions Inflows'!$L$10</f>
        <v>6400</v>
      </c>
      <c r="S60" s="239">
        <f>'(1) INPUT CFs (&lt;1wk) t+1'!S60*'(0) Assumptions Inflows'!$L$10</f>
        <v>6400</v>
      </c>
      <c r="T60" s="239">
        <f>'(1) INPUT CFs (&lt;1wk) t+1'!T60*'(0) Assumptions Inflows'!$L$10</f>
        <v>6400</v>
      </c>
      <c r="U60" s="239">
        <f>'(1) INPUT CFs (&lt;1wk) t+1'!U60*'(0) Assumptions Inflows'!$L$10</f>
        <v>6400</v>
      </c>
      <c r="V60" s="239">
        <f>'(1) INPUT CFs (&lt;1wk) t+1'!V60*'(0) Assumptions Inflows'!$L$10</f>
        <v>6400</v>
      </c>
      <c r="W60" s="239">
        <f>'(1) INPUT CFs (&lt;1wk) t+1'!W60*'(0) Assumptions Inflows'!$L$10</f>
        <v>6400</v>
      </c>
      <c r="X60" s="239">
        <f>'(1) INPUT CFs (&lt;1wk) t+1'!X60*'(0) Assumptions Inflows'!$L$10</f>
        <v>6400</v>
      </c>
      <c r="Y60" s="239">
        <f>'(1) INPUT CFs (&lt;1wk) t+1'!Y60*'(0) Assumptions Inflows'!$L$10</f>
        <v>6400</v>
      </c>
      <c r="Z60" s="239">
        <f>'(1) INPUT CFs (&lt;1wk) t+1'!Z60*'(0) Assumptions Inflows'!$L$10</f>
        <v>6400</v>
      </c>
      <c r="AA60" s="239">
        <f>'(1) INPUT CFs (&lt;1wk) t+1'!AA60*'(0) Assumptions Inflows'!$L$10</f>
        <v>6400</v>
      </c>
      <c r="AB60" s="239">
        <f>'(1) INPUT CFs (&lt;1wk) t+1'!AB60*'(0) Assumptions Inflows'!$L$10</f>
        <v>6400</v>
      </c>
      <c r="AC60" s="239">
        <f>'(1) INPUT CFs (&lt;1wk) t+1'!AC60*'(0) Assumptions Inflows'!$L$10</f>
        <v>6400</v>
      </c>
      <c r="AD60" s="239">
        <f>'(1) INPUT CFs (&lt;1wk) t+1'!AD60*'(0) Assumptions Inflows'!$L$10</f>
        <v>6400</v>
      </c>
      <c r="AE60" s="239">
        <f>'(1) INPUT CFs (&lt;1wk) t+1'!AE60*'(0) Assumptions Inflows'!$L$10</f>
        <v>6400</v>
      </c>
      <c r="AF60" s="239">
        <f>'(1) INPUT CFs (&lt;1wk) t+1'!AF60*'(0) Assumptions Inflows'!$L$10</f>
        <v>6400</v>
      </c>
      <c r="AG60" s="239">
        <f>'(1) INPUT CFs (&lt;1wk) t+1'!AG60*'(0) Assumptions Inflows'!$L$10</f>
        <v>6400</v>
      </c>
      <c r="AH60" s="239">
        <f>'(1) INPUT CFs (&lt;1wk) t+1'!AH60*'(0) Assumptions Inflows'!$L$10</f>
        <v>6400</v>
      </c>
      <c r="AI60" s="239">
        <f>'(1) INPUT CFs (&lt;1wk) t+1'!AI60*'(0) Assumptions Inflows'!$L$10</f>
        <v>6400</v>
      </c>
      <c r="AJ60" s="239">
        <f>'(1) INPUT CFs (&lt;1wk) t+1'!AJ60*'(0) Assumptions Inflows'!$L$10</f>
        <v>6400</v>
      </c>
      <c r="AK60" s="239">
        <f>'(1) INPUT CFs (&lt;1wk) t+1'!AK60*'(0) Assumptions Inflows'!$L$10</f>
        <v>6400</v>
      </c>
      <c r="AL60" s="239">
        <f>'(1) INPUT CFs (&lt;1wk) t+1'!AL60*'(0) Assumptions Inflows'!$L$10</f>
        <v>6400</v>
      </c>
      <c r="AM60" s="239">
        <f>'(1) INPUT CFs (&lt;1wk) t+1'!AM60*'(0) Assumptions Inflows'!$L$10</f>
        <v>6400</v>
      </c>
      <c r="AN60" s="239">
        <f>'(1) INPUT CFs (&lt;1wk) t+1'!AN60*'(0) Assumptions Inflows'!$L$10</f>
        <v>6400</v>
      </c>
      <c r="AO60" s="239">
        <f>'(1) INPUT CFs (&lt;1wk) t+1'!AO60*'(0) Assumptions Inflows'!$L$10</f>
        <v>6400</v>
      </c>
      <c r="AP60" s="239">
        <f>'(1) INPUT CFs (&lt;1wk) t+1'!AP60*'(0) Assumptions Inflows'!$L$10</f>
        <v>6400</v>
      </c>
      <c r="AQ60" s="239">
        <f>'(1) INPUT CFs (&lt;1wk) t+1'!AQ60*'(0) Assumptions Inflows'!$L$10</f>
        <v>6400</v>
      </c>
      <c r="AR60" s="239">
        <f>'(1) INPUT CFs (&lt;1wk) t+1'!AR60*'(0) Assumptions Inflows'!$L$10</f>
        <v>6400</v>
      </c>
      <c r="AS60" s="239">
        <f>'(1) INPUT CFs (&lt;1wk) t+1'!AS60*'(0) Assumptions Inflows'!$L$10</f>
        <v>6400</v>
      </c>
      <c r="AT60" s="239">
        <f>'(1) INPUT CFs (&lt;1wk) t+1'!AT60*'(0) Assumptions Inflows'!$L$10</f>
        <v>6400</v>
      </c>
      <c r="AU60" s="239">
        <f>'(1) INPUT CFs (&lt;1wk) t+1'!AU60*'(0) Assumptions Inflows'!$L$10</f>
        <v>6400</v>
      </c>
      <c r="AV60" s="239">
        <f>'(1) INPUT CFs (&lt;1wk) t+1'!AV60*'(0) Assumptions Inflows'!$L$10</f>
        <v>6400</v>
      </c>
      <c r="AW60" s="239">
        <f>'(1) INPUT CFs (&lt;1wk) t+1'!AW60*'(0) Assumptions Inflows'!$L$10</f>
        <v>6400</v>
      </c>
      <c r="AX60" s="239">
        <f>'(1) INPUT CFs (&lt;1wk) t+1'!AX60*'(0) Assumptions Inflows'!$L$10</f>
        <v>6400</v>
      </c>
      <c r="AY60" s="239">
        <f>'(1) INPUT CFs (&lt;1wk) t+1'!AY60*'(0) Assumptions Inflows'!$L$10</f>
        <v>6400</v>
      </c>
      <c r="AZ60" s="239">
        <f>'(1) INPUT CFs (&lt;1wk) t+1'!AZ60*'(0) Assumptions Inflows'!$L$10</f>
        <v>6400</v>
      </c>
      <c r="BA60" s="239">
        <f>'(1) INPUT CFs (&lt;1wk) t+1'!BA60*'(0) Assumptions Inflows'!$L$10</f>
        <v>6400</v>
      </c>
      <c r="BB60" s="239">
        <f>'(1) INPUT CFs (&lt;1wk) t+1'!BB60*'(0) Assumptions Inflows'!$L$10</f>
        <v>6400</v>
      </c>
      <c r="BC60" s="533">
        <f>'(1) INPUT CFs (&lt;1wk) t+1'!BC60*'(0) Assumptions Inflows'!$L$10</f>
        <v>6400</v>
      </c>
    </row>
    <row r="61" spans="1:55" ht="12.75" x14ac:dyDescent="0.2">
      <c r="A61" s="13"/>
      <c r="B61" s="181"/>
      <c r="C61" s="86"/>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25.5"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86"/>
      <c r="D62" s="216">
        <f t="shared" ref="D62:D68" si="28">SUM(F62:BC62)</f>
        <v>2880000</v>
      </c>
      <c r="E62" s="13"/>
      <c r="F62" s="277">
        <f>F63+F64</f>
        <v>57600</v>
      </c>
      <c r="G62" s="277">
        <f t="shared" ref="G62:BC62" si="29">G63+G64</f>
        <v>57600</v>
      </c>
      <c r="H62" s="277">
        <f t="shared" si="29"/>
        <v>57600</v>
      </c>
      <c r="I62" s="277">
        <f t="shared" si="29"/>
        <v>57600</v>
      </c>
      <c r="J62" s="277">
        <f t="shared" si="29"/>
        <v>57600</v>
      </c>
      <c r="K62" s="277">
        <f t="shared" si="29"/>
        <v>57600</v>
      </c>
      <c r="L62" s="277">
        <f t="shared" si="29"/>
        <v>57600</v>
      </c>
      <c r="M62" s="277">
        <f t="shared" si="29"/>
        <v>57600</v>
      </c>
      <c r="N62" s="277">
        <f t="shared" si="29"/>
        <v>57600</v>
      </c>
      <c r="O62" s="277">
        <f t="shared" si="29"/>
        <v>57600</v>
      </c>
      <c r="P62" s="277">
        <f t="shared" si="29"/>
        <v>57600</v>
      </c>
      <c r="Q62" s="277">
        <f t="shared" si="29"/>
        <v>57600</v>
      </c>
      <c r="R62" s="277">
        <f t="shared" si="29"/>
        <v>57600</v>
      </c>
      <c r="S62" s="277">
        <f t="shared" si="29"/>
        <v>57600</v>
      </c>
      <c r="T62" s="277">
        <f t="shared" si="29"/>
        <v>57600</v>
      </c>
      <c r="U62" s="277">
        <f t="shared" si="29"/>
        <v>57600</v>
      </c>
      <c r="V62" s="277">
        <f t="shared" si="29"/>
        <v>57600</v>
      </c>
      <c r="W62" s="277">
        <f t="shared" si="29"/>
        <v>57600</v>
      </c>
      <c r="X62" s="277">
        <f t="shared" si="29"/>
        <v>57600</v>
      </c>
      <c r="Y62" s="277">
        <f t="shared" si="29"/>
        <v>57600</v>
      </c>
      <c r="Z62" s="277">
        <f t="shared" si="29"/>
        <v>57600</v>
      </c>
      <c r="AA62" s="277">
        <f t="shared" si="29"/>
        <v>57600</v>
      </c>
      <c r="AB62" s="277">
        <f t="shared" si="29"/>
        <v>57600</v>
      </c>
      <c r="AC62" s="277">
        <f t="shared" si="29"/>
        <v>57600</v>
      </c>
      <c r="AD62" s="277">
        <f t="shared" si="29"/>
        <v>57600</v>
      </c>
      <c r="AE62" s="277">
        <f t="shared" si="29"/>
        <v>57600</v>
      </c>
      <c r="AF62" s="277">
        <f t="shared" ref="AF62:BB62" si="30">AF63+AF64</f>
        <v>57600</v>
      </c>
      <c r="AG62" s="277">
        <f t="shared" si="30"/>
        <v>57600</v>
      </c>
      <c r="AH62" s="277">
        <f t="shared" si="30"/>
        <v>57600</v>
      </c>
      <c r="AI62" s="277">
        <f t="shared" si="30"/>
        <v>57600</v>
      </c>
      <c r="AJ62" s="277">
        <f t="shared" si="30"/>
        <v>57600</v>
      </c>
      <c r="AK62" s="277">
        <f t="shared" si="30"/>
        <v>57600</v>
      </c>
      <c r="AL62" s="277">
        <f t="shared" si="30"/>
        <v>57600</v>
      </c>
      <c r="AM62" s="277">
        <f t="shared" si="30"/>
        <v>57600</v>
      </c>
      <c r="AN62" s="277">
        <f t="shared" si="30"/>
        <v>57600</v>
      </c>
      <c r="AO62" s="277">
        <f t="shared" si="30"/>
        <v>57600</v>
      </c>
      <c r="AP62" s="277">
        <f t="shared" si="30"/>
        <v>57600</v>
      </c>
      <c r="AQ62" s="277">
        <f t="shared" si="30"/>
        <v>57600</v>
      </c>
      <c r="AR62" s="277">
        <f t="shared" si="30"/>
        <v>57600</v>
      </c>
      <c r="AS62" s="277">
        <f t="shared" si="30"/>
        <v>57600</v>
      </c>
      <c r="AT62" s="277">
        <f t="shared" si="30"/>
        <v>57600</v>
      </c>
      <c r="AU62" s="277">
        <f t="shared" si="30"/>
        <v>57600</v>
      </c>
      <c r="AV62" s="277">
        <f t="shared" si="30"/>
        <v>57600</v>
      </c>
      <c r="AW62" s="277">
        <f t="shared" si="30"/>
        <v>57600</v>
      </c>
      <c r="AX62" s="277">
        <f t="shared" si="30"/>
        <v>57600</v>
      </c>
      <c r="AY62" s="277">
        <f t="shared" si="30"/>
        <v>57600</v>
      </c>
      <c r="AZ62" s="277">
        <f t="shared" si="30"/>
        <v>57600</v>
      </c>
      <c r="BA62" s="277">
        <f t="shared" si="30"/>
        <v>57600</v>
      </c>
      <c r="BB62" s="277">
        <f t="shared" si="30"/>
        <v>57600</v>
      </c>
      <c r="BC62" s="557">
        <f t="shared" si="29"/>
        <v>57600</v>
      </c>
    </row>
    <row r="63" spans="1:55" s="233" customFormat="1" ht="12" customHeight="1" x14ac:dyDescent="0.2">
      <c r="A63" s="71"/>
      <c r="B63" s="165" t="str">
        <f>'(0) Assumptions Inflows'!B13</f>
        <v>Cash</v>
      </c>
      <c r="C63" s="86"/>
      <c r="D63" s="237">
        <f t="shared" si="28"/>
        <v>320000</v>
      </c>
      <c r="E63" s="71"/>
      <c r="F63" s="239">
        <f>'(1) INPUT CFs (&lt;1wk) t+1'!F63*'(0) Assumptions Inflows'!$L$13</f>
        <v>6400</v>
      </c>
      <c r="G63" s="239">
        <f>'(1) INPUT CFs (&lt;1wk) t+1'!G63*'(0) Assumptions Inflows'!$L$13</f>
        <v>6400</v>
      </c>
      <c r="H63" s="239">
        <f>'(1) INPUT CFs (&lt;1wk) t+1'!H63*'(0) Assumptions Inflows'!$L$13</f>
        <v>6400</v>
      </c>
      <c r="I63" s="239">
        <f>'(1) INPUT CFs (&lt;1wk) t+1'!I63*'(0) Assumptions Inflows'!$L$13</f>
        <v>6400</v>
      </c>
      <c r="J63" s="239">
        <f>'(1) INPUT CFs (&lt;1wk) t+1'!J63*'(0) Assumptions Inflows'!$L$13</f>
        <v>6400</v>
      </c>
      <c r="K63" s="239">
        <f>'(1) INPUT CFs (&lt;1wk) t+1'!K63*'(0) Assumptions Inflows'!$L$13</f>
        <v>6400</v>
      </c>
      <c r="L63" s="239">
        <f>'(1) INPUT CFs (&lt;1wk) t+1'!L63*'(0) Assumptions Inflows'!$L$13</f>
        <v>6400</v>
      </c>
      <c r="M63" s="239">
        <f>'(1) INPUT CFs (&lt;1wk) t+1'!M63*'(0) Assumptions Inflows'!$L$13</f>
        <v>6400</v>
      </c>
      <c r="N63" s="239">
        <f>'(1) INPUT CFs (&lt;1wk) t+1'!N63*'(0) Assumptions Inflows'!$L$13</f>
        <v>6400</v>
      </c>
      <c r="O63" s="239">
        <f>'(1) INPUT CFs (&lt;1wk) t+1'!O63*'(0) Assumptions Inflows'!$L$13</f>
        <v>6400</v>
      </c>
      <c r="P63" s="239">
        <f>'(1) INPUT CFs (&lt;1wk) t+1'!P63*'(0) Assumptions Inflows'!$L$13</f>
        <v>6400</v>
      </c>
      <c r="Q63" s="239">
        <f>'(1) INPUT CFs (&lt;1wk) t+1'!Q63*'(0) Assumptions Inflows'!$L$13</f>
        <v>6400</v>
      </c>
      <c r="R63" s="239">
        <f>'(1) INPUT CFs (&lt;1wk) t+1'!R63*'(0) Assumptions Inflows'!$L$13</f>
        <v>6400</v>
      </c>
      <c r="S63" s="239">
        <f>'(1) INPUT CFs (&lt;1wk) t+1'!S63*'(0) Assumptions Inflows'!$L$13</f>
        <v>6400</v>
      </c>
      <c r="T63" s="239">
        <f>'(1) INPUT CFs (&lt;1wk) t+1'!T63*'(0) Assumptions Inflows'!$L$13</f>
        <v>6400</v>
      </c>
      <c r="U63" s="239">
        <f>'(1) INPUT CFs (&lt;1wk) t+1'!U63*'(0) Assumptions Inflows'!$L$13</f>
        <v>6400</v>
      </c>
      <c r="V63" s="239">
        <f>'(1) INPUT CFs (&lt;1wk) t+1'!V63*'(0) Assumptions Inflows'!$L$13</f>
        <v>6400</v>
      </c>
      <c r="W63" s="239">
        <f>'(1) INPUT CFs (&lt;1wk) t+1'!W63*'(0) Assumptions Inflows'!$L$13</f>
        <v>6400</v>
      </c>
      <c r="X63" s="239">
        <f>'(1) INPUT CFs (&lt;1wk) t+1'!X63*'(0) Assumptions Inflows'!$L$13</f>
        <v>6400</v>
      </c>
      <c r="Y63" s="239">
        <f>'(1) INPUT CFs (&lt;1wk) t+1'!Y63*'(0) Assumptions Inflows'!$L$13</f>
        <v>6400</v>
      </c>
      <c r="Z63" s="239">
        <f>'(1) INPUT CFs (&lt;1wk) t+1'!Z63*'(0) Assumptions Inflows'!$L$13</f>
        <v>6400</v>
      </c>
      <c r="AA63" s="239">
        <f>'(1) INPUT CFs (&lt;1wk) t+1'!AA63*'(0) Assumptions Inflows'!$L$13</f>
        <v>6400</v>
      </c>
      <c r="AB63" s="239">
        <f>'(1) INPUT CFs (&lt;1wk) t+1'!AB63*'(0) Assumptions Inflows'!$L$13</f>
        <v>6400</v>
      </c>
      <c r="AC63" s="239">
        <f>'(1) INPUT CFs (&lt;1wk) t+1'!AC63*'(0) Assumptions Inflows'!$L$13</f>
        <v>6400</v>
      </c>
      <c r="AD63" s="239">
        <f>'(1) INPUT CFs (&lt;1wk) t+1'!AD63*'(0) Assumptions Inflows'!$L$13</f>
        <v>6400</v>
      </c>
      <c r="AE63" s="239">
        <f>'(1) INPUT CFs (&lt;1wk) t+1'!AE63*'(0) Assumptions Inflows'!$L$13</f>
        <v>6400</v>
      </c>
      <c r="AF63" s="239">
        <f>'(1) INPUT CFs (&lt;1wk) t+1'!AF63*'(0) Assumptions Inflows'!$L$13</f>
        <v>6400</v>
      </c>
      <c r="AG63" s="239">
        <f>'(1) INPUT CFs (&lt;1wk) t+1'!AG63*'(0) Assumptions Inflows'!$L$13</f>
        <v>6400</v>
      </c>
      <c r="AH63" s="239">
        <f>'(1) INPUT CFs (&lt;1wk) t+1'!AH63*'(0) Assumptions Inflows'!$L$13</f>
        <v>6400</v>
      </c>
      <c r="AI63" s="239">
        <f>'(1) INPUT CFs (&lt;1wk) t+1'!AI63*'(0) Assumptions Inflows'!$L$13</f>
        <v>6400</v>
      </c>
      <c r="AJ63" s="239">
        <f>'(1) INPUT CFs (&lt;1wk) t+1'!AJ63*'(0) Assumptions Inflows'!$L$13</f>
        <v>6400</v>
      </c>
      <c r="AK63" s="239">
        <f>'(1) INPUT CFs (&lt;1wk) t+1'!AK63*'(0) Assumptions Inflows'!$L$13</f>
        <v>6400</v>
      </c>
      <c r="AL63" s="239">
        <f>'(1) INPUT CFs (&lt;1wk) t+1'!AL63*'(0) Assumptions Inflows'!$L$13</f>
        <v>6400</v>
      </c>
      <c r="AM63" s="239">
        <f>'(1) INPUT CFs (&lt;1wk) t+1'!AM63*'(0) Assumptions Inflows'!$L$13</f>
        <v>6400</v>
      </c>
      <c r="AN63" s="239">
        <f>'(1) INPUT CFs (&lt;1wk) t+1'!AN63*'(0) Assumptions Inflows'!$L$13</f>
        <v>6400</v>
      </c>
      <c r="AO63" s="239">
        <f>'(1) INPUT CFs (&lt;1wk) t+1'!AO63*'(0) Assumptions Inflows'!$L$13</f>
        <v>6400</v>
      </c>
      <c r="AP63" s="239">
        <f>'(1) INPUT CFs (&lt;1wk) t+1'!AP63*'(0) Assumptions Inflows'!$L$13</f>
        <v>6400</v>
      </c>
      <c r="AQ63" s="239">
        <f>'(1) INPUT CFs (&lt;1wk) t+1'!AQ63*'(0) Assumptions Inflows'!$L$13</f>
        <v>6400</v>
      </c>
      <c r="AR63" s="239">
        <f>'(1) INPUT CFs (&lt;1wk) t+1'!AR63*'(0) Assumptions Inflows'!$L$13</f>
        <v>6400</v>
      </c>
      <c r="AS63" s="239">
        <f>'(1) INPUT CFs (&lt;1wk) t+1'!AS63*'(0) Assumptions Inflows'!$L$13</f>
        <v>6400</v>
      </c>
      <c r="AT63" s="239">
        <f>'(1) INPUT CFs (&lt;1wk) t+1'!AT63*'(0) Assumptions Inflows'!$L$13</f>
        <v>6400</v>
      </c>
      <c r="AU63" s="239">
        <f>'(1) INPUT CFs (&lt;1wk) t+1'!AU63*'(0) Assumptions Inflows'!$L$13</f>
        <v>6400</v>
      </c>
      <c r="AV63" s="239">
        <f>'(1) INPUT CFs (&lt;1wk) t+1'!AV63*'(0) Assumptions Inflows'!$L$13</f>
        <v>6400</v>
      </c>
      <c r="AW63" s="239">
        <f>'(1) INPUT CFs (&lt;1wk) t+1'!AW63*'(0) Assumptions Inflows'!$L$13</f>
        <v>6400</v>
      </c>
      <c r="AX63" s="239">
        <f>'(1) INPUT CFs (&lt;1wk) t+1'!AX63*'(0) Assumptions Inflows'!$L$13</f>
        <v>6400</v>
      </c>
      <c r="AY63" s="239">
        <f>'(1) INPUT CFs (&lt;1wk) t+1'!AY63*'(0) Assumptions Inflows'!$L$13</f>
        <v>6400</v>
      </c>
      <c r="AZ63" s="239">
        <f>'(1) INPUT CFs (&lt;1wk) t+1'!AZ63*'(0) Assumptions Inflows'!$L$13</f>
        <v>6400</v>
      </c>
      <c r="BA63" s="239">
        <f>'(1) INPUT CFs (&lt;1wk) t+1'!BA63*'(0) Assumptions Inflows'!$L$13</f>
        <v>6400</v>
      </c>
      <c r="BB63" s="239">
        <f>'(1) INPUT CFs (&lt;1wk) t+1'!BB63*'(0) Assumptions Inflows'!$L$13</f>
        <v>6400</v>
      </c>
      <c r="BC63" s="533">
        <f>'(1) INPUT CFs (&lt;1wk) t+1'!BC63*'(0) Assumptions Inflows'!$L$13</f>
        <v>6400</v>
      </c>
    </row>
    <row r="64" spans="1:55" s="233" customFormat="1" ht="12" customHeight="1" x14ac:dyDescent="0.2">
      <c r="A64" s="71"/>
      <c r="B64" s="166" t="str">
        <f>'(0) Assumptions Inflows'!B14</f>
        <v>Liquid securities and bank loans</v>
      </c>
      <c r="C64" s="86"/>
      <c r="D64" s="237">
        <f t="shared" si="28"/>
        <v>2560000</v>
      </c>
      <c r="E64" s="71"/>
      <c r="F64" s="273">
        <f>SUM(F65:F68)</f>
        <v>51200</v>
      </c>
      <c r="G64" s="273">
        <f t="shared" ref="G64:BC64" si="31">SUM(G65:G68)</f>
        <v>51200</v>
      </c>
      <c r="H64" s="273">
        <f t="shared" si="31"/>
        <v>51200</v>
      </c>
      <c r="I64" s="273">
        <f t="shared" si="31"/>
        <v>51200</v>
      </c>
      <c r="J64" s="273">
        <f t="shared" si="31"/>
        <v>51200</v>
      </c>
      <c r="K64" s="273">
        <f t="shared" si="31"/>
        <v>51200</v>
      </c>
      <c r="L64" s="273">
        <f t="shared" si="31"/>
        <v>51200</v>
      </c>
      <c r="M64" s="273">
        <f t="shared" si="31"/>
        <v>51200</v>
      </c>
      <c r="N64" s="273">
        <f t="shared" si="31"/>
        <v>51200</v>
      </c>
      <c r="O64" s="273">
        <f t="shared" si="31"/>
        <v>51200</v>
      </c>
      <c r="P64" s="273">
        <f t="shared" si="31"/>
        <v>51200</v>
      </c>
      <c r="Q64" s="273">
        <f t="shared" si="31"/>
        <v>51200</v>
      </c>
      <c r="R64" s="273">
        <f t="shared" si="31"/>
        <v>51200</v>
      </c>
      <c r="S64" s="273">
        <f t="shared" si="31"/>
        <v>51200</v>
      </c>
      <c r="T64" s="273">
        <f t="shared" si="31"/>
        <v>51200</v>
      </c>
      <c r="U64" s="273">
        <f t="shared" si="31"/>
        <v>51200</v>
      </c>
      <c r="V64" s="273">
        <f t="shared" si="31"/>
        <v>51200</v>
      </c>
      <c r="W64" s="273">
        <f t="shared" si="31"/>
        <v>51200</v>
      </c>
      <c r="X64" s="273">
        <f t="shared" si="31"/>
        <v>51200</v>
      </c>
      <c r="Y64" s="273">
        <f t="shared" si="31"/>
        <v>51200</v>
      </c>
      <c r="Z64" s="273">
        <f t="shared" si="31"/>
        <v>51200</v>
      </c>
      <c r="AA64" s="273">
        <f t="shared" si="31"/>
        <v>51200</v>
      </c>
      <c r="AB64" s="273">
        <f t="shared" si="31"/>
        <v>51200</v>
      </c>
      <c r="AC64" s="273">
        <f t="shared" si="31"/>
        <v>51200</v>
      </c>
      <c r="AD64" s="273">
        <f t="shared" si="31"/>
        <v>51200</v>
      </c>
      <c r="AE64" s="273">
        <f t="shared" si="31"/>
        <v>51200</v>
      </c>
      <c r="AF64" s="273">
        <f t="shared" ref="AF64:BB64" si="32">SUM(AF65:AF68)</f>
        <v>51200</v>
      </c>
      <c r="AG64" s="273">
        <f t="shared" si="32"/>
        <v>51200</v>
      </c>
      <c r="AH64" s="273">
        <f t="shared" si="32"/>
        <v>51200</v>
      </c>
      <c r="AI64" s="273">
        <f t="shared" si="32"/>
        <v>51200</v>
      </c>
      <c r="AJ64" s="273">
        <f t="shared" si="32"/>
        <v>51200</v>
      </c>
      <c r="AK64" s="273">
        <f t="shared" si="32"/>
        <v>51200</v>
      </c>
      <c r="AL64" s="273">
        <f t="shared" si="32"/>
        <v>51200</v>
      </c>
      <c r="AM64" s="273">
        <f t="shared" si="32"/>
        <v>51200</v>
      </c>
      <c r="AN64" s="273">
        <f t="shared" si="32"/>
        <v>51200</v>
      </c>
      <c r="AO64" s="273">
        <f t="shared" si="32"/>
        <v>51200</v>
      </c>
      <c r="AP64" s="273">
        <f t="shared" si="32"/>
        <v>51200</v>
      </c>
      <c r="AQ64" s="273">
        <f t="shared" si="32"/>
        <v>51200</v>
      </c>
      <c r="AR64" s="273">
        <f t="shared" si="32"/>
        <v>51200</v>
      </c>
      <c r="AS64" s="273">
        <f t="shared" si="32"/>
        <v>51200</v>
      </c>
      <c r="AT64" s="273">
        <f t="shared" si="32"/>
        <v>51200</v>
      </c>
      <c r="AU64" s="273">
        <f t="shared" si="32"/>
        <v>51200</v>
      </c>
      <c r="AV64" s="273">
        <f t="shared" si="32"/>
        <v>51200</v>
      </c>
      <c r="AW64" s="273">
        <f t="shared" si="32"/>
        <v>51200</v>
      </c>
      <c r="AX64" s="273">
        <f t="shared" si="32"/>
        <v>51200</v>
      </c>
      <c r="AY64" s="273">
        <f t="shared" si="32"/>
        <v>51200</v>
      </c>
      <c r="AZ64" s="273">
        <f t="shared" si="32"/>
        <v>51200</v>
      </c>
      <c r="BA64" s="273">
        <f t="shared" si="32"/>
        <v>51200</v>
      </c>
      <c r="BB64" s="273">
        <f t="shared" si="32"/>
        <v>51200</v>
      </c>
      <c r="BC64" s="366">
        <f t="shared" si="31"/>
        <v>51200</v>
      </c>
    </row>
    <row r="65" spans="1:55" s="233" customFormat="1" ht="12" customHeight="1" x14ac:dyDescent="0.2">
      <c r="A65" s="71"/>
      <c r="B65" s="168" t="str">
        <f>'(0) Assumptions Inflows'!B15</f>
        <v>Securities and bank loans eligible for collateralized borrowing from relevant central banks</v>
      </c>
      <c r="C65" s="86"/>
      <c r="D65" s="237">
        <f t="shared" si="28"/>
        <v>640000</v>
      </c>
      <c r="E65" s="71"/>
      <c r="F65" s="239">
        <f>'(1) INPUT CFs (&lt;1wk) t+1'!F73*'(0) Assumptions Inflows'!$L$15</f>
        <v>12800</v>
      </c>
      <c r="G65" s="239">
        <f>'(1) INPUT CFs (&lt;1wk) t+1'!G73*'(0) Assumptions Inflows'!$L$15</f>
        <v>12800</v>
      </c>
      <c r="H65" s="239">
        <f>'(1) INPUT CFs (&lt;1wk) t+1'!H73*'(0) Assumptions Inflows'!$L$15</f>
        <v>12800</v>
      </c>
      <c r="I65" s="239">
        <f>'(1) INPUT CFs (&lt;1wk) t+1'!I73*'(0) Assumptions Inflows'!$L$15</f>
        <v>12800</v>
      </c>
      <c r="J65" s="239">
        <f>'(1) INPUT CFs (&lt;1wk) t+1'!J73*'(0) Assumptions Inflows'!$L$15</f>
        <v>12800</v>
      </c>
      <c r="K65" s="239">
        <f>'(1) INPUT CFs (&lt;1wk) t+1'!K73*'(0) Assumptions Inflows'!$L$15</f>
        <v>12800</v>
      </c>
      <c r="L65" s="239">
        <f>'(1) INPUT CFs (&lt;1wk) t+1'!L73*'(0) Assumptions Inflows'!$L$15</f>
        <v>12800</v>
      </c>
      <c r="M65" s="239">
        <f>'(1) INPUT CFs (&lt;1wk) t+1'!M73*'(0) Assumptions Inflows'!$L$15</f>
        <v>12800</v>
      </c>
      <c r="N65" s="239">
        <f>'(1) INPUT CFs (&lt;1wk) t+1'!N73*'(0) Assumptions Inflows'!$L$15</f>
        <v>12800</v>
      </c>
      <c r="O65" s="239">
        <f>'(1) INPUT CFs (&lt;1wk) t+1'!O73*'(0) Assumptions Inflows'!$L$15</f>
        <v>12800</v>
      </c>
      <c r="P65" s="239">
        <f>'(1) INPUT CFs (&lt;1wk) t+1'!P73*'(0) Assumptions Inflows'!$L$15</f>
        <v>12800</v>
      </c>
      <c r="Q65" s="239">
        <f>'(1) INPUT CFs (&lt;1wk) t+1'!Q73*'(0) Assumptions Inflows'!$L$15</f>
        <v>12800</v>
      </c>
      <c r="R65" s="239">
        <f>'(1) INPUT CFs (&lt;1wk) t+1'!R73*'(0) Assumptions Inflows'!$L$15</f>
        <v>12800</v>
      </c>
      <c r="S65" s="239">
        <f>'(1) INPUT CFs (&lt;1wk) t+1'!S73*'(0) Assumptions Inflows'!$L$15</f>
        <v>12800</v>
      </c>
      <c r="T65" s="239">
        <f>'(1) INPUT CFs (&lt;1wk) t+1'!T73*'(0) Assumptions Inflows'!$L$15</f>
        <v>12800</v>
      </c>
      <c r="U65" s="239">
        <f>'(1) INPUT CFs (&lt;1wk) t+1'!U73*'(0) Assumptions Inflows'!$L$15</f>
        <v>12800</v>
      </c>
      <c r="V65" s="239">
        <f>'(1) INPUT CFs (&lt;1wk) t+1'!V73*'(0) Assumptions Inflows'!$L$15</f>
        <v>12800</v>
      </c>
      <c r="W65" s="239">
        <f>'(1) INPUT CFs (&lt;1wk) t+1'!W73*'(0) Assumptions Inflows'!$L$15</f>
        <v>12800</v>
      </c>
      <c r="X65" s="239">
        <f>'(1) INPUT CFs (&lt;1wk) t+1'!X73*'(0) Assumptions Inflows'!$L$15</f>
        <v>12800</v>
      </c>
      <c r="Y65" s="239">
        <f>'(1) INPUT CFs (&lt;1wk) t+1'!Y73*'(0) Assumptions Inflows'!$L$15</f>
        <v>12800</v>
      </c>
      <c r="Z65" s="239">
        <f>'(1) INPUT CFs (&lt;1wk) t+1'!Z73*'(0) Assumptions Inflows'!$L$15</f>
        <v>12800</v>
      </c>
      <c r="AA65" s="239">
        <f>'(1) INPUT CFs (&lt;1wk) t+1'!AA73*'(0) Assumptions Inflows'!$L$15</f>
        <v>12800</v>
      </c>
      <c r="AB65" s="239">
        <f>'(1) INPUT CFs (&lt;1wk) t+1'!AB73*'(0) Assumptions Inflows'!$L$15</f>
        <v>12800</v>
      </c>
      <c r="AC65" s="239">
        <f>'(1) INPUT CFs (&lt;1wk) t+1'!AC73*'(0) Assumptions Inflows'!$L$15</f>
        <v>12800</v>
      </c>
      <c r="AD65" s="239">
        <f>'(1) INPUT CFs (&lt;1wk) t+1'!AD73*'(0) Assumptions Inflows'!$L$15</f>
        <v>12800</v>
      </c>
      <c r="AE65" s="239">
        <f>'(1) INPUT CFs (&lt;1wk) t+1'!AE73*'(0) Assumptions Inflows'!$L$15</f>
        <v>12800</v>
      </c>
      <c r="AF65" s="239">
        <f>'(1) INPUT CFs (&lt;1wk) t+1'!AF73*'(0) Assumptions Inflows'!$L$15</f>
        <v>12800</v>
      </c>
      <c r="AG65" s="239">
        <f>'(1) INPUT CFs (&lt;1wk) t+1'!AG73*'(0) Assumptions Inflows'!$L$15</f>
        <v>12800</v>
      </c>
      <c r="AH65" s="239">
        <f>'(1) INPUT CFs (&lt;1wk) t+1'!AH73*'(0) Assumptions Inflows'!$L$15</f>
        <v>12800</v>
      </c>
      <c r="AI65" s="239">
        <f>'(1) INPUT CFs (&lt;1wk) t+1'!AI73*'(0) Assumptions Inflows'!$L$15</f>
        <v>12800</v>
      </c>
      <c r="AJ65" s="239">
        <f>'(1) INPUT CFs (&lt;1wk) t+1'!AJ73*'(0) Assumptions Inflows'!$L$15</f>
        <v>12800</v>
      </c>
      <c r="AK65" s="239">
        <f>'(1) INPUT CFs (&lt;1wk) t+1'!AK73*'(0) Assumptions Inflows'!$L$15</f>
        <v>12800</v>
      </c>
      <c r="AL65" s="239">
        <f>'(1) INPUT CFs (&lt;1wk) t+1'!AL73*'(0) Assumptions Inflows'!$L$15</f>
        <v>12800</v>
      </c>
      <c r="AM65" s="239">
        <f>'(1) INPUT CFs (&lt;1wk) t+1'!AM73*'(0) Assumptions Inflows'!$L$15</f>
        <v>12800</v>
      </c>
      <c r="AN65" s="239">
        <f>'(1) INPUT CFs (&lt;1wk) t+1'!AN73*'(0) Assumptions Inflows'!$L$15</f>
        <v>12800</v>
      </c>
      <c r="AO65" s="239">
        <f>'(1) INPUT CFs (&lt;1wk) t+1'!AO73*'(0) Assumptions Inflows'!$L$15</f>
        <v>12800</v>
      </c>
      <c r="AP65" s="239">
        <f>'(1) INPUT CFs (&lt;1wk) t+1'!AP73*'(0) Assumptions Inflows'!$L$15</f>
        <v>12800</v>
      </c>
      <c r="AQ65" s="239">
        <f>'(1) INPUT CFs (&lt;1wk) t+1'!AQ73*'(0) Assumptions Inflows'!$L$15</f>
        <v>12800</v>
      </c>
      <c r="AR65" s="239">
        <f>'(1) INPUT CFs (&lt;1wk) t+1'!AR73*'(0) Assumptions Inflows'!$L$15</f>
        <v>12800</v>
      </c>
      <c r="AS65" s="239">
        <f>'(1) INPUT CFs (&lt;1wk) t+1'!AS73*'(0) Assumptions Inflows'!$L$15</f>
        <v>12800</v>
      </c>
      <c r="AT65" s="239">
        <f>'(1) INPUT CFs (&lt;1wk) t+1'!AT73*'(0) Assumptions Inflows'!$L$15</f>
        <v>12800</v>
      </c>
      <c r="AU65" s="239">
        <f>'(1) INPUT CFs (&lt;1wk) t+1'!AU73*'(0) Assumptions Inflows'!$L$15</f>
        <v>12800</v>
      </c>
      <c r="AV65" s="239">
        <f>'(1) INPUT CFs (&lt;1wk) t+1'!AV73*'(0) Assumptions Inflows'!$L$15</f>
        <v>12800</v>
      </c>
      <c r="AW65" s="239">
        <f>'(1) INPUT CFs (&lt;1wk) t+1'!AW73*'(0) Assumptions Inflows'!$L$15</f>
        <v>12800</v>
      </c>
      <c r="AX65" s="239">
        <f>'(1) INPUT CFs (&lt;1wk) t+1'!AX73*'(0) Assumptions Inflows'!$L$15</f>
        <v>12800</v>
      </c>
      <c r="AY65" s="239">
        <f>'(1) INPUT CFs (&lt;1wk) t+1'!AY73*'(0) Assumptions Inflows'!$L$15</f>
        <v>12800</v>
      </c>
      <c r="AZ65" s="239">
        <f>'(1) INPUT CFs (&lt;1wk) t+1'!AZ73*'(0) Assumptions Inflows'!$L$15</f>
        <v>12800</v>
      </c>
      <c r="BA65" s="239">
        <f>'(1) INPUT CFs (&lt;1wk) t+1'!BA73*'(0) Assumptions Inflows'!$L$15</f>
        <v>12800</v>
      </c>
      <c r="BB65" s="239">
        <f>'(1) INPUT CFs (&lt;1wk) t+1'!BB73*'(0) Assumptions Inflows'!$L$15</f>
        <v>12800</v>
      </c>
      <c r="BC65" s="533">
        <f>'(1) INPUT CFs (&lt;1wk) t+1'!BC73*'(0) Assumptions Inflows'!$L$15</f>
        <v>12800</v>
      </c>
    </row>
    <row r="66" spans="1:55" s="233" customFormat="1" ht="12" customHeight="1" x14ac:dyDescent="0.2">
      <c r="A66" s="71"/>
      <c r="B66" s="168" t="str">
        <f>'(0) Assumptions Inflows'!B16</f>
        <v>Securities and loans that can be mobilized for secured funding (e.g., repo)</v>
      </c>
      <c r="C66" s="86"/>
      <c r="D66" s="237">
        <f t="shared" si="28"/>
        <v>640000</v>
      </c>
      <c r="E66" s="71"/>
      <c r="F66" s="239">
        <f>'(1) INPUT CFs (&lt;1wk) t+1'!F74*'(0) Assumptions Inflows'!$L$16</f>
        <v>12800</v>
      </c>
      <c r="G66" s="239">
        <f>'(1) INPUT CFs (&lt;1wk) t+1'!G74*'(0) Assumptions Inflows'!$L$16</f>
        <v>12800</v>
      </c>
      <c r="H66" s="239">
        <f>'(1) INPUT CFs (&lt;1wk) t+1'!H74*'(0) Assumptions Inflows'!$L$16</f>
        <v>12800</v>
      </c>
      <c r="I66" s="239">
        <f>'(1) INPUT CFs (&lt;1wk) t+1'!I74*'(0) Assumptions Inflows'!$L$16</f>
        <v>12800</v>
      </c>
      <c r="J66" s="239">
        <f>'(1) INPUT CFs (&lt;1wk) t+1'!J74*'(0) Assumptions Inflows'!$L$16</f>
        <v>12800</v>
      </c>
      <c r="K66" s="239">
        <f>'(1) INPUT CFs (&lt;1wk) t+1'!K74*'(0) Assumptions Inflows'!$L$16</f>
        <v>12800</v>
      </c>
      <c r="L66" s="239">
        <f>'(1) INPUT CFs (&lt;1wk) t+1'!L74*'(0) Assumptions Inflows'!$L$16</f>
        <v>12800</v>
      </c>
      <c r="M66" s="239">
        <f>'(1) INPUT CFs (&lt;1wk) t+1'!M74*'(0) Assumptions Inflows'!$L$16</f>
        <v>12800</v>
      </c>
      <c r="N66" s="239">
        <f>'(1) INPUT CFs (&lt;1wk) t+1'!N74*'(0) Assumptions Inflows'!$L$16</f>
        <v>12800</v>
      </c>
      <c r="O66" s="239">
        <f>'(1) INPUT CFs (&lt;1wk) t+1'!O74*'(0) Assumptions Inflows'!$L$16</f>
        <v>12800</v>
      </c>
      <c r="P66" s="239">
        <f>'(1) INPUT CFs (&lt;1wk) t+1'!P74*'(0) Assumptions Inflows'!$L$16</f>
        <v>12800</v>
      </c>
      <c r="Q66" s="239">
        <f>'(1) INPUT CFs (&lt;1wk) t+1'!Q74*'(0) Assumptions Inflows'!$L$16</f>
        <v>12800</v>
      </c>
      <c r="R66" s="239">
        <f>'(1) INPUT CFs (&lt;1wk) t+1'!R74*'(0) Assumptions Inflows'!$L$16</f>
        <v>12800</v>
      </c>
      <c r="S66" s="239">
        <f>'(1) INPUT CFs (&lt;1wk) t+1'!S74*'(0) Assumptions Inflows'!$L$16</f>
        <v>12800</v>
      </c>
      <c r="T66" s="239">
        <f>'(1) INPUT CFs (&lt;1wk) t+1'!T74*'(0) Assumptions Inflows'!$L$16</f>
        <v>12800</v>
      </c>
      <c r="U66" s="239">
        <f>'(1) INPUT CFs (&lt;1wk) t+1'!U74*'(0) Assumptions Inflows'!$L$16</f>
        <v>12800</v>
      </c>
      <c r="V66" s="239">
        <f>'(1) INPUT CFs (&lt;1wk) t+1'!V74*'(0) Assumptions Inflows'!$L$16</f>
        <v>12800</v>
      </c>
      <c r="W66" s="239">
        <f>'(1) INPUT CFs (&lt;1wk) t+1'!W74*'(0) Assumptions Inflows'!$L$16</f>
        <v>12800</v>
      </c>
      <c r="X66" s="239">
        <f>'(1) INPUT CFs (&lt;1wk) t+1'!X74*'(0) Assumptions Inflows'!$L$16</f>
        <v>12800</v>
      </c>
      <c r="Y66" s="239">
        <f>'(1) INPUT CFs (&lt;1wk) t+1'!Y74*'(0) Assumptions Inflows'!$L$16</f>
        <v>12800</v>
      </c>
      <c r="Z66" s="239">
        <f>'(1) INPUT CFs (&lt;1wk) t+1'!Z74*'(0) Assumptions Inflows'!$L$16</f>
        <v>12800</v>
      </c>
      <c r="AA66" s="239">
        <f>'(1) INPUT CFs (&lt;1wk) t+1'!AA74*'(0) Assumptions Inflows'!$L$16</f>
        <v>12800</v>
      </c>
      <c r="AB66" s="239">
        <f>'(1) INPUT CFs (&lt;1wk) t+1'!AB74*'(0) Assumptions Inflows'!$L$16</f>
        <v>12800</v>
      </c>
      <c r="AC66" s="239">
        <f>'(1) INPUT CFs (&lt;1wk) t+1'!AC74*'(0) Assumptions Inflows'!$L$16</f>
        <v>12800</v>
      </c>
      <c r="AD66" s="239">
        <f>'(1) INPUT CFs (&lt;1wk) t+1'!AD74*'(0) Assumptions Inflows'!$L$16</f>
        <v>12800</v>
      </c>
      <c r="AE66" s="239">
        <f>'(1) INPUT CFs (&lt;1wk) t+1'!AE74*'(0) Assumptions Inflows'!$L$16</f>
        <v>12800</v>
      </c>
      <c r="AF66" s="239">
        <f>'(1) INPUT CFs (&lt;1wk) t+1'!AF74*'(0) Assumptions Inflows'!$L$16</f>
        <v>12800</v>
      </c>
      <c r="AG66" s="239">
        <f>'(1) INPUT CFs (&lt;1wk) t+1'!AG74*'(0) Assumptions Inflows'!$L$16</f>
        <v>12800</v>
      </c>
      <c r="AH66" s="239">
        <f>'(1) INPUT CFs (&lt;1wk) t+1'!AH74*'(0) Assumptions Inflows'!$L$16</f>
        <v>12800</v>
      </c>
      <c r="AI66" s="239">
        <f>'(1) INPUT CFs (&lt;1wk) t+1'!AI74*'(0) Assumptions Inflows'!$L$16</f>
        <v>12800</v>
      </c>
      <c r="AJ66" s="239">
        <f>'(1) INPUT CFs (&lt;1wk) t+1'!AJ74*'(0) Assumptions Inflows'!$L$16</f>
        <v>12800</v>
      </c>
      <c r="AK66" s="239">
        <f>'(1) INPUT CFs (&lt;1wk) t+1'!AK74*'(0) Assumptions Inflows'!$L$16</f>
        <v>12800</v>
      </c>
      <c r="AL66" s="239">
        <f>'(1) INPUT CFs (&lt;1wk) t+1'!AL74*'(0) Assumptions Inflows'!$L$16</f>
        <v>12800</v>
      </c>
      <c r="AM66" s="239">
        <f>'(1) INPUT CFs (&lt;1wk) t+1'!AM74*'(0) Assumptions Inflows'!$L$16</f>
        <v>12800</v>
      </c>
      <c r="AN66" s="239">
        <f>'(1) INPUT CFs (&lt;1wk) t+1'!AN74*'(0) Assumptions Inflows'!$L$16</f>
        <v>12800</v>
      </c>
      <c r="AO66" s="239">
        <f>'(1) INPUT CFs (&lt;1wk) t+1'!AO74*'(0) Assumptions Inflows'!$L$16</f>
        <v>12800</v>
      </c>
      <c r="AP66" s="239">
        <f>'(1) INPUT CFs (&lt;1wk) t+1'!AP74*'(0) Assumptions Inflows'!$L$16</f>
        <v>12800</v>
      </c>
      <c r="AQ66" s="239">
        <f>'(1) INPUT CFs (&lt;1wk) t+1'!AQ74*'(0) Assumptions Inflows'!$L$16</f>
        <v>12800</v>
      </c>
      <c r="AR66" s="239">
        <f>'(1) INPUT CFs (&lt;1wk) t+1'!AR74*'(0) Assumptions Inflows'!$L$16</f>
        <v>12800</v>
      </c>
      <c r="AS66" s="239">
        <f>'(1) INPUT CFs (&lt;1wk) t+1'!AS74*'(0) Assumptions Inflows'!$L$16</f>
        <v>12800</v>
      </c>
      <c r="AT66" s="239">
        <f>'(1) INPUT CFs (&lt;1wk) t+1'!AT74*'(0) Assumptions Inflows'!$L$16</f>
        <v>12800</v>
      </c>
      <c r="AU66" s="239">
        <f>'(1) INPUT CFs (&lt;1wk) t+1'!AU74*'(0) Assumptions Inflows'!$L$16</f>
        <v>12800</v>
      </c>
      <c r="AV66" s="239">
        <f>'(1) INPUT CFs (&lt;1wk) t+1'!AV74*'(0) Assumptions Inflows'!$L$16</f>
        <v>12800</v>
      </c>
      <c r="AW66" s="239">
        <f>'(1) INPUT CFs (&lt;1wk) t+1'!AW74*'(0) Assumptions Inflows'!$L$16</f>
        <v>12800</v>
      </c>
      <c r="AX66" s="239">
        <f>'(1) INPUT CFs (&lt;1wk) t+1'!AX74*'(0) Assumptions Inflows'!$L$16</f>
        <v>12800</v>
      </c>
      <c r="AY66" s="239">
        <f>'(1) INPUT CFs (&lt;1wk) t+1'!AY74*'(0) Assumptions Inflows'!$L$16</f>
        <v>12800</v>
      </c>
      <c r="AZ66" s="239">
        <f>'(1) INPUT CFs (&lt;1wk) t+1'!AZ74*'(0) Assumptions Inflows'!$L$16</f>
        <v>12800</v>
      </c>
      <c r="BA66" s="239">
        <f>'(1) INPUT CFs (&lt;1wk) t+1'!BA74*'(0) Assumptions Inflows'!$L$16</f>
        <v>12800</v>
      </c>
      <c r="BB66" s="239">
        <f>'(1) INPUT CFs (&lt;1wk) t+1'!BB74*'(0) Assumptions Inflows'!$L$16</f>
        <v>12800</v>
      </c>
      <c r="BC66" s="533">
        <f>'(1) INPUT CFs (&lt;1wk) t+1'!BC74*'(0) Assumptions Inflows'!$L$16</f>
        <v>12800</v>
      </c>
    </row>
    <row r="67" spans="1:55" s="233" customFormat="1" ht="12" customHeight="1" x14ac:dyDescent="0.2">
      <c r="A67" s="71"/>
      <c r="B67" s="167" t="str">
        <f>'(0) Assumptions Inflows'!B17</f>
        <v>Marketable securities</v>
      </c>
      <c r="C67" s="86"/>
      <c r="D67" s="237">
        <f t="shared" si="28"/>
        <v>640000</v>
      </c>
      <c r="E67" s="71"/>
      <c r="F67" s="239">
        <f>'(1) INPUT CFs (&lt;1wk) t+1'!F75*'(0) Assumptions Inflows'!$L$17</f>
        <v>12800</v>
      </c>
      <c r="G67" s="239">
        <f>'(1) INPUT CFs (&lt;1wk) t+1'!G75*'(0) Assumptions Inflows'!$L$17</f>
        <v>12800</v>
      </c>
      <c r="H67" s="239">
        <f>'(1) INPUT CFs (&lt;1wk) t+1'!H75*'(0) Assumptions Inflows'!$L$17</f>
        <v>12800</v>
      </c>
      <c r="I67" s="239">
        <f>'(1) INPUT CFs (&lt;1wk) t+1'!I75*'(0) Assumptions Inflows'!$L$17</f>
        <v>12800</v>
      </c>
      <c r="J67" s="239">
        <f>'(1) INPUT CFs (&lt;1wk) t+1'!J75*'(0) Assumptions Inflows'!$L$17</f>
        <v>12800</v>
      </c>
      <c r="K67" s="239">
        <f>'(1) INPUT CFs (&lt;1wk) t+1'!K75*'(0) Assumptions Inflows'!$L$17</f>
        <v>12800</v>
      </c>
      <c r="L67" s="239">
        <f>'(1) INPUT CFs (&lt;1wk) t+1'!L75*'(0) Assumptions Inflows'!$L$17</f>
        <v>12800</v>
      </c>
      <c r="M67" s="239">
        <f>'(1) INPUT CFs (&lt;1wk) t+1'!M75*'(0) Assumptions Inflows'!$L$17</f>
        <v>12800</v>
      </c>
      <c r="N67" s="239">
        <f>'(1) INPUT CFs (&lt;1wk) t+1'!N75*'(0) Assumptions Inflows'!$L$17</f>
        <v>12800</v>
      </c>
      <c r="O67" s="239">
        <f>'(1) INPUT CFs (&lt;1wk) t+1'!O75*'(0) Assumptions Inflows'!$L$17</f>
        <v>12800</v>
      </c>
      <c r="P67" s="239">
        <f>'(1) INPUT CFs (&lt;1wk) t+1'!P75*'(0) Assumptions Inflows'!$L$17</f>
        <v>12800</v>
      </c>
      <c r="Q67" s="239">
        <f>'(1) INPUT CFs (&lt;1wk) t+1'!Q75*'(0) Assumptions Inflows'!$L$17</f>
        <v>12800</v>
      </c>
      <c r="R67" s="239">
        <f>'(1) INPUT CFs (&lt;1wk) t+1'!R75*'(0) Assumptions Inflows'!$L$17</f>
        <v>12800</v>
      </c>
      <c r="S67" s="239">
        <f>'(1) INPUT CFs (&lt;1wk) t+1'!S75*'(0) Assumptions Inflows'!$L$17</f>
        <v>12800</v>
      </c>
      <c r="T67" s="239">
        <f>'(1) INPUT CFs (&lt;1wk) t+1'!T75*'(0) Assumptions Inflows'!$L$17</f>
        <v>12800</v>
      </c>
      <c r="U67" s="239">
        <f>'(1) INPUT CFs (&lt;1wk) t+1'!U75*'(0) Assumptions Inflows'!$L$17</f>
        <v>12800</v>
      </c>
      <c r="V67" s="239">
        <f>'(1) INPUT CFs (&lt;1wk) t+1'!V75*'(0) Assumptions Inflows'!$L$17</f>
        <v>12800</v>
      </c>
      <c r="W67" s="239">
        <f>'(1) INPUT CFs (&lt;1wk) t+1'!W75*'(0) Assumptions Inflows'!$L$17</f>
        <v>12800</v>
      </c>
      <c r="X67" s="239">
        <f>'(1) INPUT CFs (&lt;1wk) t+1'!X75*'(0) Assumptions Inflows'!$L$17</f>
        <v>12800</v>
      </c>
      <c r="Y67" s="239">
        <f>'(1) INPUT CFs (&lt;1wk) t+1'!Y75*'(0) Assumptions Inflows'!$L$17</f>
        <v>12800</v>
      </c>
      <c r="Z67" s="239">
        <f>'(1) INPUT CFs (&lt;1wk) t+1'!Z75*'(0) Assumptions Inflows'!$L$17</f>
        <v>12800</v>
      </c>
      <c r="AA67" s="239">
        <f>'(1) INPUT CFs (&lt;1wk) t+1'!AA75*'(0) Assumptions Inflows'!$L$17</f>
        <v>12800</v>
      </c>
      <c r="AB67" s="239">
        <f>'(1) INPUT CFs (&lt;1wk) t+1'!AB75*'(0) Assumptions Inflows'!$L$17</f>
        <v>12800</v>
      </c>
      <c r="AC67" s="239">
        <f>'(1) INPUT CFs (&lt;1wk) t+1'!AC75*'(0) Assumptions Inflows'!$L$17</f>
        <v>12800</v>
      </c>
      <c r="AD67" s="239">
        <f>'(1) INPUT CFs (&lt;1wk) t+1'!AD75*'(0) Assumptions Inflows'!$L$17</f>
        <v>12800</v>
      </c>
      <c r="AE67" s="239">
        <f>'(1) INPUT CFs (&lt;1wk) t+1'!AE75*'(0) Assumptions Inflows'!$L$17</f>
        <v>12800</v>
      </c>
      <c r="AF67" s="239">
        <f>'(1) INPUT CFs (&lt;1wk) t+1'!AF75*'(0) Assumptions Inflows'!$L$17</f>
        <v>12800</v>
      </c>
      <c r="AG67" s="239">
        <f>'(1) INPUT CFs (&lt;1wk) t+1'!AG75*'(0) Assumptions Inflows'!$L$17</f>
        <v>12800</v>
      </c>
      <c r="AH67" s="239">
        <f>'(1) INPUT CFs (&lt;1wk) t+1'!AH75*'(0) Assumptions Inflows'!$L$17</f>
        <v>12800</v>
      </c>
      <c r="AI67" s="239">
        <f>'(1) INPUT CFs (&lt;1wk) t+1'!AI75*'(0) Assumptions Inflows'!$L$17</f>
        <v>12800</v>
      </c>
      <c r="AJ67" s="239">
        <f>'(1) INPUT CFs (&lt;1wk) t+1'!AJ75*'(0) Assumptions Inflows'!$L$17</f>
        <v>12800</v>
      </c>
      <c r="AK67" s="239">
        <f>'(1) INPUT CFs (&lt;1wk) t+1'!AK75*'(0) Assumptions Inflows'!$L$17</f>
        <v>12800</v>
      </c>
      <c r="AL67" s="239">
        <f>'(1) INPUT CFs (&lt;1wk) t+1'!AL75*'(0) Assumptions Inflows'!$L$17</f>
        <v>12800</v>
      </c>
      <c r="AM67" s="239">
        <f>'(1) INPUT CFs (&lt;1wk) t+1'!AM75*'(0) Assumptions Inflows'!$L$17</f>
        <v>12800</v>
      </c>
      <c r="AN67" s="239">
        <f>'(1) INPUT CFs (&lt;1wk) t+1'!AN75*'(0) Assumptions Inflows'!$L$17</f>
        <v>12800</v>
      </c>
      <c r="AO67" s="239">
        <f>'(1) INPUT CFs (&lt;1wk) t+1'!AO75*'(0) Assumptions Inflows'!$L$17</f>
        <v>12800</v>
      </c>
      <c r="AP67" s="239">
        <f>'(1) INPUT CFs (&lt;1wk) t+1'!AP75*'(0) Assumptions Inflows'!$L$17</f>
        <v>12800</v>
      </c>
      <c r="AQ67" s="239">
        <f>'(1) INPUT CFs (&lt;1wk) t+1'!AQ75*'(0) Assumptions Inflows'!$L$17</f>
        <v>12800</v>
      </c>
      <c r="AR67" s="239">
        <f>'(1) INPUT CFs (&lt;1wk) t+1'!AR75*'(0) Assumptions Inflows'!$L$17</f>
        <v>12800</v>
      </c>
      <c r="AS67" s="239">
        <f>'(1) INPUT CFs (&lt;1wk) t+1'!AS75*'(0) Assumptions Inflows'!$L$17</f>
        <v>12800</v>
      </c>
      <c r="AT67" s="239">
        <f>'(1) INPUT CFs (&lt;1wk) t+1'!AT75*'(0) Assumptions Inflows'!$L$17</f>
        <v>12800</v>
      </c>
      <c r="AU67" s="239">
        <f>'(1) INPUT CFs (&lt;1wk) t+1'!AU75*'(0) Assumptions Inflows'!$L$17</f>
        <v>12800</v>
      </c>
      <c r="AV67" s="239">
        <f>'(1) INPUT CFs (&lt;1wk) t+1'!AV75*'(0) Assumptions Inflows'!$L$17</f>
        <v>12800</v>
      </c>
      <c r="AW67" s="239">
        <f>'(1) INPUT CFs (&lt;1wk) t+1'!AW75*'(0) Assumptions Inflows'!$L$17</f>
        <v>12800</v>
      </c>
      <c r="AX67" s="239">
        <f>'(1) INPUT CFs (&lt;1wk) t+1'!AX75*'(0) Assumptions Inflows'!$L$17</f>
        <v>12800</v>
      </c>
      <c r="AY67" s="239">
        <f>'(1) INPUT CFs (&lt;1wk) t+1'!AY75*'(0) Assumptions Inflows'!$L$17</f>
        <v>12800</v>
      </c>
      <c r="AZ67" s="239">
        <f>'(1) INPUT CFs (&lt;1wk) t+1'!AZ75*'(0) Assumptions Inflows'!$L$17</f>
        <v>12800</v>
      </c>
      <c r="BA67" s="239">
        <f>'(1) INPUT CFs (&lt;1wk) t+1'!BA75*'(0) Assumptions Inflows'!$L$17</f>
        <v>12800</v>
      </c>
      <c r="BB67" s="239">
        <f>'(1) INPUT CFs (&lt;1wk) t+1'!BB75*'(0) Assumptions Inflows'!$L$17</f>
        <v>12800</v>
      </c>
      <c r="BC67" s="533">
        <f>'(1) INPUT CFs (&lt;1wk) t+1'!BC75*'(0) Assumptions Inflows'!$L$17</f>
        <v>12800</v>
      </c>
    </row>
    <row r="68" spans="1:55" s="233" customFormat="1" ht="12" customHeight="1" x14ac:dyDescent="0.2">
      <c r="A68" s="71"/>
      <c r="B68" s="167" t="str">
        <f>'(0) Assumptions Inflows'!B18</f>
        <v>Potentially re-usable securities received as collateral</v>
      </c>
      <c r="C68" s="86"/>
      <c r="D68" s="237">
        <f t="shared" si="28"/>
        <v>640000</v>
      </c>
      <c r="E68" s="71"/>
      <c r="F68" s="239">
        <f>'(1) INPUT CFs (&lt;1wk) t+1'!F76*'(0) Assumptions Inflows'!$L$18</f>
        <v>12800</v>
      </c>
      <c r="G68" s="239">
        <f>'(1) INPUT CFs (&lt;1wk) t+1'!G76*'(0) Assumptions Inflows'!$L$18</f>
        <v>12800</v>
      </c>
      <c r="H68" s="239">
        <f>'(1) INPUT CFs (&lt;1wk) t+1'!H76*'(0) Assumptions Inflows'!$L$18</f>
        <v>12800</v>
      </c>
      <c r="I68" s="239">
        <f>'(1) INPUT CFs (&lt;1wk) t+1'!I76*'(0) Assumptions Inflows'!$L$18</f>
        <v>12800</v>
      </c>
      <c r="J68" s="239">
        <f>'(1) INPUT CFs (&lt;1wk) t+1'!J76*'(0) Assumptions Inflows'!$L$18</f>
        <v>12800</v>
      </c>
      <c r="K68" s="239">
        <f>'(1) INPUT CFs (&lt;1wk) t+1'!K76*'(0) Assumptions Inflows'!$L$18</f>
        <v>12800</v>
      </c>
      <c r="L68" s="239">
        <f>'(1) INPUT CFs (&lt;1wk) t+1'!L76*'(0) Assumptions Inflows'!$L$18</f>
        <v>12800</v>
      </c>
      <c r="M68" s="239">
        <f>'(1) INPUT CFs (&lt;1wk) t+1'!M76*'(0) Assumptions Inflows'!$L$18</f>
        <v>12800</v>
      </c>
      <c r="N68" s="239">
        <f>'(1) INPUT CFs (&lt;1wk) t+1'!N76*'(0) Assumptions Inflows'!$L$18</f>
        <v>12800</v>
      </c>
      <c r="O68" s="239">
        <f>'(1) INPUT CFs (&lt;1wk) t+1'!O76*'(0) Assumptions Inflows'!$L$18</f>
        <v>12800</v>
      </c>
      <c r="P68" s="239">
        <f>'(1) INPUT CFs (&lt;1wk) t+1'!P76*'(0) Assumptions Inflows'!$L$18</f>
        <v>12800</v>
      </c>
      <c r="Q68" s="239">
        <f>'(1) INPUT CFs (&lt;1wk) t+1'!Q76*'(0) Assumptions Inflows'!$L$18</f>
        <v>12800</v>
      </c>
      <c r="R68" s="239">
        <f>'(1) INPUT CFs (&lt;1wk) t+1'!R76*'(0) Assumptions Inflows'!$L$18</f>
        <v>12800</v>
      </c>
      <c r="S68" s="239">
        <f>'(1) INPUT CFs (&lt;1wk) t+1'!S76*'(0) Assumptions Inflows'!$L$18</f>
        <v>12800</v>
      </c>
      <c r="T68" s="239">
        <f>'(1) INPUT CFs (&lt;1wk) t+1'!T76*'(0) Assumptions Inflows'!$L$18</f>
        <v>12800</v>
      </c>
      <c r="U68" s="239">
        <f>'(1) INPUT CFs (&lt;1wk) t+1'!U76*'(0) Assumptions Inflows'!$L$18</f>
        <v>12800</v>
      </c>
      <c r="V68" s="239">
        <f>'(1) INPUT CFs (&lt;1wk) t+1'!V76*'(0) Assumptions Inflows'!$L$18</f>
        <v>12800</v>
      </c>
      <c r="W68" s="239">
        <f>'(1) INPUT CFs (&lt;1wk) t+1'!W76*'(0) Assumptions Inflows'!$L$18</f>
        <v>12800</v>
      </c>
      <c r="X68" s="239">
        <f>'(1) INPUT CFs (&lt;1wk) t+1'!X76*'(0) Assumptions Inflows'!$L$18</f>
        <v>12800</v>
      </c>
      <c r="Y68" s="239">
        <f>'(1) INPUT CFs (&lt;1wk) t+1'!Y76*'(0) Assumptions Inflows'!$L$18</f>
        <v>12800</v>
      </c>
      <c r="Z68" s="239">
        <f>'(1) INPUT CFs (&lt;1wk) t+1'!Z76*'(0) Assumptions Inflows'!$L$18</f>
        <v>12800</v>
      </c>
      <c r="AA68" s="239">
        <f>'(1) INPUT CFs (&lt;1wk) t+1'!AA76*'(0) Assumptions Inflows'!$L$18</f>
        <v>12800</v>
      </c>
      <c r="AB68" s="239">
        <f>'(1) INPUT CFs (&lt;1wk) t+1'!AB76*'(0) Assumptions Inflows'!$L$18</f>
        <v>12800</v>
      </c>
      <c r="AC68" s="239">
        <f>'(1) INPUT CFs (&lt;1wk) t+1'!AC76*'(0) Assumptions Inflows'!$L$18</f>
        <v>12800</v>
      </c>
      <c r="AD68" s="239">
        <f>'(1) INPUT CFs (&lt;1wk) t+1'!AD76*'(0) Assumptions Inflows'!$L$18</f>
        <v>12800</v>
      </c>
      <c r="AE68" s="239">
        <f>'(1) INPUT CFs (&lt;1wk) t+1'!AE76*'(0) Assumptions Inflows'!$L$18</f>
        <v>12800</v>
      </c>
      <c r="AF68" s="239">
        <f>'(1) INPUT CFs (&lt;1wk) t+1'!AF76*'(0) Assumptions Inflows'!$L$18</f>
        <v>12800</v>
      </c>
      <c r="AG68" s="239">
        <f>'(1) INPUT CFs (&lt;1wk) t+1'!AG76*'(0) Assumptions Inflows'!$L$18</f>
        <v>12800</v>
      </c>
      <c r="AH68" s="239">
        <f>'(1) INPUT CFs (&lt;1wk) t+1'!AH76*'(0) Assumptions Inflows'!$L$18</f>
        <v>12800</v>
      </c>
      <c r="AI68" s="239">
        <f>'(1) INPUT CFs (&lt;1wk) t+1'!AI76*'(0) Assumptions Inflows'!$L$18</f>
        <v>12800</v>
      </c>
      <c r="AJ68" s="239">
        <f>'(1) INPUT CFs (&lt;1wk) t+1'!AJ76*'(0) Assumptions Inflows'!$L$18</f>
        <v>12800</v>
      </c>
      <c r="AK68" s="239">
        <f>'(1) INPUT CFs (&lt;1wk) t+1'!AK76*'(0) Assumptions Inflows'!$L$18</f>
        <v>12800</v>
      </c>
      <c r="AL68" s="239">
        <f>'(1) INPUT CFs (&lt;1wk) t+1'!AL76*'(0) Assumptions Inflows'!$L$18</f>
        <v>12800</v>
      </c>
      <c r="AM68" s="239">
        <f>'(1) INPUT CFs (&lt;1wk) t+1'!AM76*'(0) Assumptions Inflows'!$L$18</f>
        <v>12800</v>
      </c>
      <c r="AN68" s="239">
        <f>'(1) INPUT CFs (&lt;1wk) t+1'!AN76*'(0) Assumptions Inflows'!$L$18</f>
        <v>12800</v>
      </c>
      <c r="AO68" s="239">
        <f>'(1) INPUT CFs (&lt;1wk) t+1'!AO76*'(0) Assumptions Inflows'!$L$18</f>
        <v>12800</v>
      </c>
      <c r="AP68" s="239">
        <f>'(1) INPUT CFs (&lt;1wk) t+1'!AP76*'(0) Assumptions Inflows'!$L$18</f>
        <v>12800</v>
      </c>
      <c r="AQ68" s="239">
        <f>'(1) INPUT CFs (&lt;1wk) t+1'!AQ76*'(0) Assumptions Inflows'!$L$18</f>
        <v>12800</v>
      </c>
      <c r="AR68" s="239">
        <f>'(1) INPUT CFs (&lt;1wk) t+1'!AR76*'(0) Assumptions Inflows'!$L$18</f>
        <v>12800</v>
      </c>
      <c r="AS68" s="239">
        <f>'(1) INPUT CFs (&lt;1wk) t+1'!AS76*'(0) Assumptions Inflows'!$L$18</f>
        <v>12800</v>
      </c>
      <c r="AT68" s="239">
        <f>'(1) INPUT CFs (&lt;1wk) t+1'!AT76*'(0) Assumptions Inflows'!$L$18</f>
        <v>12800</v>
      </c>
      <c r="AU68" s="239">
        <f>'(1) INPUT CFs (&lt;1wk) t+1'!AU76*'(0) Assumptions Inflows'!$L$18</f>
        <v>12800</v>
      </c>
      <c r="AV68" s="239">
        <f>'(1) INPUT CFs (&lt;1wk) t+1'!AV76*'(0) Assumptions Inflows'!$L$18</f>
        <v>12800</v>
      </c>
      <c r="AW68" s="239">
        <f>'(1) INPUT CFs (&lt;1wk) t+1'!AW76*'(0) Assumptions Inflows'!$L$18</f>
        <v>12800</v>
      </c>
      <c r="AX68" s="239">
        <f>'(1) INPUT CFs (&lt;1wk) t+1'!AX76*'(0) Assumptions Inflows'!$L$18</f>
        <v>12800</v>
      </c>
      <c r="AY68" s="239">
        <f>'(1) INPUT CFs (&lt;1wk) t+1'!AY76*'(0) Assumptions Inflows'!$L$18</f>
        <v>12800</v>
      </c>
      <c r="AZ68" s="239">
        <f>'(1) INPUT CFs (&lt;1wk) t+1'!AZ76*'(0) Assumptions Inflows'!$L$18</f>
        <v>12800</v>
      </c>
      <c r="BA68" s="239">
        <f>'(1) INPUT CFs (&lt;1wk) t+1'!BA76*'(0) Assumptions Inflows'!$L$18</f>
        <v>12800</v>
      </c>
      <c r="BB68" s="239">
        <f>'(1) INPUT CFs (&lt;1wk) t+1'!BB76*'(0) Assumptions Inflows'!$L$18</f>
        <v>12800</v>
      </c>
      <c r="BC68" s="533">
        <f>'(1) INPUT CFs (&lt;1wk) t+1'!BC76*'(0) Assumptions Inflows'!$L$18</f>
        <v>12800</v>
      </c>
    </row>
    <row r="69" spans="1:55" ht="12" customHeight="1" x14ac:dyDescent="0.2">
      <c r="A69" s="13"/>
      <c r="B69" s="186"/>
      <c r="C69" s="86"/>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86"/>
      <c r="D70" s="216">
        <f t="shared" ref="D70:D76" si="33">SUM(F70:BC70)</f>
        <v>3200000</v>
      </c>
      <c r="E70" s="13"/>
      <c r="F70" s="277">
        <f>F71+F72</f>
        <v>64000</v>
      </c>
      <c r="G70" s="277">
        <f t="shared" ref="G70:BC70" si="34">G71+G72</f>
        <v>64000</v>
      </c>
      <c r="H70" s="277">
        <f t="shared" si="34"/>
        <v>64000</v>
      </c>
      <c r="I70" s="277">
        <f t="shared" si="34"/>
        <v>64000</v>
      </c>
      <c r="J70" s="277">
        <f t="shared" si="34"/>
        <v>64000</v>
      </c>
      <c r="K70" s="277">
        <f t="shared" si="34"/>
        <v>64000</v>
      </c>
      <c r="L70" s="277">
        <f t="shared" si="34"/>
        <v>64000</v>
      </c>
      <c r="M70" s="277">
        <f t="shared" si="34"/>
        <v>64000</v>
      </c>
      <c r="N70" s="277">
        <f t="shared" si="34"/>
        <v>64000</v>
      </c>
      <c r="O70" s="277">
        <f t="shared" si="34"/>
        <v>64000</v>
      </c>
      <c r="P70" s="277">
        <f t="shared" si="34"/>
        <v>64000</v>
      </c>
      <c r="Q70" s="277">
        <f t="shared" si="34"/>
        <v>64000</v>
      </c>
      <c r="R70" s="277">
        <f t="shared" si="34"/>
        <v>64000</v>
      </c>
      <c r="S70" s="277">
        <f t="shared" si="34"/>
        <v>64000</v>
      </c>
      <c r="T70" s="277">
        <f t="shared" si="34"/>
        <v>64000</v>
      </c>
      <c r="U70" s="277">
        <f t="shared" si="34"/>
        <v>64000</v>
      </c>
      <c r="V70" s="277">
        <f t="shared" si="34"/>
        <v>64000</v>
      </c>
      <c r="W70" s="277">
        <f t="shared" si="34"/>
        <v>64000</v>
      </c>
      <c r="X70" s="277">
        <f t="shared" si="34"/>
        <v>64000</v>
      </c>
      <c r="Y70" s="277">
        <f t="shared" si="34"/>
        <v>64000</v>
      </c>
      <c r="Z70" s="277">
        <f t="shared" si="34"/>
        <v>64000</v>
      </c>
      <c r="AA70" s="277">
        <f t="shared" si="34"/>
        <v>64000</v>
      </c>
      <c r="AB70" s="277">
        <f t="shared" si="34"/>
        <v>64000</v>
      </c>
      <c r="AC70" s="277">
        <f t="shared" si="34"/>
        <v>64000</v>
      </c>
      <c r="AD70" s="277">
        <f t="shared" si="34"/>
        <v>64000</v>
      </c>
      <c r="AE70" s="277">
        <f t="shared" si="34"/>
        <v>64000</v>
      </c>
      <c r="AF70" s="277">
        <f t="shared" ref="AF70:BB70" si="35">AF71+AF72</f>
        <v>64000</v>
      </c>
      <c r="AG70" s="277">
        <f t="shared" si="35"/>
        <v>64000</v>
      </c>
      <c r="AH70" s="277">
        <f t="shared" si="35"/>
        <v>64000</v>
      </c>
      <c r="AI70" s="277">
        <f t="shared" si="35"/>
        <v>64000</v>
      </c>
      <c r="AJ70" s="277">
        <f t="shared" si="35"/>
        <v>64000</v>
      </c>
      <c r="AK70" s="277">
        <f t="shared" si="35"/>
        <v>64000</v>
      </c>
      <c r="AL70" s="277">
        <f t="shared" si="35"/>
        <v>64000</v>
      </c>
      <c r="AM70" s="277">
        <f t="shared" si="35"/>
        <v>64000</v>
      </c>
      <c r="AN70" s="277">
        <f t="shared" si="35"/>
        <v>64000</v>
      </c>
      <c r="AO70" s="277">
        <f t="shared" si="35"/>
        <v>64000</v>
      </c>
      <c r="AP70" s="277">
        <f t="shared" si="35"/>
        <v>64000</v>
      </c>
      <c r="AQ70" s="277">
        <f t="shared" si="35"/>
        <v>64000</v>
      </c>
      <c r="AR70" s="277">
        <f t="shared" si="35"/>
        <v>64000</v>
      </c>
      <c r="AS70" s="277">
        <f t="shared" si="35"/>
        <v>64000</v>
      </c>
      <c r="AT70" s="277">
        <f t="shared" si="35"/>
        <v>64000</v>
      </c>
      <c r="AU70" s="277">
        <f t="shared" si="35"/>
        <v>64000</v>
      </c>
      <c r="AV70" s="277">
        <f t="shared" si="35"/>
        <v>64000</v>
      </c>
      <c r="AW70" s="277">
        <f t="shared" si="35"/>
        <v>64000</v>
      </c>
      <c r="AX70" s="277">
        <f t="shared" si="35"/>
        <v>64000</v>
      </c>
      <c r="AY70" s="277">
        <f t="shared" si="35"/>
        <v>64000</v>
      </c>
      <c r="AZ70" s="277">
        <f t="shared" si="35"/>
        <v>64000</v>
      </c>
      <c r="BA70" s="277">
        <f t="shared" si="35"/>
        <v>64000</v>
      </c>
      <c r="BB70" s="277">
        <f t="shared" si="35"/>
        <v>64000</v>
      </c>
      <c r="BC70" s="557">
        <f t="shared" si="34"/>
        <v>64000</v>
      </c>
    </row>
    <row r="71" spans="1:55" s="233" customFormat="1" ht="12" customHeight="1" x14ac:dyDescent="0.2">
      <c r="A71" s="71"/>
      <c r="B71" s="165" t="str">
        <f>'(0) Assumptions Inflows'!B21</f>
        <v>Cash</v>
      </c>
      <c r="C71" s="86"/>
      <c r="D71" s="237">
        <f t="shared" si="33"/>
        <v>640000</v>
      </c>
      <c r="E71" s="71"/>
      <c r="F71" s="239">
        <f>'(1) INPUT CFs (&lt;1wk) t+1'!F71*'(0) Assumptions Inflows'!$L$21</f>
        <v>12800</v>
      </c>
      <c r="G71" s="239">
        <f>'(1) INPUT CFs (&lt;1wk) t+1'!G71*'(0) Assumptions Inflows'!$L$21</f>
        <v>12800</v>
      </c>
      <c r="H71" s="239">
        <f>'(1) INPUT CFs (&lt;1wk) t+1'!H71*'(0) Assumptions Inflows'!$L$21</f>
        <v>12800</v>
      </c>
      <c r="I71" s="239">
        <f>'(1) INPUT CFs (&lt;1wk) t+1'!I71*'(0) Assumptions Inflows'!$L$21</f>
        <v>12800</v>
      </c>
      <c r="J71" s="239">
        <f>'(1) INPUT CFs (&lt;1wk) t+1'!J71*'(0) Assumptions Inflows'!$L$21</f>
        <v>12800</v>
      </c>
      <c r="K71" s="239">
        <f>'(1) INPUT CFs (&lt;1wk) t+1'!K71*'(0) Assumptions Inflows'!$L$21</f>
        <v>12800</v>
      </c>
      <c r="L71" s="239">
        <f>'(1) INPUT CFs (&lt;1wk) t+1'!L71*'(0) Assumptions Inflows'!$L$21</f>
        <v>12800</v>
      </c>
      <c r="M71" s="239">
        <f>'(1) INPUT CFs (&lt;1wk) t+1'!M71*'(0) Assumptions Inflows'!$L$21</f>
        <v>12800</v>
      </c>
      <c r="N71" s="239">
        <f>'(1) INPUT CFs (&lt;1wk) t+1'!N71*'(0) Assumptions Inflows'!$L$21</f>
        <v>12800</v>
      </c>
      <c r="O71" s="239">
        <f>'(1) INPUT CFs (&lt;1wk) t+1'!O71*'(0) Assumptions Inflows'!$L$21</f>
        <v>12800</v>
      </c>
      <c r="P71" s="239">
        <f>'(1) INPUT CFs (&lt;1wk) t+1'!P71*'(0) Assumptions Inflows'!$L$21</f>
        <v>12800</v>
      </c>
      <c r="Q71" s="239">
        <f>'(1) INPUT CFs (&lt;1wk) t+1'!Q71*'(0) Assumptions Inflows'!$L$21</f>
        <v>12800</v>
      </c>
      <c r="R71" s="239">
        <f>'(1) INPUT CFs (&lt;1wk) t+1'!R71*'(0) Assumptions Inflows'!$L$21</f>
        <v>12800</v>
      </c>
      <c r="S71" s="239">
        <f>'(1) INPUT CFs (&lt;1wk) t+1'!S71*'(0) Assumptions Inflows'!$L$21</f>
        <v>12800</v>
      </c>
      <c r="T71" s="239">
        <f>'(1) INPUT CFs (&lt;1wk) t+1'!T71*'(0) Assumptions Inflows'!$L$21</f>
        <v>12800</v>
      </c>
      <c r="U71" s="239">
        <f>'(1) INPUT CFs (&lt;1wk) t+1'!U71*'(0) Assumptions Inflows'!$L$21</f>
        <v>12800</v>
      </c>
      <c r="V71" s="239">
        <f>'(1) INPUT CFs (&lt;1wk) t+1'!V71*'(0) Assumptions Inflows'!$L$21</f>
        <v>12800</v>
      </c>
      <c r="W71" s="239">
        <f>'(1) INPUT CFs (&lt;1wk) t+1'!W71*'(0) Assumptions Inflows'!$L$21</f>
        <v>12800</v>
      </c>
      <c r="X71" s="239">
        <f>'(1) INPUT CFs (&lt;1wk) t+1'!X71*'(0) Assumptions Inflows'!$L$21</f>
        <v>12800</v>
      </c>
      <c r="Y71" s="239">
        <f>'(1) INPUT CFs (&lt;1wk) t+1'!Y71*'(0) Assumptions Inflows'!$L$21</f>
        <v>12800</v>
      </c>
      <c r="Z71" s="239">
        <f>'(1) INPUT CFs (&lt;1wk) t+1'!Z71*'(0) Assumptions Inflows'!$L$21</f>
        <v>12800</v>
      </c>
      <c r="AA71" s="239">
        <f>'(1) INPUT CFs (&lt;1wk) t+1'!AA71*'(0) Assumptions Inflows'!$L$21</f>
        <v>12800</v>
      </c>
      <c r="AB71" s="239">
        <f>'(1) INPUT CFs (&lt;1wk) t+1'!AB71*'(0) Assumptions Inflows'!$L$21</f>
        <v>12800</v>
      </c>
      <c r="AC71" s="239">
        <f>'(1) INPUT CFs (&lt;1wk) t+1'!AC71*'(0) Assumptions Inflows'!$L$21</f>
        <v>12800</v>
      </c>
      <c r="AD71" s="239">
        <f>'(1) INPUT CFs (&lt;1wk) t+1'!AD71*'(0) Assumptions Inflows'!$L$21</f>
        <v>12800</v>
      </c>
      <c r="AE71" s="239">
        <f>'(1) INPUT CFs (&lt;1wk) t+1'!AE71*'(0) Assumptions Inflows'!$L$21</f>
        <v>12800</v>
      </c>
      <c r="AF71" s="239">
        <f>'(1) INPUT CFs (&lt;1wk) t+1'!AF71*'(0) Assumptions Inflows'!$L$21</f>
        <v>12800</v>
      </c>
      <c r="AG71" s="239">
        <f>'(1) INPUT CFs (&lt;1wk) t+1'!AG71*'(0) Assumptions Inflows'!$L$21</f>
        <v>12800</v>
      </c>
      <c r="AH71" s="239">
        <f>'(1) INPUT CFs (&lt;1wk) t+1'!AH71*'(0) Assumptions Inflows'!$L$21</f>
        <v>12800</v>
      </c>
      <c r="AI71" s="239">
        <f>'(1) INPUT CFs (&lt;1wk) t+1'!AI71*'(0) Assumptions Inflows'!$L$21</f>
        <v>12800</v>
      </c>
      <c r="AJ71" s="239">
        <f>'(1) INPUT CFs (&lt;1wk) t+1'!AJ71*'(0) Assumptions Inflows'!$L$21</f>
        <v>12800</v>
      </c>
      <c r="AK71" s="239">
        <f>'(1) INPUT CFs (&lt;1wk) t+1'!AK71*'(0) Assumptions Inflows'!$L$21</f>
        <v>12800</v>
      </c>
      <c r="AL71" s="239">
        <f>'(1) INPUT CFs (&lt;1wk) t+1'!AL71*'(0) Assumptions Inflows'!$L$21</f>
        <v>12800</v>
      </c>
      <c r="AM71" s="239">
        <f>'(1) INPUT CFs (&lt;1wk) t+1'!AM71*'(0) Assumptions Inflows'!$L$21</f>
        <v>12800</v>
      </c>
      <c r="AN71" s="239">
        <f>'(1) INPUT CFs (&lt;1wk) t+1'!AN71*'(0) Assumptions Inflows'!$L$21</f>
        <v>12800</v>
      </c>
      <c r="AO71" s="239">
        <f>'(1) INPUT CFs (&lt;1wk) t+1'!AO71*'(0) Assumptions Inflows'!$L$21</f>
        <v>12800</v>
      </c>
      <c r="AP71" s="239">
        <f>'(1) INPUT CFs (&lt;1wk) t+1'!AP71*'(0) Assumptions Inflows'!$L$21</f>
        <v>12800</v>
      </c>
      <c r="AQ71" s="239">
        <f>'(1) INPUT CFs (&lt;1wk) t+1'!AQ71*'(0) Assumptions Inflows'!$L$21</f>
        <v>12800</v>
      </c>
      <c r="AR71" s="239">
        <f>'(1) INPUT CFs (&lt;1wk) t+1'!AR71*'(0) Assumptions Inflows'!$L$21</f>
        <v>12800</v>
      </c>
      <c r="AS71" s="239">
        <f>'(1) INPUT CFs (&lt;1wk) t+1'!AS71*'(0) Assumptions Inflows'!$L$21</f>
        <v>12800</v>
      </c>
      <c r="AT71" s="239">
        <f>'(1) INPUT CFs (&lt;1wk) t+1'!AT71*'(0) Assumptions Inflows'!$L$21</f>
        <v>12800</v>
      </c>
      <c r="AU71" s="239">
        <f>'(1) INPUT CFs (&lt;1wk) t+1'!AU71*'(0) Assumptions Inflows'!$L$21</f>
        <v>12800</v>
      </c>
      <c r="AV71" s="239">
        <f>'(1) INPUT CFs (&lt;1wk) t+1'!AV71*'(0) Assumptions Inflows'!$L$21</f>
        <v>12800</v>
      </c>
      <c r="AW71" s="239">
        <f>'(1) INPUT CFs (&lt;1wk) t+1'!AW71*'(0) Assumptions Inflows'!$L$21</f>
        <v>12800</v>
      </c>
      <c r="AX71" s="239">
        <f>'(1) INPUT CFs (&lt;1wk) t+1'!AX71*'(0) Assumptions Inflows'!$L$21</f>
        <v>12800</v>
      </c>
      <c r="AY71" s="239">
        <f>'(1) INPUT CFs (&lt;1wk) t+1'!AY71*'(0) Assumptions Inflows'!$L$21</f>
        <v>12800</v>
      </c>
      <c r="AZ71" s="239">
        <f>'(1) INPUT CFs (&lt;1wk) t+1'!AZ71*'(0) Assumptions Inflows'!$L$21</f>
        <v>12800</v>
      </c>
      <c r="BA71" s="239">
        <f>'(1) INPUT CFs (&lt;1wk) t+1'!BA71*'(0) Assumptions Inflows'!$L$21</f>
        <v>12800</v>
      </c>
      <c r="BB71" s="239">
        <f>'(1) INPUT CFs (&lt;1wk) t+1'!BB71*'(0) Assumptions Inflows'!$L$21</f>
        <v>12800</v>
      </c>
      <c r="BC71" s="533">
        <f>'(1) INPUT CFs (&lt;1wk) t+1'!BC71*'(0) Assumptions Inflows'!$L$21</f>
        <v>12800</v>
      </c>
    </row>
    <row r="72" spans="1:55" s="233" customFormat="1" ht="12" customHeight="1" x14ac:dyDescent="0.2">
      <c r="A72" s="71"/>
      <c r="B72" s="166" t="str">
        <f>'(0) Assumptions Inflows'!B22</f>
        <v>Liquid securities and bank loans</v>
      </c>
      <c r="C72" s="86"/>
      <c r="D72" s="237">
        <f t="shared" si="33"/>
        <v>2560000</v>
      </c>
      <c r="E72" s="71"/>
      <c r="F72" s="273">
        <f>SUM(F73:F76)</f>
        <v>51200</v>
      </c>
      <c r="G72" s="273">
        <f t="shared" ref="G72:BC72" si="36">SUM(G73:G76)</f>
        <v>51200</v>
      </c>
      <c r="H72" s="273">
        <f t="shared" si="36"/>
        <v>51200</v>
      </c>
      <c r="I72" s="273">
        <f t="shared" si="36"/>
        <v>51200</v>
      </c>
      <c r="J72" s="273">
        <f t="shared" si="36"/>
        <v>51200</v>
      </c>
      <c r="K72" s="273">
        <f t="shared" si="36"/>
        <v>51200</v>
      </c>
      <c r="L72" s="273">
        <f t="shared" si="36"/>
        <v>51200</v>
      </c>
      <c r="M72" s="273">
        <f t="shared" si="36"/>
        <v>51200</v>
      </c>
      <c r="N72" s="273">
        <f t="shared" si="36"/>
        <v>51200</v>
      </c>
      <c r="O72" s="273">
        <f t="shared" si="36"/>
        <v>51200</v>
      </c>
      <c r="P72" s="273">
        <f t="shared" si="36"/>
        <v>51200</v>
      </c>
      <c r="Q72" s="273">
        <f t="shared" si="36"/>
        <v>51200</v>
      </c>
      <c r="R72" s="273">
        <f t="shared" si="36"/>
        <v>51200</v>
      </c>
      <c r="S72" s="273">
        <f t="shared" si="36"/>
        <v>51200</v>
      </c>
      <c r="T72" s="273">
        <f t="shared" si="36"/>
        <v>51200</v>
      </c>
      <c r="U72" s="273">
        <f t="shared" si="36"/>
        <v>51200</v>
      </c>
      <c r="V72" s="273">
        <f t="shared" si="36"/>
        <v>51200</v>
      </c>
      <c r="W72" s="273">
        <f t="shared" si="36"/>
        <v>51200</v>
      </c>
      <c r="X72" s="273">
        <f t="shared" si="36"/>
        <v>51200</v>
      </c>
      <c r="Y72" s="273">
        <f t="shared" si="36"/>
        <v>51200</v>
      </c>
      <c r="Z72" s="273">
        <f t="shared" si="36"/>
        <v>51200</v>
      </c>
      <c r="AA72" s="273">
        <f t="shared" si="36"/>
        <v>51200</v>
      </c>
      <c r="AB72" s="273">
        <f t="shared" si="36"/>
        <v>51200</v>
      </c>
      <c r="AC72" s="273">
        <f t="shared" si="36"/>
        <v>51200</v>
      </c>
      <c r="AD72" s="273">
        <f t="shared" si="36"/>
        <v>51200</v>
      </c>
      <c r="AE72" s="273">
        <f t="shared" si="36"/>
        <v>51200</v>
      </c>
      <c r="AF72" s="273">
        <f t="shared" ref="AF72:BB72" si="37">SUM(AF73:AF76)</f>
        <v>51200</v>
      </c>
      <c r="AG72" s="273">
        <f t="shared" si="37"/>
        <v>51200</v>
      </c>
      <c r="AH72" s="273">
        <f t="shared" si="37"/>
        <v>51200</v>
      </c>
      <c r="AI72" s="273">
        <f t="shared" si="37"/>
        <v>51200</v>
      </c>
      <c r="AJ72" s="273">
        <f t="shared" si="37"/>
        <v>51200</v>
      </c>
      <c r="AK72" s="273">
        <f t="shared" si="37"/>
        <v>51200</v>
      </c>
      <c r="AL72" s="273">
        <f t="shared" si="37"/>
        <v>51200</v>
      </c>
      <c r="AM72" s="273">
        <f t="shared" si="37"/>
        <v>51200</v>
      </c>
      <c r="AN72" s="273">
        <f t="shared" si="37"/>
        <v>51200</v>
      </c>
      <c r="AO72" s="273">
        <f t="shared" si="37"/>
        <v>51200</v>
      </c>
      <c r="AP72" s="273">
        <f t="shared" si="37"/>
        <v>51200</v>
      </c>
      <c r="AQ72" s="273">
        <f t="shared" si="37"/>
        <v>51200</v>
      </c>
      <c r="AR72" s="273">
        <f t="shared" si="37"/>
        <v>51200</v>
      </c>
      <c r="AS72" s="273">
        <f t="shared" si="37"/>
        <v>51200</v>
      </c>
      <c r="AT72" s="273">
        <f t="shared" si="37"/>
        <v>51200</v>
      </c>
      <c r="AU72" s="273">
        <f t="shared" si="37"/>
        <v>51200</v>
      </c>
      <c r="AV72" s="273">
        <f t="shared" si="37"/>
        <v>51200</v>
      </c>
      <c r="AW72" s="273">
        <f t="shared" si="37"/>
        <v>51200</v>
      </c>
      <c r="AX72" s="273">
        <f t="shared" si="37"/>
        <v>51200</v>
      </c>
      <c r="AY72" s="273">
        <f t="shared" si="37"/>
        <v>51200</v>
      </c>
      <c r="AZ72" s="273">
        <f t="shared" si="37"/>
        <v>51200</v>
      </c>
      <c r="BA72" s="273">
        <f t="shared" si="37"/>
        <v>51200</v>
      </c>
      <c r="BB72" s="273">
        <f t="shared" si="37"/>
        <v>51200</v>
      </c>
      <c r="BC72" s="366">
        <f t="shared" si="36"/>
        <v>51200</v>
      </c>
    </row>
    <row r="73" spans="1:55" s="233" customFormat="1" ht="12" customHeight="1" x14ac:dyDescent="0.2">
      <c r="A73" s="71"/>
      <c r="B73" s="168" t="str">
        <f>'(0) Assumptions Inflows'!B23</f>
        <v>Securities and bank loans eligible for collateralized borrowing from relevant central banks</v>
      </c>
      <c r="C73" s="86"/>
      <c r="D73" s="237">
        <f t="shared" si="33"/>
        <v>640000</v>
      </c>
      <c r="E73" s="71"/>
      <c r="F73" s="239">
        <f>'(1) INPUT CFs (&lt;1wk) t+1'!F73*'(0) Assumptions Inflows'!$L$23</f>
        <v>12800</v>
      </c>
      <c r="G73" s="239">
        <f>'(1) INPUT CFs (&lt;1wk) t+1'!G73*'(0) Assumptions Inflows'!$L$23</f>
        <v>12800</v>
      </c>
      <c r="H73" s="239">
        <f>'(1) INPUT CFs (&lt;1wk) t+1'!H73*'(0) Assumptions Inflows'!$L$23</f>
        <v>12800</v>
      </c>
      <c r="I73" s="239">
        <f>'(1) INPUT CFs (&lt;1wk) t+1'!I73*'(0) Assumptions Inflows'!$L$23</f>
        <v>12800</v>
      </c>
      <c r="J73" s="239">
        <f>'(1) INPUT CFs (&lt;1wk) t+1'!J73*'(0) Assumptions Inflows'!$L$23</f>
        <v>12800</v>
      </c>
      <c r="K73" s="239">
        <f>'(1) INPUT CFs (&lt;1wk) t+1'!K73*'(0) Assumptions Inflows'!$L$23</f>
        <v>12800</v>
      </c>
      <c r="L73" s="239">
        <f>'(1) INPUT CFs (&lt;1wk) t+1'!L73*'(0) Assumptions Inflows'!$L$23</f>
        <v>12800</v>
      </c>
      <c r="M73" s="239">
        <f>'(1) INPUT CFs (&lt;1wk) t+1'!M73*'(0) Assumptions Inflows'!$L$23</f>
        <v>12800</v>
      </c>
      <c r="N73" s="239">
        <f>'(1) INPUT CFs (&lt;1wk) t+1'!N73*'(0) Assumptions Inflows'!$L$23</f>
        <v>12800</v>
      </c>
      <c r="O73" s="239">
        <f>'(1) INPUT CFs (&lt;1wk) t+1'!O73*'(0) Assumptions Inflows'!$L$23</f>
        <v>12800</v>
      </c>
      <c r="P73" s="239">
        <f>'(1) INPUT CFs (&lt;1wk) t+1'!P73*'(0) Assumptions Inflows'!$L$23</f>
        <v>12800</v>
      </c>
      <c r="Q73" s="239">
        <f>'(1) INPUT CFs (&lt;1wk) t+1'!Q73*'(0) Assumptions Inflows'!$L$23</f>
        <v>12800</v>
      </c>
      <c r="R73" s="239">
        <f>'(1) INPUT CFs (&lt;1wk) t+1'!R73*'(0) Assumptions Inflows'!$L$23</f>
        <v>12800</v>
      </c>
      <c r="S73" s="239">
        <f>'(1) INPUT CFs (&lt;1wk) t+1'!S73*'(0) Assumptions Inflows'!$L$23</f>
        <v>12800</v>
      </c>
      <c r="T73" s="239">
        <f>'(1) INPUT CFs (&lt;1wk) t+1'!T73*'(0) Assumptions Inflows'!$L$23</f>
        <v>12800</v>
      </c>
      <c r="U73" s="239">
        <f>'(1) INPUT CFs (&lt;1wk) t+1'!U73*'(0) Assumptions Inflows'!$L$23</f>
        <v>12800</v>
      </c>
      <c r="V73" s="239">
        <f>'(1) INPUT CFs (&lt;1wk) t+1'!V73*'(0) Assumptions Inflows'!$L$23</f>
        <v>12800</v>
      </c>
      <c r="W73" s="239">
        <f>'(1) INPUT CFs (&lt;1wk) t+1'!W73*'(0) Assumptions Inflows'!$L$23</f>
        <v>12800</v>
      </c>
      <c r="X73" s="239">
        <f>'(1) INPUT CFs (&lt;1wk) t+1'!X73*'(0) Assumptions Inflows'!$L$23</f>
        <v>12800</v>
      </c>
      <c r="Y73" s="239">
        <f>'(1) INPUT CFs (&lt;1wk) t+1'!Y73*'(0) Assumptions Inflows'!$L$23</f>
        <v>12800</v>
      </c>
      <c r="Z73" s="239">
        <f>'(1) INPUT CFs (&lt;1wk) t+1'!Z73*'(0) Assumptions Inflows'!$L$23</f>
        <v>12800</v>
      </c>
      <c r="AA73" s="239">
        <f>'(1) INPUT CFs (&lt;1wk) t+1'!AA73*'(0) Assumptions Inflows'!$L$23</f>
        <v>12800</v>
      </c>
      <c r="AB73" s="239">
        <f>'(1) INPUT CFs (&lt;1wk) t+1'!AB73*'(0) Assumptions Inflows'!$L$23</f>
        <v>12800</v>
      </c>
      <c r="AC73" s="239">
        <f>'(1) INPUT CFs (&lt;1wk) t+1'!AC73*'(0) Assumptions Inflows'!$L$23</f>
        <v>12800</v>
      </c>
      <c r="AD73" s="239">
        <f>'(1) INPUT CFs (&lt;1wk) t+1'!AD73*'(0) Assumptions Inflows'!$L$23</f>
        <v>12800</v>
      </c>
      <c r="AE73" s="239">
        <f>'(1) INPUT CFs (&lt;1wk) t+1'!AE73*'(0) Assumptions Inflows'!$L$23</f>
        <v>12800</v>
      </c>
      <c r="AF73" s="239">
        <f>'(1) INPUT CFs (&lt;1wk) t+1'!AF73*'(0) Assumptions Inflows'!$L$23</f>
        <v>12800</v>
      </c>
      <c r="AG73" s="239">
        <f>'(1) INPUT CFs (&lt;1wk) t+1'!AG73*'(0) Assumptions Inflows'!$L$23</f>
        <v>12800</v>
      </c>
      <c r="AH73" s="239">
        <f>'(1) INPUT CFs (&lt;1wk) t+1'!AH73*'(0) Assumptions Inflows'!$L$23</f>
        <v>12800</v>
      </c>
      <c r="AI73" s="239">
        <f>'(1) INPUT CFs (&lt;1wk) t+1'!AI73*'(0) Assumptions Inflows'!$L$23</f>
        <v>12800</v>
      </c>
      <c r="AJ73" s="239">
        <f>'(1) INPUT CFs (&lt;1wk) t+1'!AJ73*'(0) Assumptions Inflows'!$L$23</f>
        <v>12800</v>
      </c>
      <c r="AK73" s="239">
        <f>'(1) INPUT CFs (&lt;1wk) t+1'!AK73*'(0) Assumptions Inflows'!$L$23</f>
        <v>12800</v>
      </c>
      <c r="AL73" s="239">
        <f>'(1) INPUT CFs (&lt;1wk) t+1'!AL73*'(0) Assumptions Inflows'!$L$23</f>
        <v>12800</v>
      </c>
      <c r="AM73" s="239">
        <f>'(1) INPUT CFs (&lt;1wk) t+1'!AM73*'(0) Assumptions Inflows'!$L$23</f>
        <v>12800</v>
      </c>
      <c r="AN73" s="239">
        <f>'(1) INPUT CFs (&lt;1wk) t+1'!AN73*'(0) Assumptions Inflows'!$L$23</f>
        <v>12800</v>
      </c>
      <c r="AO73" s="239">
        <f>'(1) INPUT CFs (&lt;1wk) t+1'!AO73*'(0) Assumptions Inflows'!$L$23</f>
        <v>12800</v>
      </c>
      <c r="AP73" s="239">
        <f>'(1) INPUT CFs (&lt;1wk) t+1'!AP73*'(0) Assumptions Inflows'!$L$23</f>
        <v>12800</v>
      </c>
      <c r="AQ73" s="239">
        <f>'(1) INPUT CFs (&lt;1wk) t+1'!AQ73*'(0) Assumptions Inflows'!$L$23</f>
        <v>12800</v>
      </c>
      <c r="AR73" s="239">
        <f>'(1) INPUT CFs (&lt;1wk) t+1'!AR73*'(0) Assumptions Inflows'!$L$23</f>
        <v>12800</v>
      </c>
      <c r="AS73" s="239">
        <f>'(1) INPUT CFs (&lt;1wk) t+1'!AS73*'(0) Assumptions Inflows'!$L$23</f>
        <v>12800</v>
      </c>
      <c r="AT73" s="239">
        <f>'(1) INPUT CFs (&lt;1wk) t+1'!AT73*'(0) Assumptions Inflows'!$L$23</f>
        <v>12800</v>
      </c>
      <c r="AU73" s="239">
        <f>'(1) INPUT CFs (&lt;1wk) t+1'!AU73*'(0) Assumptions Inflows'!$L$23</f>
        <v>12800</v>
      </c>
      <c r="AV73" s="239">
        <f>'(1) INPUT CFs (&lt;1wk) t+1'!AV73*'(0) Assumptions Inflows'!$L$23</f>
        <v>12800</v>
      </c>
      <c r="AW73" s="239">
        <f>'(1) INPUT CFs (&lt;1wk) t+1'!AW73*'(0) Assumptions Inflows'!$L$23</f>
        <v>12800</v>
      </c>
      <c r="AX73" s="239">
        <f>'(1) INPUT CFs (&lt;1wk) t+1'!AX73*'(0) Assumptions Inflows'!$L$23</f>
        <v>12800</v>
      </c>
      <c r="AY73" s="239">
        <f>'(1) INPUT CFs (&lt;1wk) t+1'!AY73*'(0) Assumptions Inflows'!$L$23</f>
        <v>12800</v>
      </c>
      <c r="AZ73" s="239">
        <f>'(1) INPUT CFs (&lt;1wk) t+1'!AZ73*'(0) Assumptions Inflows'!$L$23</f>
        <v>12800</v>
      </c>
      <c r="BA73" s="239">
        <f>'(1) INPUT CFs (&lt;1wk) t+1'!BA73*'(0) Assumptions Inflows'!$L$23</f>
        <v>12800</v>
      </c>
      <c r="BB73" s="239">
        <f>'(1) INPUT CFs (&lt;1wk) t+1'!BB73*'(0) Assumptions Inflows'!$L$23</f>
        <v>12800</v>
      </c>
      <c r="BC73" s="533">
        <f>'(1) INPUT CFs (&lt;1wk) t+1'!BC73*'(0) Assumptions Inflows'!$L$23</f>
        <v>12800</v>
      </c>
    </row>
    <row r="74" spans="1:55" s="233" customFormat="1" ht="12" customHeight="1" x14ac:dyDescent="0.2">
      <c r="A74" s="71"/>
      <c r="B74" s="168" t="str">
        <f>'(0) Assumptions Inflows'!B24</f>
        <v>Securities and loans that can be mobilized for secured funding (e.g., repo)</v>
      </c>
      <c r="C74" s="86"/>
      <c r="D74" s="237">
        <f t="shared" si="33"/>
        <v>640000</v>
      </c>
      <c r="E74" s="71"/>
      <c r="F74" s="239">
        <f>'(1) INPUT CFs (&lt;1wk) t+1'!F74*'(0) Assumptions Inflows'!$L$24</f>
        <v>12800</v>
      </c>
      <c r="G74" s="239">
        <f>'(1) INPUT CFs (&lt;1wk) t+1'!G74*'(0) Assumptions Inflows'!$L$24</f>
        <v>12800</v>
      </c>
      <c r="H74" s="239">
        <f>'(1) INPUT CFs (&lt;1wk) t+1'!H74*'(0) Assumptions Inflows'!$L$24</f>
        <v>12800</v>
      </c>
      <c r="I74" s="239">
        <f>'(1) INPUT CFs (&lt;1wk) t+1'!I74*'(0) Assumptions Inflows'!$L$24</f>
        <v>12800</v>
      </c>
      <c r="J74" s="239">
        <f>'(1) INPUT CFs (&lt;1wk) t+1'!J74*'(0) Assumptions Inflows'!$L$24</f>
        <v>12800</v>
      </c>
      <c r="K74" s="239">
        <f>'(1) INPUT CFs (&lt;1wk) t+1'!K74*'(0) Assumptions Inflows'!$L$24</f>
        <v>12800</v>
      </c>
      <c r="L74" s="239">
        <f>'(1) INPUT CFs (&lt;1wk) t+1'!L74*'(0) Assumptions Inflows'!$L$24</f>
        <v>12800</v>
      </c>
      <c r="M74" s="239">
        <f>'(1) INPUT CFs (&lt;1wk) t+1'!M74*'(0) Assumptions Inflows'!$L$24</f>
        <v>12800</v>
      </c>
      <c r="N74" s="239">
        <f>'(1) INPUT CFs (&lt;1wk) t+1'!N74*'(0) Assumptions Inflows'!$L$24</f>
        <v>12800</v>
      </c>
      <c r="O74" s="239">
        <f>'(1) INPUT CFs (&lt;1wk) t+1'!O74*'(0) Assumptions Inflows'!$L$24</f>
        <v>12800</v>
      </c>
      <c r="P74" s="239">
        <f>'(1) INPUT CFs (&lt;1wk) t+1'!P74*'(0) Assumptions Inflows'!$L$24</f>
        <v>12800</v>
      </c>
      <c r="Q74" s="239">
        <f>'(1) INPUT CFs (&lt;1wk) t+1'!Q74*'(0) Assumptions Inflows'!$L$24</f>
        <v>12800</v>
      </c>
      <c r="R74" s="239">
        <f>'(1) INPUT CFs (&lt;1wk) t+1'!R74*'(0) Assumptions Inflows'!$L$24</f>
        <v>12800</v>
      </c>
      <c r="S74" s="239">
        <f>'(1) INPUT CFs (&lt;1wk) t+1'!S74*'(0) Assumptions Inflows'!$L$24</f>
        <v>12800</v>
      </c>
      <c r="T74" s="239">
        <f>'(1) INPUT CFs (&lt;1wk) t+1'!T74*'(0) Assumptions Inflows'!$L$24</f>
        <v>12800</v>
      </c>
      <c r="U74" s="239">
        <f>'(1) INPUT CFs (&lt;1wk) t+1'!U74*'(0) Assumptions Inflows'!$L$24</f>
        <v>12800</v>
      </c>
      <c r="V74" s="239">
        <f>'(1) INPUT CFs (&lt;1wk) t+1'!V74*'(0) Assumptions Inflows'!$L$24</f>
        <v>12800</v>
      </c>
      <c r="W74" s="239">
        <f>'(1) INPUT CFs (&lt;1wk) t+1'!W74*'(0) Assumptions Inflows'!$L$24</f>
        <v>12800</v>
      </c>
      <c r="X74" s="239">
        <f>'(1) INPUT CFs (&lt;1wk) t+1'!X74*'(0) Assumptions Inflows'!$L$24</f>
        <v>12800</v>
      </c>
      <c r="Y74" s="239">
        <f>'(1) INPUT CFs (&lt;1wk) t+1'!Y74*'(0) Assumptions Inflows'!$L$24</f>
        <v>12800</v>
      </c>
      <c r="Z74" s="239">
        <f>'(1) INPUT CFs (&lt;1wk) t+1'!Z74*'(0) Assumptions Inflows'!$L$24</f>
        <v>12800</v>
      </c>
      <c r="AA74" s="239">
        <f>'(1) INPUT CFs (&lt;1wk) t+1'!AA74*'(0) Assumptions Inflows'!$L$24</f>
        <v>12800</v>
      </c>
      <c r="AB74" s="239">
        <f>'(1) INPUT CFs (&lt;1wk) t+1'!AB74*'(0) Assumptions Inflows'!$L$24</f>
        <v>12800</v>
      </c>
      <c r="AC74" s="239">
        <f>'(1) INPUT CFs (&lt;1wk) t+1'!AC74*'(0) Assumptions Inflows'!$L$24</f>
        <v>12800</v>
      </c>
      <c r="AD74" s="239">
        <f>'(1) INPUT CFs (&lt;1wk) t+1'!AD74*'(0) Assumptions Inflows'!$L$24</f>
        <v>12800</v>
      </c>
      <c r="AE74" s="239">
        <f>'(1) INPUT CFs (&lt;1wk) t+1'!AE74*'(0) Assumptions Inflows'!$L$24</f>
        <v>12800</v>
      </c>
      <c r="AF74" s="239">
        <f>'(1) INPUT CFs (&lt;1wk) t+1'!AF74*'(0) Assumptions Inflows'!$L$24</f>
        <v>12800</v>
      </c>
      <c r="AG74" s="239">
        <f>'(1) INPUT CFs (&lt;1wk) t+1'!AG74*'(0) Assumptions Inflows'!$L$24</f>
        <v>12800</v>
      </c>
      <c r="AH74" s="239">
        <f>'(1) INPUT CFs (&lt;1wk) t+1'!AH74*'(0) Assumptions Inflows'!$L$24</f>
        <v>12800</v>
      </c>
      <c r="AI74" s="239">
        <f>'(1) INPUT CFs (&lt;1wk) t+1'!AI74*'(0) Assumptions Inflows'!$L$24</f>
        <v>12800</v>
      </c>
      <c r="AJ74" s="239">
        <f>'(1) INPUT CFs (&lt;1wk) t+1'!AJ74*'(0) Assumptions Inflows'!$L$24</f>
        <v>12800</v>
      </c>
      <c r="AK74" s="239">
        <f>'(1) INPUT CFs (&lt;1wk) t+1'!AK74*'(0) Assumptions Inflows'!$L$24</f>
        <v>12800</v>
      </c>
      <c r="AL74" s="239">
        <f>'(1) INPUT CFs (&lt;1wk) t+1'!AL74*'(0) Assumptions Inflows'!$L$24</f>
        <v>12800</v>
      </c>
      <c r="AM74" s="239">
        <f>'(1) INPUT CFs (&lt;1wk) t+1'!AM74*'(0) Assumptions Inflows'!$L$24</f>
        <v>12800</v>
      </c>
      <c r="AN74" s="239">
        <f>'(1) INPUT CFs (&lt;1wk) t+1'!AN74*'(0) Assumptions Inflows'!$L$24</f>
        <v>12800</v>
      </c>
      <c r="AO74" s="239">
        <f>'(1) INPUT CFs (&lt;1wk) t+1'!AO74*'(0) Assumptions Inflows'!$L$24</f>
        <v>12800</v>
      </c>
      <c r="AP74" s="239">
        <f>'(1) INPUT CFs (&lt;1wk) t+1'!AP74*'(0) Assumptions Inflows'!$L$24</f>
        <v>12800</v>
      </c>
      <c r="AQ74" s="239">
        <f>'(1) INPUT CFs (&lt;1wk) t+1'!AQ74*'(0) Assumptions Inflows'!$L$24</f>
        <v>12800</v>
      </c>
      <c r="AR74" s="239">
        <f>'(1) INPUT CFs (&lt;1wk) t+1'!AR74*'(0) Assumptions Inflows'!$L$24</f>
        <v>12800</v>
      </c>
      <c r="AS74" s="239">
        <f>'(1) INPUT CFs (&lt;1wk) t+1'!AS74*'(0) Assumptions Inflows'!$L$24</f>
        <v>12800</v>
      </c>
      <c r="AT74" s="239">
        <f>'(1) INPUT CFs (&lt;1wk) t+1'!AT74*'(0) Assumptions Inflows'!$L$24</f>
        <v>12800</v>
      </c>
      <c r="AU74" s="239">
        <f>'(1) INPUT CFs (&lt;1wk) t+1'!AU74*'(0) Assumptions Inflows'!$L$24</f>
        <v>12800</v>
      </c>
      <c r="AV74" s="239">
        <f>'(1) INPUT CFs (&lt;1wk) t+1'!AV74*'(0) Assumptions Inflows'!$L$24</f>
        <v>12800</v>
      </c>
      <c r="AW74" s="239">
        <f>'(1) INPUT CFs (&lt;1wk) t+1'!AW74*'(0) Assumptions Inflows'!$L$24</f>
        <v>12800</v>
      </c>
      <c r="AX74" s="239">
        <f>'(1) INPUT CFs (&lt;1wk) t+1'!AX74*'(0) Assumptions Inflows'!$L$24</f>
        <v>12800</v>
      </c>
      <c r="AY74" s="239">
        <f>'(1) INPUT CFs (&lt;1wk) t+1'!AY74*'(0) Assumptions Inflows'!$L$24</f>
        <v>12800</v>
      </c>
      <c r="AZ74" s="239">
        <f>'(1) INPUT CFs (&lt;1wk) t+1'!AZ74*'(0) Assumptions Inflows'!$L$24</f>
        <v>12800</v>
      </c>
      <c r="BA74" s="239">
        <f>'(1) INPUT CFs (&lt;1wk) t+1'!BA74*'(0) Assumptions Inflows'!$L$24</f>
        <v>12800</v>
      </c>
      <c r="BB74" s="239">
        <f>'(1) INPUT CFs (&lt;1wk) t+1'!BB74*'(0) Assumptions Inflows'!$L$24</f>
        <v>12800</v>
      </c>
      <c r="BC74" s="533">
        <f>'(1) INPUT CFs (&lt;1wk) t+1'!BC74*'(0) Assumptions Inflows'!$L$24</f>
        <v>12800</v>
      </c>
    </row>
    <row r="75" spans="1:55" s="233" customFormat="1" ht="12" customHeight="1" x14ac:dyDescent="0.2">
      <c r="A75" s="71"/>
      <c r="B75" s="167" t="str">
        <f>'(0) Assumptions Inflows'!B25</f>
        <v>Marketable securities</v>
      </c>
      <c r="C75" s="86"/>
      <c r="D75" s="237">
        <f t="shared" si="33"/>
        <v>640000</v>
      </c>
      <c r="E75" s="71"/>
      <c r="F75" s="239">
        <f>'(1) INPUT CFs (&lt;1wk) t+1'!F75*'(0) Assumptions Inflows'!$L$25</f>
        <v>12800</v>
      </c>
      <c r="G75" s="239">
        <f>'(1) INPUT CFs (&lt;1wk) t+1'!G75*'(0) Assumptions Inflows'!$L$25</f>
        <v>12800</v>
      </c>
      <c r="H75" s="239">
        <f>'(1) INPUT CFs (&lt;1wk) t+1'!H75*'(0) Assumptions Inflows'!$L$25</f>
        <v>12800</v>
      </c>
      <c r="I75" s="239">
        <f>'(1) INPUT CFs (&lt;1wk) t+1'!I75*'(0) Assumptions Inflows'!$L$25</f>
        <v>12800</v>
      </c>
      <c r="J75" s="239">
        <f>'(1) INPUT CFs (&lt;1wk) t+1'!J75*'(0) Assumptions Inflows'!$L$25</f>
        <v>12800</v>
      </c>
      <c r="K75" s="239">
        <f>'(1) INPUT CFs (&lt;1wk) t+1'!K75*'(0) Assumptions Inflows'!$L$25</f>
        <v>12800</v>
      </c>
      <c r="L75" s="239">
        <f>'(1) INPUT CFs (&lt;1wk) t+1'!L75*'(0) Assumptions Inflows'!$L$25</f>
        <v>12800</v>
      </c>
      <c r="M75" s="239">
        <f>'(1) INPUT CFs (&lt;1wk) t+1'!M75*'(0) Assumptions Inflows'!$L$25</f>
        <v>12800</v>
      </c>
      <c r="N75" s="239">
        <f>'(1) INPUT CFs (&lt;1wk) t+1'!N75*'(0) Assumptions Inflows'!$L$25</f>
        <v>12800</v>
      </c>
      <c r="O75" s="239">
        <f>'(1) INPUT CFs (&lt;1wk) t+1'!O75*'(0) Assumptions Inflows'!$L$25</f>
        <v>12800</v>
      </c>
      <c r="P75" s="239">
        <f>'(1) INPUT CFs (&lt;1wk) t+1'!P75*'(0) Assumptions Inflows'!$L$25</f>
        <v>12800</v>
      </c>
      <c r="Q75" s="239">
        <f>'(1) INPUT CFs (&lt;1wk) t+1'!Q75*'(0) Assumptions Inflows'!$L$25</f>
        <v>12800</v>
      </c>
      <c r="R75" s="239">
        <f>'(1) INPUT CFs (&lt;1wk) t+1'!R75*'(0) Assumptions Inflows'!$L$25</f>
        <v>12800</v>
      </c>
      <c r="S75" s="239">
        <f>'(1) INPUT CFs (&lt;1wk) t+1'!S75*'(0) Assumptions Inflows'!$L$25</f>
        <v>12800</v>
      </c>
      <c r="T75" s="239">
        <f>'(1) INPUT CFs (&lt;1wk) t+1'!T75*'(0) Assumptions Inflows'!$L$25</f>
        <v>12800</v>
      </c>
      <c r="U75" s="239">
        <f>'(1) INPUT CFs (&lt;1wk) t+1'!U75*'(0) Assumptions Inflows'!$L$25</f>
        <v>12800</v>
      </c>
      <c r="V75" s="239">
        <f>'(1) INPUT CFs (&lt;1wk) t+1'!V75*'(0) Assumptions Inflows'!$L$25</f>
        <v>12800</v>
      </c>
      <c r="W75" s="239">
        <f>'(1) INPUT CFs (&lt;1wk) t+1'!W75*'(0) Assumptions Inflows'!$L$25</f>
        <v>12800</v>
      </c>
      <c r="X75" s="239">
        <f>'(1) INPUT CFs (&lt;1wk) t+1'!X75*'(0) Assumptions Inflows'!$L$25</f>
        <v>12800</v>
      </c>
      <c r="Y75" s="239">
        <f>'(1) INPUT CFs (&lt;1wk) t+1'!Y75*'(0) Assumptions Inflows'!$L$25</f>
        <v>12800</v>
      </c>
      <c r="Z75" s="239">
        <f>'(1) INPUT CFs (&lt;1wk) t+1'!Z75*'(0) Assumptions Inflows'!$L$25</f>
        <v>12800</v>
      </c>
      <c r="AA75" s="239">
        <f>'(1) INPUT CFs (&lt;1wk) t+1'!AA75*'(0) Assumptions Inflows'!$L$25</f>
        <v>12800</v>
      </c>
      <c r="AB75" s="239">
        <f>'(1) INPUT CFs (&lt;1wk) t+1'!AB75*'(0) Assumptions Inflows'!$L$25</f>
        <v>12800</v>
      </c>
      <c r="AC75" s="239">
        <f>'(1) INPUT CFs (&lt;1wk) t+1'!AC75*'(0) Assumptions Inflows'!$L$25</f>
        <v>12800</v>
      </c>
      <c r="AD75" s="239">
        <f>'(1) INPUT CFs (&lt;1wk) t+1'!AD75*'(0) Assumptions Inflows'!$L$25</f>
        <v>12800</v>
      </c>
      <c r="AE75" s="239">
        <f>'(1) INPUT CFs (&lt;1wk) t+1'!AE75*'(0) Assumptions Inflows'!$L$25</f>
        <v>12800</v>
      </c>
      <c r="AF75" s="239">
        <f>'(1) INPUT CFs (&lt;1wk) t+1'!AF75*'(0) Assumptions Inflows'!$L$25</f>
        <v>12800</v>
      </c>
      <c r="AG75" s="239">
        <f>'(1) INPUT CFs (&lt;1wk) t+1'!AG75*'(0) Assumptions Inflows'!$L$25</f>
        <v>12800</v>
      </c>
      <c r="AH75" s="239">
        <f>'(1) INPUT CFs (&lt;1wk) t+1'!AH75*'(0) Assumptions Inflows'!$L$25</f>
        <v>12800</v>
      </c>
      <c r="AI75" s="239">
        <f>'(1) INPUT CFs (&lt;1wk) t+1'!AI75*'(0) Assumptions Inflows'!$L$25</f>
        <v>12800</v>
      </c>
      <c r="AJ75" s="239">
        <f>'(1) INPUT CFs (&lt;1wk) t+1'!AJ75*'(0) Assumptions Inflows'!$L$25</f>
        <v>12800</v>
      </c>
      <c r="AK75" s="239">
        <f>'(1) INPUT CFs (&lt;1wk) t+1'!AK75*'(0) Assumptions Inflows'!$L$25</f>
        <v>12800</v>
      </c>
      <c r="AL75" s="239">
        <f>'(1) INPUT CFs (&lt;1wk) t+1'!AL75*'(0) Assumptions Inflows'!$L$25</f>
        <v>12800</v>
      </c>
      <c r="AM75" s="239">
        <f>'(1) INPUT CFs (&lt;1wk) t+1'!AM75*'(0) Assumptions Inflows'!$L$25</f>
        <v>12800</v>
      </c>
      <c r="AN75" s="239">
        <f>'(1) INPUT CFs (&lt;1wk) t+1'!AN75*'(0) Assumptions Inflows'!$L$25</f>
        <v>12800</v>
      </c>
      <c r="AO75" s="239">
        <f>'(1) INPUT CFs (&lt;1wk) t+1'!AO75*'(0) Assumptions Inflows'!$L$25</f>
        <v>12800</v>
      </c>
      <c r="AP75" s="239">
        <f>'(1) INPUT CFs (&lt;1wk) t+1'!AP75*'(0) Assumptions Inflows'!$L$25</f>
        <v>12800</v>
      </c>
      <c r="AQ75" s="239">
        <f>'(1) INPUT CFs (&lt;1wk) t+1'!AQ75*'(0) Assumptions Inflows'!$L$25</f>
        <v>12800</v>
      </c>
      <c r="AR75" s="239">
        <f>'(1) INPUT CFs (&lt;1wk) t+1'!AR75*'(0) Assumptions Inflows'!$L$25</f>
        <v>12800</v>
      </c>
      <c r="AS75" s="239">
        <f>'(1) INPUT CFs (&lt;1wk) t+1'!AS75*'(0) Assumptions Inflows'!$L$25</f>
        <v>12800</v>
      </c>
      <c r="AT75" s="239">
        <f>'(1) INPUT CFs (&lt;1wk) t+1'!AT75*'(0) Assumptions Inflows'!$L$25</f>
        <v>12800</v>
      </c>
      <c r="AU75" s="239">
        <f>'(1) INPUT CFs (&lt;1wk) t+1'!AU75*'(0) Assumptions Inflows'!$L$25</f>
        <v>12800</v>
      </c>
      <c r="AV75" s="239">
        <f>'(1) INPUT CFs (&lt;1wk) t+1'!AV75*'(0) Assumptions Inflows'!$L$25</f>
        <v>12800</v>
      </c>
      <c r="AW75" s="239">
        <f>'(1) INPUT CFs (&lt;1wk) t+1'!AW75*'(0) Assumptions Inflows'!$L$25</f>
        <v>12800</v>
      </c>
      <c r="AX75" s="239">
        <f>'(1) INPUT CFs (&lt;1wk) t+1'!AX75*'(0) Assumptions Inflows'!$L$25</f>
        <v>12800</v>
      </c>
      <c r="AY75" s="239">
        <f>'(1) INPUT CFs (&lt;1wk) t+1'!AY75*'(0) Assumptions Inflows'!$L$25</f>
        <v>12800</v>
      </c>
      <c r="AZ75" s="239">
        <f>'(1) INPUT CFs (&lt;1wk) t+1'!AZ75*'(0) Assumptions Inflows'!$L$25</f>
        <v>12800</v>
      </c>
      <c r="BA75" s="239">
        <f>'(1) INPUT CFs (&lt;1wk) t+1'!BA75*'(0) Assumptions Inflows'!$L$25</f>
        <v>12800</v>
      </c>
      <c r="BB75" s="239">
        <f>'(1) INPUT CFs (&lt;1wk) t+1'!BB75*'(0) Assumptions Inflows'!$L$25</f>
        <v>12800</v>
      </c>
      <c r="BC75" s="533">
        <f>'(1) INPUT CFs (&lt;1wk) t+1'!BC75*'(0) Assumptions Inflows'!$L$25</f>
        <v>12800</v>
      </c>
    </row>
    <row r="76" spans="1:55" s="233" customFormat="1" ht="12" customHeight="1" x14ac:dyDescent="0.2">
      <c r="A76" s="71"/>
      <c r="B76" s="167" t="str">
        <f>'(0) Assumptions Inflows'!B26</f>
        <v>Potentially re-usable securities received as collateral</v>
      </c>
      <c r="C76" s="86"/>
      <c r="D76" s="237">
        <f t="shared" si="33"/>
        <v>640000</v>
      </c>
      <c r="E76" s="71"/>
      <c r="F76" s="239">
        <f>'(1) INPUT CFs (&lt;1wk) t+1'!F76*'(0) Assumptions Inflows'!$L$26</f>
        <v>12800</v>
      </c>
      <c r="G76" s="239">
        <f>'(1) INPUT CFs (&lt;1wk) t+1'!G76*'(0) Assumptions Inflows'!$L$26</f>
        <v>12800</v>
      </c>
      <c r="H76" s="239">
        <f>'(1) INPUT CFs (&lt;1wk) t+1'!H76*'(0) Assumptions Inflows'!$L$26</f>
        <v>12800</v>
      </c>
      <c r="I76" s="239">
        <f>'(1) INPUT CFs (&lt;1wk) t+1'!I76*'(0) Assumptions Inflows'!$L$26</f>
        <v>12800</v>
      </c>
      <c r="J76" s="239">
        <f>'(1) INPUT CFs (&lt;1wk) t+1'!J76*'(0) Assumptions Inflows'!$L$26</f>
        <v>12800</v>
      </c>
      <c r="K76" s="239">
        <f>'(1) INPUT CFs (&lt;1wk) t+1'!K76*'(0) Assumptions Inflows'!$L$26</f>
        <v>12800</v>
      </c>
      <c r="L76" s="239">
        <f>'(1) INPUT CFs (&lt;1wk) t+1'!L76*'(0) Assumptions Inflows'!$L$26</f>
        <v>12800</v>
      </c>
      <c r="M76" s="239">
        <f>'(1) INPUT CFs (&lt;1wk) t+1'!M76*'(0) Assumptions Inflows'!$L$26</f>
        <v>12800</v>
      </c>
      <c r="N76" s="239">
        <f>'(1) INPUT CFs (&lt;1wk) t+1'!N76*'(0) Assumptions Inflows'!$L$26</f>
        <v>12800</v>
      </c>
      <c r="O76" s="239">
        <f>'(1) INPUT CFs (&lt;1wk) t+1'!O76*'(0) Assumptions Inflows'!$L$26</f>
        <v>12800</v>
      </c>
      <c r="P76" s="239">
        <f>'(1) INPUT CFs (&lt;1wk) t+1'!P76*'(0) Assumptions Inflows'!$L$26</f>
        <v>12800</v>
      </c>
      <c r="Q76" s="239">
        <f>'(1) INPUT CFs (&lt;1wk) t+1'!Q76*'(0) Assumptions Inflows'!$L$26</f>
        <v>12800</v>
      </c>
      <c r="R76" s="239">
        <f>'(1) INPUT CFs (&lt;1wk) t+1'!R76*'(0) Assumptions Inflows'!$L$26</f>
        <v>12800</v>
      </c>
      <c r="S76" s="239">
        <f>'(1) INPUT CFs (&lt;1wk) t+1'!S76*'(0) Assumptions Inflows'!$L$26</f>
        <v>12800</v>
      </c>
      <c r="T76" s="239">
        <f>'(1) INPUT CFs (&lt;1wk) t+1'!T76*'(0) Assumptions Inflows'!$L$26</f>
        <v>12800</v>
      </c>
      <c r="U76" s="239">
        <f>'(1) INPUT CFs (&lt;1wk) t+1'!U76*'(0) Assumptions Inflows'!$L$26</f>
        <v>12800</v>
      </c>
      <c r="V76" s="239">
        <f>'(1) INPUT CFs (&lt;1wk) t+1'!V76*'(0) Assumptions Inflows'!$L$26</f>
        <v>12800</v>
      </c>
      <c r="W76" s="239">
        <f>'(1) INPUT CFs (&lt;1wk) t+1'!W76*'(0) Assumptions Inflows'!$L$26</f>
        <v>12800</v>
      </c>
      <c r="X76" s="239">
        <f>'(1) INPUT CFs (&lt;1wk) t+1'!X76*'(0) Assumptions Inflows'!$L$26</f>
        <v>12800</v>
      </c>
      <c r="Y76" s="239">
        <f>'(1) INPUT CFs (&lt;1wk) t+1'!Y76*'(0) Assumptions Inflows'!$L$26</f>
        <v>12800</v>
      </c>
      <c r="Z76" s="239">
        <f>'(1) INPUT CFs (&lt;1wk) t+1'!Z76*'(0) Assumptions Inflows'!$L$26</f>
        <v>12800</v>
      </c>
      <c r="AA76" s="239">
        <f>'(1) INPUT CFs (&lt;1wk) t+1'!AA76*'(0) Assumptions Inflows'!$L$26</f>
        <v>12800</v>
      </c>
      <c r="AB76" s="239">
        <f>'(1) INPUT CFs (&lt;1wk) t+1'!AB76*'(0) Assumptions Inflows'!$L$26</f>
        <v>12800</v>
      </c>
      <c r="AC76" s="239">
        <f>'(1) INPUT CFs (&lt;1wk) t+1'!AC76*'(0) Assumptions Inflows'!$L$26</f>
        <v>12800</v>
      </c>
      <c r="AD76" s="239">
        <f>'(1) INPUT CFs (&lt;1wk) t+1'!AD76*'(0) Assumptions Inflows'!$L$26</f>
        <v>12800</v>
      </c>
      <c r="AE76" s="239">
        <f>'(1) INPUT CFs (&lt;1wk) t+1'!AE76*'(0) Assumptions Inflows'!$L$26</f>
        <v>12800</v>
      </c>
      <c r="AF76" s="239">
        <f>'(1) INPUT CFs (&lt;1wk) t+1'!AF76*'(0) Assumptions Inflows'!$L$26</f>
        <v>12800</v>
      </c>
      <c r="AG76" s="239">
        <f>'(1) INPUT CFs (&lt;1wk) t+1'!AG76*'(0) Assumptions Inflows'!$L$26</f>
        <v>12800</v>
      </c>
      <c r="AH76" s="239">
        <f>'(1) INPUT CFs (&lt;1wk) t+1'!AH76*'(0) Assumptions Inflows'!$L$26</f>
        <v>12800</v>
      </c>
      <c r="AI76" s="239">
        <f>'(1) INPUT CFs (&lt;1wk) t+1'!AI76*'(0) Assumptions Inflows'!$L$26</f>
        <v>12800</v>
      </c>
      <c r="AJ76" s="239">
        <f>'(1) INPUT CFs (&lt;1wk) t+1'!AJ76*'(0) Assumptions Inflows'!$L$26</f>
        <v>12800</v>
      </c>
      <c r="AK76" s="239">
        <f>'(1) INPUT CFs (&lt;1wk) t+1'!AK76*'(0) Assumptions Inflows'!$L$26</f>
        <v>12800</v>
      </c>
      <c r="AL76" s="239">
        <f>'(1) INPUT CFs (&lt;1wk) t+1'!AL76*'(0) Assumptions Inflows'!$L$26</f>
        <v>12800</v>
      </c>
      <c r="AM76" s="239">
        <f>'(1) INPUT CFs (&lt;1wk) t+1'!AM76*'(0) Assumptions Inflows'!$L$26</f>
        <v>12800</v>
      </c>
      <c r="AN76" s="239">
        <f>'(1) INPUT CFs (&lt;1wk) t+1'!AN76*'(0) Assumptions Inflows'!$L$26</f>
        <v>12800</v>
      </c>
      <c r="AO76" s="239">
        <f>'(1) INPUT CFs (&lt;1wk) t+1'!AO76*'(0) Assumptions Inflows'!$L$26</f>
        <v>12800</v>
      </c>
      <c r="AP76" s="239">
        <f>'(1) INPUT CFs (&lt;1wk) t+1'!AP76*'(0) Assumptions Inflows'!$L$26</f>
        <v>12800</v>
      </c>
      <c r="AQ76" s="239">
        <f>'(1) INPUT CFs (&lt;1wk) t+1'!AQ76*'(0) Assumptions Inflows'!$L$26</f>
        <v>12800</v>
      </c>
      <c r="AR76" s="239">
        <f>'(1) INPUT CFs (&lt;1wk) t+1'!AR76*'(0) Assumptions Inflows'!$L$26</f>
        <v>12800</v>
      </c>
      <c r="AS76" s="239">
        <f>'(1) INPUT CFs (&lt;1wk) t+1'!AS76*'(0) Assumptions Inflows'!$L$26</f>
        <v>12800</v>
      </c>
      <c r="AT76" s="239">
        <f>'(1) INPUT CFs (&lt;1wk) t+1'!AT76*'(0) Assumptions Inflows'!$L$26</f>
        <v>12800</v>
      </c>
      <c r="AU76" s="239">
        <f>'(1) INPUT CFs (&lt;1wk) t+1'!AU76*'(0) Assumptions Inflows'!$L$26</f>
        <v>12800</v>
      </c>
      <c r="AV76" s="239">
        <f>'(1) INPUT CFs (&lt;1wk) t+1'!AV76*'(0) Assumptions Inflows'!$L$26</f>
        <v>12800</v>
      </c>
      <c r="AW76" s="239">
        <f>'(1) INPUT CFs (&lt;1wk) t+1'!AW76*'(0) Assumptions Inflows'!$L$26</f>
        <v>12800</v>
      </c>
      <c r="AX76" s="239">
        <f>'(1) INPUT CFs (&lt;1wk) t+1'!AX76*'(0) Assumptions Inflows'!$L$26</f>
        <v>12800</v>
      </c>
      <c r="AY76" s="239">
        <f>'(1) INPUT CFs (&lt;1wk) t+1'!AY76*'(0) Assumptions Inflows'!$L$26</f>
        <v>12800</v>
      </c>
      <c r="AZ76" s="239">
        <f>'(1) INPUT CFs (&lt;1wk) t+1'!AZ76*'(0) Assumptions Inflows'!$L$26</f>
        <v>12800</v>
      </c>
      <c r="BA76" s="239">
        <f>'(1) INPUT CFs (&lt;1wk) t+1'!BA76*'(0) Assumptions Inflows'!$L$26</f>
        <v>12800</v>
      </c>
      <c r="BB76" s="239">
        <f>'(1) INPUT CFs (&lt;1wk) t+1'!BB76*'(0) Assumptions Inflows'!$L$26</f>
        <v>12800</v>
      </c>
      <c r="BC76" s="533">
        <f>'(1) INPUT CFs (&lt;1wk) t+1'!BC76*'(0) Assumptions Inflows'!$L$26</f>
        <v>12800</v>
      </c>
    </row>
    <row r="77" spans="1:55" ht="12" customHeight="1" x14ac:dyDescent="0.2">
      <c r="A77" s="13"/>
      <c r="B77" s="181"/>
      <c r="C77" s="86"/>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86"/>
      <c r="D78" s="216">
        <f t="shared" ref="D78:D86" si="38">SUM(F78:BC78)</f>
        <v>5511250</v>
      </c>
      <c r="E78" s="13"/>
      <c r="F78" s="277">
        <f>F79+F84</f>
        <v>110225</v>
      </c>
      <c r="G78" s="277">
        <f t="shared" ref="G78:BC78" si="39">G79+G84</f>
        <v>110225</v>
      </c>
      <c r="H78" s="277">
        <f t="shared" si="39"/>
        <v>110225</v>
      </c>
      <c r="I78" s="277">
        <f t="shared" si="39"/>
        <v>110225</v>
      </c>
      <c r="J78" s="277">
        <f t="shared" si="39"/>
        <v>110225</v>
      </c>
      <c r="K78" s="277">
        <f t="shared" si="39"/>
        <v>110225</v>
      </c>
      <c r="L78" s="277">
        <f t="shared" si="39"/>
        <v>110225</v>
      </c>
      <c r="M78" s="277">
        <f t="shared" si="39"/>
        <v>110225</v>
      </c>
      <c r="N78" s="277">
        <f t="shared" si="39"/>
        <v>110225</v>
      </c>
      <c r="O78" s="277">
        <f t="shared" si="39"/>
        <v>110225</v>
      </c>
      <c r="P78" s="277">
        <f t="shared" si="39"/>
        <v>110225</v>
      </c>
      <c r="Q78" s="277">
        <f t="shared" si="39"/>
        <v>110225</v>
      </c>
      <c r="R78" s="277">
        <f t="shared" si="39"/>
        <v>110225</v>
      </c>
      <c r="S78" s="277">
        <f t="shared" si="39"/>
        <v>110225</v>
      </c>
      <c r="T78" s="277">
        <f t="shared" si="39"/>
        <v>110225</v>
      </c>
      <c r="U78" s="277">
        <f t="shared" si="39"/>
        <v>110225</v>
      </c>
      <c r="V78" s="277">
        <f t="shared" si="39"/>
        <v>110225</v>
      </c>
      <c r="W78" s="277">
        <f t="shared" si="39"/>
        <v>110225</v>
      </c>
      <c r="X78" s="277">
        <f t="shared" si="39"/>
        <v>110225</v>
      </c>
      <c r="Y78" s="277">
        <f t="shared" si="39"/>
        <v>110225</v>
      </c>
      <c r="Z78" s="277">
        <f t="shared" si="39"/>
        <v>110225</v>
      </c>
      <c r="AA78" s="277">
        <f t="shared" si="39"/>
        <v>110225</v>
      </c>
      <c r="AB78" s="277">
        <f t="shared" si="39"/>
        <v>110225</v>
      </c>
      <c r="AC78" s="277">
        <f t="shared" si="39"/>
        <v>110225</v>
      </c>
      <c r="AD78" s="277">
        <f t="shared" si="39"/>
        <v>110225</v>
      </c>
      <c r="AE78" s="277">
        <f t="shared" si="39"/>
        <v>110225</v>
      </c>
      <c r="AF78" s="277">
        <f t="shared" ref="AF78:BB78" si="40">AF79+AF84</f>
        <v>110225</v>
      </c>
      <c r="AG78" s="277">
        <f t="shared" si="40"/>
        <v>110225</v>
      </c>
      <c r="AH78" s="277">
        <f t="shared" si="40"/>
        <v>110225</v>
      </c>
      <c r="AI78" s="277">
        <f t="shared" si="40"/>
        <v>110225</v>
      </c>
      <c r="AJ78" s="277">
        <f t="shared" si="40"/>
        <v>110225</v>
      </c>
      <c r="AK78" s="277">
        <f t="shared" si="40"/>
        <v>110225</v>
      </c>
      <c r="AL78" s="277">
        <f t="shared" si="40"/>
        <v>110225</v>
      </c>
      <c r="AM78" s="277">
        <f t="shared" si="40"/>
        <v>110225</v>
      </c>
      <c r="AN78" s="277">
        <f t="shared" si="40"/>
        <v>110225</v>
      </c>
      <c r="AO78" s="277">
        <f t="shared" si="40"/>
        <v>110225</v>
      </c>
      <c r="AP78" s="277">
        <f t="shared" si="40"/>
        <v>110225</v>
      </c>
      <c r="AQ78" s="277">
        <f t="shared" si="40"/>
        <v>110225</v>
      </c>
      <c r="AR78" s="277">
        <f t="shared" si="40"/>
        <v>110225</v>
      </c>
      <c r="AS78" s="277">
        <f t="shared" si="40"/>
        <v>110225</v>
      </c>
      <c r="AT78" s="277">
        <f t="shared" si="40"/>
        <v>110225</v>
      </c>
      <c r="AU78" s="277">
        <f t="shared" si="40"/>
        <v>110225</v>
      </c>
      <c r="AV78" s="277">
        <f t="shared" si="40"/>
        <v>110225</v>
      </c>
      <c r="AW78" s="277">
        <f t="shared" si="40"/>
        <v>110225</v>
      </c>
      <c r="AX78" s="277">
        <f t="shared" si="40"/>
        <v>110225</v>
      </c>
      <c r="AY78" s="277">
        <f t="shared" si="40"/>
        <v>110225</v>
      </c>
      <c r="AZ78" s="277">
        <f t="shared" si="40"/>
        <v>110225</v>
      </c>
      <c r="BA78" s="277">
        <f t="shared" si="40"/>
        <v>110225</v>
      </c>
      <c r="BB78" s="277">
        <f t="shared" si="40"/>
        <v>110225</v>
      </c>
      <c r="BC78" s="557">
        <f t="shared" si="39"/>
        <v>110225</v>
      </c>
    </row>
    <row r="79" spans="1:55" s="233" customFormat="1" ht="12" customHeight="1" x14ac:dyDescent="0.2">
      <c r="A79" s="71"/>
      <c r="B79" s="165" t="str">
        <f>'(0) Assumptions Inflows'!B29</f>
        <v>Related parties (excluded from the scope of this reporting)</v>
      </c>
      <c r="C79" s="86"/>
      <c r="D79" s="237">
        <f t="shared" si="38"/>
        <v>3658125</v>
      </c>
      <c r="E79" s="71"/>
      <c r="F79" s="273">
        <f>SUM(F80:F83)</f>
        <v>73162.5</v>
      </c>
      <c r="G79" s="273">
        <f t="shared" ref="G79:BC79" si="41">SUM(G80:G83)</f>
        <v>73162.5</v>
      </c>
      <c r="H79" s="273">
        <f t="shared" si="41"/>
        <v>73162.5</v>
      </c>
      <c r="I79" s="273">
        <f t="shared" si="41"/>
        <v>73162.5</v>
      </c>
      <c r="J79" s="273">
        <f t="shared" si="41"/>
        <v>73162.5</v>
      </c>
      <c r="K79" s="273">
        <f t="shared" si="41"/>
        <v>73162.5</v>
      </c>
      <c r="L79" s="273">
        <f t="shared" si="41"/>
        <v>73162.5</v>
      </c>
      <c r="M79" s="273">
        <f t="shared" si="41"/>
        <v>73162.5</v>
      </c>
      <c r="N79" s="273">
        <f t="shared" si="41"/>
        <v>73162.5</v>
      </c>
      <c r="O79" s="273">
        <f t="shared" si="41"/>
        <v>73162.5</v>
      </c>
      <c r="P79" s="273">
        <f t="shared" si="41"/>
        <v>73162.5</v>
      </c>
      <c r="Q79" s="273">
        <f t="shared" si="41"/>
        <v>73162.5</v>
      </c>
      <c r="R79" s="273">
        <f t="shared" si="41"/>
        <v>73162.5</v>
      </c>
      <c r="S79" s="273">
        <f t="shared" si="41"/>
        <v>73162.5</v>
      </c>
      <c r="T79" s="273">
        <f t="shared" si="41"/>
        <v>73162.5</v>
      </c>
      <c r="U79" s="273">
        <f t="shared" si="41"/>
        <v>73162.5</v>
      </c>
      <c r="V79" s="273">
        <f t="shared" si="41"/>
        <v>73162.5</v>
      </c>
      <c r="W79" s="273">
        <f t="shared" si="41"/>
        <v>73162.5</v>
      </c>
      <c r="X79" s="273">
        <f t="shared" si="41"/>
        <v>73162.5</v>
      </c>
      <c r="Y79" s="273">
        <f t="shared" si="41"/>
        <v>73162.5</v>
      </c>
      <c r="Z79" s="273">
        <f t="shared" si="41"/>
        <v>73162.5</v>
      </c>
      <c r="AA79" s="273">
        <f t="shared" si="41"/>
        <v>73162.5</v>
      </c>
      <c r="AB79" s="273">
        <f t="shared" si="41"/>
        <v>73162.5</v>
      </c>
      <c r="AC79" s="273">
        <f t="shared" si="41"/>
        <v>73162.5</v>
      </c>
      <c r="AD79" s="273">
        <f t="shared" si="41"/>
        <v>73162.5</v>
      </c>
      <c r="AE79" s="273">
        <f t="shared" si="41"/>
        <v>73162.5</v>
      </c>
      <c r="AF79" s="273">
        <f t="shared" ref="AF79:BB79" si="42">SUM(AF80:AF83)</f>
        <v>73162.5</v>
      </c>
      <c r="AG79" s="273">
        <f t="shared" si="42"/>
        <v>73162.5</v>
      </c>
      <c r="AH79" s="273">
        <f t="shared" si="42"/>
        <v>73162.5</v>
      </c>
      <c r="AI79" s="273">
        <f t="shared" si="42"/>
        <v>73162.5</v>
      </c>
      <c r="AJ79" s="273">
        <f t="shared" si="42"/>
        <v>73162.5</v>
      </c>
      <c r="AK79" s="273">
        <f t="shared" si="42"/>
        <v>73162.5</v>
      </c>
      <c r="AL79" s="273">
        <f t="shared" si="42"/>
        <v>73162.5</v>
      </c>
      <c r="AM79" s="273">
        <f t="shared" si="42"/>
        <v>73162.5</v>
      </c>
      <c r="AN79" s="273">
        <f t="shared" si="42"/>
        <v>73162.5</v>
      </c>
      <c r="AO79" s="273">
        <f t="shared" si="42"/>
        <v>73162.5</v>
      </c>
      <c r="AP79" s="273">
        <f t="shared" si="42"/>
        <v>73162.5</v>
      </c>
      <c r="AQ79" s="273">
        <f t="shared" si="42"/>
        <v>73162.5</v>
      </c>
      <c r="AR79" s="273">
        <f t="shared" si="42"/>
        <v>73162.5</v>
      </c>
      <c r="AS79" s="273">
        <f t="shared" si="42"/>
        <v>73162.5</v>
      </c>
      <c r="AT79" s="273">
        <f t="shared" si="42"/>
        <v>73162.5</v>
      </c>
      <c r="AU79" s="273">
        <f t="shared" si="42"/>
        <v>73162.5</v>
      </c>
      <c r="AV79" s="273">
        <f t="shared" si="42"/>
        <v>73162.5</v>
      </c>
      <c r="AW79" s="273">
        <f t="shared" si="42"/>
        <v>73162.5</v>
      </c>
      <c r="AX79" s="273">
        <f t="shared" si="42"/>
        <v>73162.5</v>
      </c>
      <c r="AY79" s="273">
        <f t="shared" si="42"/>
        <v>73162.5</v>
      </c>
      <c r="AZ79" s="273">
        <f t="shared" si="42"/>
        <v>73162.5</v>
      </c>
      <c r="BA79" s="273">
        <f t="shared" si="42"/>
        <v>73162.5</v>
      </c>
      <c r="BB79" s="273">
        <f t="shared" si="42"/>
        <v>73162.5</v>
      </c>
      <c r="BC79" s="366">
        <f t="shared" si="41"/>
        <v>73162.5</v>
      </c>
    </row>
    <row r="80" spans="1:55" s="233" customFormat="1" ht="12" customHeight="1" x14ac:dyDescent="0.2">
      <c r="A80" s="71"/>
      <c r="B80" s="167" t="str">
        <f>'(0) Assumptions Inflows'!B30</f>
        <v>Committed credit lines</v>
      </c>
      <c r="C80" s="86"/>
      <c r="D80" s="237">
        <f t="shared" si="38"/>
        <v>902500</v>
      </c>
      <c r="E80" s="71"/>
      <c r="F80" s="239">
        <f>'(1) INPUT CFs (&lt;1wk) t+1'!F80*'(0) Assumptions Inflows'!$L$30</f>
        <v>18050</v>
      </c>
      <c r="G80" s="239">
        <f>'(1) INPUT CFs (&lt;1wk) t+1'!G80*'(0) Assumptions Inflows'!$L$30</f>
        <v>18050</v>
      </c>
      <c r="H80" s="239">
        <f>'(1) INPUT CFs (&lt;1wk) t+1'!H80*'(0) Assumptions Inflows'!$L$30</f>
        <v>18050</v>
      </c>
      <c r="I80" s="239">
        <f>'(1) INPUT CFs (&lt;1wk) t+1'!I80*'(0) Assumptions Inflows'!$L$30</f>
        <v>18050</v>
      </c>
      <c r="J80" s="239">
        <f>'(1) INPUT CFs (&lt;1wk) t+1'!J80*'(0) Assumptions Inflows'!$L$30</f>
        <v>18050</v>
      </c>
      <c r="K80" s="239">
        <f>'(1) INPUT CFs (&lt;1wk) t+1'!K80*'(0) Assumptions Inflows'!$L$30</f>
        <v>18050</v>
      </c>
      <c r="L80" s="239">
        <f>'(1) INPUT CFs (&lt;1wk) t+1'!L80*'(0) Assumptions Inflows'!$L$30</f>
        <v>18050</v>
      </c>
      <c r="M80" s="239">
        <f>'(1) INPUT CFs (&lt;1wk) t+1'!M80*'(0) Assumptions Inflows'!$L$30</f>
        <v>18050</v>
      </c>
      <c r="N80" s="239">
        <f>'(1) INPUT CFs (&lt;1wk) t+1'!N80*'(0) Assumptions Inflows'!$L$30</f>
        <v>18050</v>
      </c>
      <c r="O80" s="239">
        <f>'(1) INPUT CFs (&lt;1wk) t+1'!O80*'(0) Assumptions Inflows'!$L$30</f>
        <v>18050</v>
      </c>
      <c r="P80" s="239">
        <f>'(1) INPUT CFs (&lt;1wk) t+1'!P80*'(0) Assumptions Inflows'!$L$30</f>
        <v>18050</v>
      </c>
      <c r="Q80" s="239">
        <f>'(1) INPUT CFs (&lt;1wk) t+1'!Q80*'(0) Assumptions Inflows'!$L$30</f>
        <v>18050</v>
      </c>
      <c r="R80" s="239">
        <f>'(1) INPUT CFs (&lt;1wk) t+1'!R80*'(0) Assumptions Inflows'!$L$30</f>
        <v>18050</v>
      </c>
      <c r="S80" s="239">
        <f>'(1) INPUT CFs (&lt;1wk) t+1'!S80*'(0) Assumptions Inflows'!$L$30</f>
        <v>18050</v>
      </c>
      <c r="T80" s="239">
        <f>'(1) INPUT CFs (&lt;1wk) t+1'!T80*'(0) Assumptions Inflows'!$L$30</f>
        <v>18050</v>
      </c>
      <c r="U80" s="239">
        <f>'(1) INPUT CFs (&lt;1wk) t+1'!U80*'(0) Assumptions Inflows'!$L$30</f>
        <v>18050</v>
      </c>
      <c r="V80" s="239">
        <f>'(1) INPUT CFs (&lt;1wk) t+1'!V80*'(0) Assumptions Inflows'!$L$30</f>
        <v>18050</v>
      </c>
      <c r="W80" s="239">
        <f>'(1) INPUT CFs (&lt;1wk) t+1'!W80*'(0) Assumptions Inflows'!$L$30</f>
        <v>18050</v>
      </c>
      <c r="X80" s="239">
        <f>'(1) INPUT CFs (&lt;1wk) t+1'!X80*'(0) Assumptions Inflows'!$L$30</f>
        <v>18050</v>
      </c>
      <c r="Y80" s="239">
        <f>'(1) INPUT CFs (&lt;1wk) t+1'!Y80*'(0) Assumptions Inflows'!$L$30</f>
        <v>18050</v>
      </c>
      <c r="Z80" s="239">
        <f>'(1) INPUT CFs (&lt;1wk) t+1'!Z80*'(0) Assumptions Inflows'!$L$30</f>
        <v>18050</v>
      </c>
      <c r="AA80" s="239">
        <f>'(1) INPUT CFs (&lt;1wk) t+1'!AA80*'(0) Assumptions Inflows'!$L$30</f>
        <v>18050</v>
      </c>
      <c r="AB80" s="239">
        <f>'(1) INPUT CFs (&lt;1wk) t+1'!AB80*'(0) Assumptions Inflows'!$L$30</f>
        <v>18050</v>
      </c>
      <c r="AC80" s="239">
        <f>'(1) INPUT CFs (&lt;1wk) t+1'!AC80*'(0) Assumptions Inflows'!$L$30</f>
        <v>18050</v>
      </c>
      <c r="AD80" s="239">
        <f>'(1) INPUT CFs (&lt;1wk) t+1'!AD80*'(0) Assumptions Inflows'!$L$30</f>
        <v>18050</v>
      </c>
      <c r="AE80" s="239">
        <f>'(1) INPUT CFs (&lt;1wk) t+1'!AE80*'(0) Assumptions Inflows'!$L$30</f>
        <v>18050</v>
      </c>
      <c r="AF80" s="239">
        <f>'(1) INPUT CFs (&lt;1wk) t+1'!AF80*'(0) Assumptions Inflows'!$L$30</f>
        <v>18050</v>
      </c>
      <c r="AG80" s="239">
        <f>'(1) INPUT CFs (&lt;1wk) t+1'!AG80*'(0) Assumptions Inflows'!$L$30</f>
        <v>18050</v>
      </c>
      <c r="AH80" s="239">
        <f>'(1) INPUT CFs (&lt;1wk) t+1'!AH80*'(0) Assumptions Inflows'!$L$30</f>
        <v>18050</v>
      </c>
      <c r="AI80" s="239">
        <f>'(1) INPUT CFs (&lt;1wk) t+1'!AI80*'(0) Assumptions Inflows'!$L$30</f>
        <v>18050</v>
      </c>
      <c r="AJ80" s="239">
        <f>'(1) INPUT CFs (&lt;1wk) t+1'!AJ80*'(0) Assumptions Inflows'!$L$30</f>
        <v>18050</v>
      </c>
      <c r="AK80" s="239">
        <f>'(1) INPUT CFs (&lt;1wk) t+1'!AK80*'(0) Assumptions Inflows'!$L$30</f>
        <v>18050</v>
      </c>
      <c r="AL80" s="239">
        <f>'(1) INPUT CFs (&lt;1wk) t+1'!AL80*'(0) Assumptions Inflows'!$L$30</f>
        <v>18050</v>
      </c>
      <c r="AM80" s="239">
        <f>'(1) INPUT CFs (&lt;1wk) t+1'!AM80*'(0) Assumptions Inflows'!$L$30</f>
        <v>18050</v>
      </c>
      <c r="AN80" s="239">
        <f>'(1) INPUT CFs (&lt;1wk) t+1'!AN80*'(0) Assumptions Inflows'!$L$30</f>
        <v>18050</v>
      </c>
      <c r="AO80" s="239">
        <f>'(1) INPUT CFs (&lt;1wk) t+1'!AO80*'(0) Assumptions Inflows'!$L$30</f>
        <v>18050</v>
      </c>
      <c r="AP80" s="239">
        <f>'(1) INPUT CFs (&lt;1wk) t+1'!AP80*'(0) Assumptions Inflows'!$L$30</f>
        <v>18050</v>
      </c>
      <c r="AQ80" s="239">
        <f>'(1) INPUT CFs (&lt;1wk) t+1'!AQ80*'(0) Assumptions Inflows'!$L$30</f>
        <v>18050</v>
      </c>
      <c r="AR80" s="239">
        <f>'(1) INPUT CFs (&lt;1wk) t+1'!AR80*'(0) Assumptions Inflows'!$L$30</f>
        <v>18050</v>
      </c>
      <c r="AS80" s="239">
        <f>'(1) INPUT CFs (&lt;1wk) t+1'!AS80*'(0) Assumptions Inflows'!$L$30</f>
        <v>18050</v>
      </c>
      <c r="AT80" s="239">
        <f>'(1) INPUT CFs (&lt;1wk) t+1'!AT80*'(0) Assumptions Inflows'!$L$30</f>
        <v>18050</v>
      </c>
      <c r="AU80" s="239">
        <f>'(1) INPUT CFs (&lt;1wk) t+1'!AU80*'(0) Assumptions Inflows'!$L$30</f>
        <v>18050</v>
      </c>
      <c r="AV80" s="239">
        <f>'(1) INPUT CFs (&lt;1wk) t+1'!AV80*'(0) Assumptions Inflows'!$L$30</f>
        <v>18050</v>
      </c>
      <c r="AW80" s="239">
        <f>'(1) INPUT CFs (&lt;1wk) t+1'!AW80*'(0) Assumptions Inflows'!$L$30</f>
        <v>18050</v>
      </c>
      <c r="AX80" s="239">
        <f>'(1) INPUT CFs (&lt;1wk) t+1'!AX80*'(0) Assumptions Inflows'!$L$30</f>
        <v>18050</v>
      </c>
      <c r="AY80" s="239">
        <f>'(1) INPUT CFs (&lt;1wk) t+1'!AY80*'(0) Assumptions Inflows'!$L$30</f>
        <v>18050</v>
      </c>
      <c r="AZ80" s="239">
        <f>'(1) INPUT CFs (&lt;1wk) t+1'!AZ80*'(0) Assumptions Inflows'!$L$30</f>
        <v>18050</v>
      </c>
      <c r="BA80" s="239">
        <f>'(1) INPUT CFs (&lt;1wk) t+1'!BA80*'(0) Assumptions Inflows'!$L$30</f>
        <v>18050</v>
      </c>
      <c r="BB80" s="239">
        <f>'(1) INPUT CFs (&lt;1wk) t+1'!BB80*'(0) Assumptions Inflows'!$L$30</f>
        <v>18050</v>
      </c>
      <c r="BC80" s="533">
        <f>'(1) INPUT CFs (&lt;1wk) t+1'!BC80*'(0) Assumptions Inflows'!$L$30</f>
        <v>18050</v>
      </c>
    </row>
    <row r="81" spans="1:55" s="233" customFormat="1" ht="12" customHeight="1" x14ac:dyDescent="0.2">
      <c r="A81" s="71"/>
      <c r="B81" s="167" t="str">
        <f>'(0) Assumptions Inflows'!B31</f>
        <v>Uncommitted credit lines</v>
      </c>
      <c r="C81" s="86"/>
      <c r="D81" s="237">
        <f t="shared" si="38"/>
        <v>950625</v>
      </c>
      <c r="E81" s="71"/>
      <c r="F81" s="239">
        <f>'(1) INPUT CFs (&lt;1wk) t+1'!F81*'(0) Assumptions Inflows'!$L$31</f>
        <v>19012.5</v>
      </c>
      <c r="G81" s="239">
        <f>'(1) INPUT CFs (&lt;1wk) t+1'!G81*'(0) Assumptions Inflows'!$L$31</f>
        <v>19012.5</v>
      </c>
      <c r="H81" s="239">
        <f>'(1) INPUT CFs (&lt;1wk) t+1'!H81*'(0) Assumptions Inflows'!$L$31</f>
        <v>19012.5</v>
      </c>
      <c r="I81" s="239">
        <f>'(1) INPUT CFs (&lt;1wk) t+1'!I81*'(0) Assumptions Inflows'!$L$31</f>
        <v>19012.5</v>
      </c>
      <c r="J81" s="239">
        <f>'(1) INPUT CFs (&lt;1wk) t+1'!J81*'(0) Assumptions Inflows'!$L$31</f>
        <v>19012.5</v>
      </c>
      <c r="K81" s="239">
        <f>'(1) INPUT CFs (&lt;1wk) t+1'!K81*'(0) Assumptions Inflows'!$L$31</f>
        <v>19012.5</v>
      </c>
      <c r="L81" s="239">
        <f>'(1) INPUT CFs (&lt;1wk) t+1'!L81*'(0) Assumptions Inflows'!$L$31</f>
        <v>19012.5</v>
      </c>
      <c r="M81" s="239">
        <f>'(1) INPUT CFs (&lt;1wk) t+1'!M81*'(0) Assumptions Inflows'!$L$31</f>
        <v>19012.5</v>
      </c>
      <c r="N81" s="239">
        <f>'(1) INPUT CFs (&lt;1wk) t+1'!N81*'(0) Assumptions Inflows'!$L$31</f>
        <v>19012.5</v>
      </c>
      <c r="O81" s="239">
        <f>'(1) INPUT CFs (&lt;1wk) t+1'!O81*'(0) Assumptions Inflows'!$L$31</f>
        <v>19012.5</v>
      </c>
      <c r="P81" s="239">
        <f>'(1) INPUT CFs (&lt;1wk) t+1'!P81*'(0) Assumptions Inflows'!$L$31</f>
        <v>19012.5</v>
      </c>
      <c r="Q81" s="239">
        <f>'(1) INPUT CFs (&lt;1wk) t+1'!Q81*'(0) Assumptions Inflows'!$L$31</f>
        <v>19012.5</v>
      </c>
      <c r="R81" s="239">
        <f>'(1) INPUT CFs (&lt;1wk) t+1'!R81*'(0) Assumptions Inflows'!$L$31</f>
        <v>19012.5</v>
      </c>
      <c r="S81" s="239">
        <f>'(1) INPUT CFs (&lt;1wk) t+1'!S81*'(0) Assumptions Inflows'!$L$31</f>
        <v>19012.5</v>
      </c>
      <c r="T81" s="239">
        <f>'(1) INPUT CFs (&lt;1wk) t+1'!T81*'(0) Assumptions Inflows'!$L$31</f>
        <v>19012.5</v>
      </c>
      <c r="U81" s="239">
        <f>'(1) INPUT CFs (&lt;1wk) t+1'!U81*'(0) Assumptions Inflows'!$L$31</f>
        <v>19012.5</v>
      </c>
      <c r="V81" s="239">
        <f>'(1) INPUT CFs (&lt;1wk) t+1'!V81*'(0) Assumptions Inflows'!$L$31</f>
        <v>19012.5</v>
      </c>
      <c r="W81" s="239">
        <f>'(1) INPUT CFs (&lt;1wk) t+1'!W81*'(0) Assumptions Inflows'!$L$31</f>
        <v>19012.5</v>
      </c>
      <c r="X81" s="239">
        <f>'(1) INPUT CFs (&lt;1wk) t+1'!X81*'(0) Assumptions Inflows'!$L$31</f>
        <v>19012.5</v>
      </c>
      <c r="Y81" s="239">
        <f>'(1) INPUT CFs (&lt;1wk) t+1'!Y81*'(0) Assumptions Inflows'!$L$31</f>
        <v>19012.5</v>
      </c>
      <c r="Z81" s="239">
        <f>'(1) INPUT CFs (&lt;1wk) t+1'!Z81*'(0) Assumptions Inflows'!$L$31</f>
        <v>19012.5</v>
      </c>
      <c r="AA81" s="239">
        <f>'(1) INPUT CFs (&lt;1wk) t+1'!AA81*'(0) Assumptions Inflows'!$L$31</f>
        <v>19012.5</v>
      </c>
      <c r="AB81" s="239">
        <f>'(1) INPUT CFs (&lt;1wk) t+1'!AB81*'(0) Assumptions Inflows'!$L$31</f>
        <v>19012.5</v>
      </c>
      <c r="AC81" s="239">
        <f>'(1) INPUT CFs (&lt;1wk) t+1'!AC81*'(0) Assumptions Inflows'!$L$31</f>
        <v>19012.5</v>
      </c>
      <c r="AD81" s="239">
        <f>'(1) INPUT CFs (&lt;1wk) t+1'!AD81*'(0) Assumptions Inflows'!$L$31</f>
        <v>19012.5</v>
      </c>
      <c r="AE81" s="239">
        <f>'(1) INPUT CFs (&lt;1wk) t+1'!AE81*'(0) Assumptions Inflows'!$L$31</f>
        <v>19012.5</v>
      </c>
      <c r="AF81" s="239">
        <f>'(1) INPUT CFs (&lt;1wk) t+1'!AF81*'(0) Assumptions Inflows'!$L$31</f>
        <v>19012.5</v>
      </c>
      <c r="AG81" s="239">
        <f>'(1) INPUT CFs (&lt;1wk) t+1'!AG81*'(0) Assumptions Inflows'!$L$31</f>
        <v>19012.5</v>
      </c>
      <c r="AH81" s="239">
        <f>'(1) INPUT CFs (&lt;1wk) t+1'!AH81*'(0) Assumptions Inflows'!$L$31</f>
        <v>19012.5</v>
      </c>
      <c r="AI81" s="239">
        <f>'(1) INPUT CFs (&lt;1wk) t+1'!AI81*'(0) Assumptions Inflows'!$L$31</f>
        <v>19012.5</v>
      </c>
      <c r="AJ81" s="239">
        <f>'(1) INPUT CFs (&lt;1wk) t+1'!AJ81*'(0) Assumptions Inflows'!$L$31</f>
        <v>19012.5</v>
      </c>
      <c r="AK81" s="239">
        <f>'(1) INPUT CFs (&lt;1wk) t+1'!AK81*'(0) Assumptions Inflows'!$L$31</f>
        <v>19012.5</v>
      </c>
      <c r="AL81" s="239">
        <f>'(1) INPUT CFs (&lt;1wk) t+1'!AL81*'(0) Assumptions Inflows'!$L$31</f>
        <v>19012.5</v>
      </c>
      <c r="AM81" s="239">
        <f>'(1) INPUT CFs (&lt;1wk) t+1'!AM81*'(0) Assumptions Inflows'!$L$31</f>
        <v>19012.5</v>
      </c>
      <c r="AN81" s="239">
        <f>'(1) INPUT CFs (&lt;1wk) t+1'!AN81*'(0) Assumptions Inflows'!$L$31</f>
        <v>19012.5</v>
      </c>
      <c r="AO81" s="239">
        <f>'(1) INPUT CFs (&lt;1wk) t+1'!AO81*'(0) Assumptions Inflows'!$L$31</f>
        <v>19012.5</v>
      </c>
      <c r="AP81" s="239">
        <f>'(1) INPUT CFs (&lt;1wk) t+1'!AP81*'(0) Assumptions Inflows'!$L$31</f>
        <v>19012.5</v>
      </c>
      <c r="AQ81" s="239">
        <f>'(1) INPUT CFs (&lt;1wk) t+1'!AQ81*'(0) Assumptions Inflows'!$L$31</f>
        <v>19012.5</v>
      </c>
      <c r="AR81" s="239">
        <f>'(1) INPUT CFs (&lt;1wk) t+1'!AR81*'(0) Assumptions Inflows'!$L$31</f>
        <v>19012.5</v>
      </c>
      <c r="AS81" s="239">
        <f>'(1) INPUT CFs (&lt;1wk) t+1'!AS81*'(0) Assumptions Inflows'!$L$31</f>
        <v>19012.5</v>
      </c>
      <c r="AT81" s="239">
        <f>'(1) INPUT CFs (&lt;1wk) t+1'!AT81*'(0) Assumptions Inflows'!$L$31</f>
        <v>19012.5</v>
      </c>
      <c r="AU81" s="239">
        <f>'(1) INPUT CFs (&lt;1wk) t+1'!AU81*'(0) Assumptions Inflows'!$L$31</f>
        <v>19012.5</v>
      </c>
      <c r="AV81" s="239">
        <f>'(1) INPUT CFs (&lt;1wk) t+1'!AV81*'(0) Assumptions Inflows'!$L$31</f>
        <v>19012.5</v>
      </c>
      <c r="AW81" s="239">
        <f>'(1) INPUT CFs (&lt;1wk) t+1'!AW81*'(0) Assumptions Inflows'!$L$31</f>
        <v>19012.5</v>
      </c>
      <c r="AX81" s="239">
        <f>'(1) INPUT CFs (&lt;1wk) t+1'!AX81*'(0) Assumptions Inflows'!$L$31</f>
        <v>19012.5</v>
      </c>
      <c r="AY81" s="239">
        <f>'(1) INPUT CFs (&lt;1wk) t+1'!AY81*'(0) Assumptions Inflows'!$L$31</f>
        <v>19012.5</v>
      </c>
      <c r="AZ81" s="239">
        <f>'(1) INPUT CFs (&lt;1wk) t+1'!AZ81*'(0) Assumptions Inflows'!$L$31</f>
        <v>19012.5</v>
      </c>
      <c r="BA81" s="239">
        <f>'(1) INPUT CFs (&lt;1wk) t+1'!BA81*'(0) Assumptions Inflows'!$L$31</f>
        <v>19012.5</v>
      </c>
      <c r="BB81" s="239">
        <f>'(1) INPUT CFs (&lt;1wk) t+1'!BB81*'(0) Assumptions Inflows'!$L$31</f>
        <v>19012.5</v>
      </c>
      <c r="BC81" s="533">
        <f>'(1) INPUT CFs (&lt;1wk) t+1'!BC81*'(0) Assumptions Inflows'!$L$31</f>
        <v>19012.5</v>
      </c>
    </row>
    <row r="82" spans="1:55" s="233" customFormat="1" ht="12" customHeight="1" x14ac:dyDescent="0.2">
      <c r="A82" s="71"/>
      <c r="B82" s="167" t="str">
        <f>'(0) Assumptions Inflows'!B32</f>
        <v>Potential transfer of liquid securities and bank loans</v>
      </c>
      <c r="C82" s="86"/>
      <c r="D82" s="237">
        <f t="shared" si="38"/>
        <v>902500</v>
      </c>
      <c r="E82" s="71"/>
      <c r="F82" s="239">
        <f>'(1) INPUT CFs (&lt;1wk) t+1'!F82*'(0) Assumptions Inflows'!$L$32</f>
        <v>18050</v>
      </c>
      <c r="G82" s="239">
        <f>'(1) INPUT CFs (&lt;1wk) t+1'!G82*'(0) Assumptions Inflows'!$L$32</f>
        <v>18050</v>
      </c>
      <c r="H82" s="239">
        <f>'(1) INPUT CFs (&lt;1wk) t+1'!H82*'(0) Assumptions Inflows'!$L$32</f>
        <v>18050</v>
      </c>
      <c r="I82" s="239">
        <f>'(1) INPUT CFs (&lt;1wk) t+1'!I82*'(0) Assumptions Inflows'!$L$32</f>
        <v>18050</v>
      </c>
      <c r="J82" s="239">
        <f>'(1) INPUT CFs (&lt;1wk) t+1'!J82*'(0) Assumptions Inflows'!$L$32</f>
        <v>18050</v>
      </c>
      <c r="K82" s="239">
        <f>'(1) INPUT CFs (&lt;1wk) t+1'!K82*'(0) Assumptions Inflows'!$L$32</f>
        <v>18050</v>
      </c>
      <c r="L82" s="239">
        <f>'(1) INPUT CFs (&lt;1wk) t+1'!L82*'(0) Assumptions Inflows'!$L$32</f>
        <v>18050</v>
      </c>
      <c r="M82" s="239">
        <f>'(1) INPUT CFs (&lt;1wk) t+1'!M82*'(0) Assumptions Inflows'!$L$32</f>
        <v>18050</v>
      </c>
      <c r="N82" s="239">
        <f>'(1) INPUT CFs (&lt;1wk) t+1'!N82*'(0) Assumptions Inflows'!$L$32</f>
        <v>18050</v>
      </c>
      <c r="O82" s="239">
        <f>'(1) INPUT CFs (&lt;1wk) t+1'!O82*'(0) Assumptions Inflows'!$L$32</f>
        <v>18050</v>
      </c>
      <c r="P82" s="239">
        <f>'(1) INPUT CFs (&lt;1wk) t+1'!P82*'(0) Assumptions Inflows'!$L$32</f>
        <v>18050</v>
      </c>
      <c r="Q82" s="239">
        <f>'(1) INPUT CFs (&lt;1wk) t+1'!Q82*'(0) Assumptions Inflows'!$L$32</f>
        <v>18050</v>
      </c>
      <c r="R82" s="239">
        <f>'(1) INPUT CFs (&lt;1wk) t+1'!R82*'(0) Assumptions Inflows'!$L$32</f>
        <v>18050</v>
      </c>
      <c r="S82" s="239">
        <f>'(1) INPUT CFs (&lt;1wk) t+1'!S82*'(0) Assumptions Inflows'!$L$32</f>
        <v>18050</v>
      </c>
      <c r="T82" s="239">
        <f>'(1) INPUT CFs (&lt;1wk) t+1'!T82*'(0) Assumptions Inflows'!$L$32</f>
        <v>18050</v>
      </c>
      <c r="U82" s="239">
        <f>'(1) INPUT CFs (&lt;1wk) t+1'!U82*'(0) Assumptions Inflows'!$L$32</f>
        <v>18050</v>
      </c>
      <c r="V82" s="239">
        <f>'(1) INPUT CFs (&lt;1wk) t+1'!V82*'(0) Assumptions Inflows'!$L$32</f>
        <v>18050</v>
      </c>
      <c r="W82" s="239">
        <f>'(1) INPUT CFs (&lt;1wk) t+1'!W82*'(0) Assumptions Inflows'!$L$32</f>
        <v>18050</v>
      </c>
      <c r="X82" s="239">
        <f>'(1) INPUT CFs (&lt;1wk) t+1'!X82*'(0) Assumptions Inflows'!$L$32</f>
        <v>18050</v>
      </c>
      <c r="Y82" s="239">
        <f>'(1) INPUT CFs (&lt;1wk) t+1'!Y82*'(0) Assumptions Inflows'!$L$32</f>
        <v>18050</v>
      </c>
      <c r="Z82" s="239">
        <f>'(1) INPUT CFs (&lt;1wk) t+1'!Z82*'(0) Assumptions Inflows'!$L$32</f>
        <v>18050</v>
      </c>
      <c r="AA82" s="239">
        <f>'(1) INPUT CFs (&lt;1wk) t+1'!AA82*'(0) Assumptions Inflows'!$L$32</f>
        <v>18050</v>
      </c>
      <c r="AB82" s="239">
        <f>'(1) INPUT CFs (&lt;1wk) t+1'!AB82*'(0) Assumptions Inflows'!$L$32</f>
        <v>18050</v>
      </c>
      <c r="AC82" s="239">
        <f>'(1) INPUT CFs (&lt;1wk) t+1'!AC82*'(0) Assumptions Inflows'!$L$32</f>
        <v>18050</v>
      </c>
      <c r="AD82" s="239">
        <f>'(1) INPUT CFs (&lt;1wk) t+1'!AD82*'(0) Assumptions Inflows'!$L$32</f>
        <v>18050</v>
      </c>
      <c r="AE82" s="239">
        <f>'(1) INPUT CFs (&lt;1wk) t+1'!AE82*'(0) Assumptions Inflows'!$L$32</f>
        <v>18050</v>
      </c>
      <c r="AF82" s="239">
        <f>'(1) INPUT CFs (&lt;1wk) t+1'!AF82*'(0) Assumptions Inflows'!$L$32</f>
        <v>18050</v>
      </c>
      <c r="AG82" s="239">
        <f>'(1) INPUT CFs (&lt;1wk) t+1'!AG82*'(0) Assumptions Inflows'!$L$32</f>
        <v>18050</v>
      </c>
      <c r="AH82" s="239">
        <f>'(1) INPUT CFs (&lt;1wk) t+1'!AH82*'(0) Assumptions Inflows'!$L$32</f>
        <v>18050</v>
      </c>
      <c r="AI82" s="239">
        <f>'(1) INPUT CFs (&lt;1wk) t+1'!AI82*'(0) Assumptions Inflows'!$L$32</f>
        <v>18050</v>
      </c>
      <c r="AJ82" s="239">
        <f>'(1) INPUT CFs (&lt;1wk) t+1'!AJ82*'(0) Assumptions Inflows'!$L$32</f>
        <v>18050</v>
      </c>
      <c r="AK82" s="239">
        <f>'(1) INPUT CFs (&lt;1wk) t+1'!AK82*'(0) Assumptions Inflows'!$L$32</f>
        <v>18050</v>
      </c>
      <c r="AL82" s="239">
        <f>'(1) INPUT CFs (&lt;1wk) t+1'!AL82*'(0) Assumptions Inflows'!$L$32</f>
        <v>18050</v>
      </c>
      <c r="AM82" s="239">
        <f>'(1) INPUT CFs (&lt;1wk) t+1'!AM82*'(0) Assumptions Inflows'!$L$32</f>
        <v>18050</v>
      </c>
      <c r="AN82" s="239">
        <f>'(1) INPUT CFs (&lt;1wk) t+1'!AN82*'(0) Assumptions Inflows'!$L$32</f>
        <v>18050</v>
      </c>
      <c r="AO82" s="239">
        <f>'(1) INPUT CFs (&lt;1wk) t+1'!AO82*'(0) Assumptions Inflows'!$L$32</f>
        <v>18050</v>
      </c>
      <c r="AP82" s="239">
        <f>'(1) INPUT CFs (&lt;1wk) t+1'!AP82*'(0) Assumptions Inflows'!$L$32</f>
        <v>18050</v>
      </c>
      <c r="AQ82" s="239">
        <f>'(1) INPUT CFs (&lt;1wk) t+1'!AQ82*'(0) Assumptions Inflows'!$L$32</f>
        <v>18050</v>
      </c>
      <c r="AR82" s="239">
        <f>'(1) INPUT CFs (&lt;1wk) t+1'!AR82*'(0) Assumptions Inflows'!$L$32</f>
        <v>18050</v>
      </c>
      <c r="AS82" s="239">
        <f>'(1) INPUT CFs (&lt;1wk) t+1'!AS82*'(0) Assumptions Inflows'!$L$32</f>
        <v>18050</v>
      </c>
      <c r="AT82" s="239">
        <f>'(1) INPUT CFs (&lt;1wk) t+1'!AT82*'(0) Assumptions Inflows'!$L$32</f>
        <v>18050</v>
      </c>
      <c r="AU82" s="239">
        <f>'(1) INPUT CFs (&lt;1wk) t+1'!AU82*'(0) Assumptions Inflows'!$L$32</f>
        <v>18050</v>
      </c>
      <c r="AV82" s="239">
        <f>'(1) INPUT CFs (&lt;1wk) t+1'!AV82*'(0) Assumptions Inflows'!$L$32</f>
        <v>18050</v>
      </c>
      <c r="AW82" s="239">
        <f>'(1) INPUT CFs (&lt;1wk) t+1'!AW82*'(0) Assumptions Inflows'!$L$32</f>
        <v>18050</v>
      </c>
      <c r="AX82" s="239">
        <f>'(1) INPUT CFs (&lt;1wk) t+1'!AX82*'(0) Assumptions Inflows'!$L$32</f>
        <v>18050</v>
      </c>
      <c r="AY82" s="239">
        <f>'(1) INPUT CFs (&lt;1wk) t+1'!AY82*'(0) Assumptions Inflows'!$L$32</f>
        <v>18050</v>
      </c>
      <c r="AZ82" s="239">
        <f>'(1) INPUT CFs (&lt;1wk) t+1'!AZ82*'(0) Assumptions Inflows'!$L$32</f>
        <v>18050</v>
      </c>
      <c r="BA82" s="239">
        <f>'(1) INPUT CFs (&lt;1wk) t+1'!BA82*'(0) Assumptions Inflows'!$L$32</f>
        <v>18050</v>
      </c>
      <c r="BB82" s="239">
        <f>'(1) INPUT CFs (&lt;1wk) t+1'!BB82*'(0) Assumptions Inflows'!$L$32</f>
        <v>18050</v>
      </c>
      <c r="BC82" s="533">
        <f>'(1) INPUT CFs (&lt;1wk) t+1'!BC82*'(0) Assumptions Inflows'!$L$32</f>
        <v>18050</v>
      </c>
    </row>
    <row r="83" spans="1:55" s="233" customFormat="1" ht="12" customHeight="1" x14ac:dyDescent="0.2">
      <c r="A83" s="71"/>
      <c r="B83" s="167" t="str">
        <f>'(0) Assumptions Inflows'!B33</f>
        <v>Unlimited blanket guarantee received</v>
      </c>
      <c r="C83" s="86"/>
      <c r="D83" s="237">
        <f t="shared" si="38"/>
        <v>902500</v>
      </c>
      <c r="E83" s="71"/>
      <c r="F83" s="239">
        <f>'(1) INPUT CFs (&lt;1wk) t+1'!F83*'(0) Assumptions Inflows'!$L$33</f>
        <v>18050</v>
      </c>
      <c r="G83" s="239">
        <f>'(1) INPUT CFs (&lt;1wk) t+1'!G83*'(0) Assumptions Inflows'!$L$33</f>
        <v>18050</v>
      </c>
      <c r="H83" s="239">
        <f>'(1) INPUT CFs (&lt;1wk) t+1'!H83*'(0) Assumptions Inflows'!$L$33</f>
        <v>18050</v>
      </c>
      <c r="I83" s="239">
        <f>'(1) INPUT CFs (&lt;1wk) t+1'!I83*'(0) Assumptions Inflows'!$L$33</f>
        <v>18050</v>
      </c>
      <c r="J83" s="239">
        <f>'(1) INPUT CFs (&lt;1wk) t+1'!J83*'(0) Assumptions Inflows'!$L$33</f>
        <v>18050</v>
      </c>
      <c r="K83" s="239">
        <f>'(1) INPUT CFs (&lt;1wk) t+1'!K83*'(0) Assumptions Inflows'!$L$33</f>
        <v>18050</v>
      </c>
      <c r="L83" s="239">
        <f>'(1) INPUT CFs (&lt;1wk) t+1'!L83*'(0) Assumptions Inflows'!$L$33</f>
        <v>18050</v>
      </c>
      <c r="M83" s="239">
        <f>'(1) INPUT CFs (&lt;1wk) t+1'!M83*'(0) Assumptions Inflows'!$L$33</f>
        <v>18050</v>
      </c>
      <c r="N83" s="239">
        <f>'(1) INPUT CFs (&lt;1wk) t+1'!N83*'(0) Assumptions Inflows'!$L$33</f>
        <v>18050</v>
      </c>
      <c r="O83" s="239">
        <f>'(1) INPUT CFs (&lt;1wk) t+1'!O83*'(0) Assumptions Inflows'!$L$33</f>
        <v>18050</v>
      </c>
      <c r="P83" s="239">
        <f>'(1) INPUT CFs (&lt;1wk) t+1'!P83*'(0) Assumptions Inflows'!$L$33</f>
        <v>18050</v>
      </c>
      <c r="Q83" s="239">
        <f>'(1) INPUT CFs (&lt;1wk) t+1'!Q83*'(0) Assumptions Inflows'!$L$33</f>
        <v>18050</v>
      </c>
      <c r="R83" s="239">
        <f>'(1) INPUT CFs (&lt;1wk) t+1'!R83*'(0) Assumptions Inflows'!$L$33</f>
        <v>18050</v>
      </c>
      <c r="S83" s="239">
        <f>'(1) INPUT CFs (&lt;1wk) t+1'!S83*'(0) Assumptions Inflows'!$L$33</f>
        <v>18050</v>
      </c>
      <c r="T83" s="239">
        <f>'(1) INPUT CFs (&lt;1wk) t+1'!T83*'(0) Assumptions Inflows'!$L$33</f>
        <v>18050</v>
      </c>
      <c r="U83" s="239">
        <f>'(1) INPUT CFs (&lt;1wk) t+1'!U83*'(0) Assumptions Inflows'!$L$33</f>
        <v>18050</v>
      </c>
      <c r="V83" s="239">
        <f>'(1) INPUT CFs (&lt;1wk) t+1'!V83*'(0) Assumptions Inflows'!$L$33</f>
        <v>18050</v>
      </c>
      <c r="W83" s="239">
        <f>'(1) INPUT CFs (&lt;1wk) t+1'!W83*'(0) Assumptions Inflows'!$L$33</f>
        <v>18050</v>
      </c>
      <c r="X83" s="239">
        <f>'(1) INPUT CFs (&lt;1wk) t+1'!X83*'(0) Assumptions Inflows'!$L$33</f>
        <v>18050</v>
      </c>
      <c r="Y83" s="239">
        <f>'(1) INPUT CFs (&lt;1wk) t+1'!Y83*'(0) Assumptions Inflows'!$L$33</f>
        <v>18050</v>
      </c>
      <c r="Z83" s="239">
        <f>'(1) INPUT CFs (&lt;1wk) t+1'!Z83*'(0) Assumptions Inflows'!$L$33</f>
        <v>18050</v>
      </c>
      <c r="AA83" s="239">
        <f>'(1) INPUT CFs (&lt;1wk) t+1'!AA83*'(0) Assumptions Inflows'!$L$33</f>
        <v>18050</v>
      </c>
      <c r="AB83" s="239">
        <f>'(1) INPUT CFs (&lt;1wk) t+1'!AB83*'(0) Assumptions Inflows'!$L$33</f>
        <v>18050</v>
      </c>
      <c r="AC83" s="239">
        <f>'(1) INPUT CFs (&lt;1wk) t+1'!AC83*'(0) Assumptions Inflows'!$L$33</f>
        <v>18050</v>
      </c>
      <c r="AD83" s="239">
        <f>'(1) INPUT CFs (&lt;1wk) t+1'!AD83*'(0) Assumptions Inflows'!$L$33</f>
        <v>18050</v>
      </c>
      <c r="AE83" s="239">
        <f>'(1) INPUT CFs (&lt;1wk) t+1'!AE83*'(0) Assumptions Inflows'!$L$33</f>
        <v>18050</v>
      </c>
      <c r="AF83" s="239">
        <f>'(1) INPUT CFs (&lt;1wk) t+1'!AF83*'(0) Assumptions Inflows'!$L$33</f>
        <v>18050</v>
      </c>
      <c r="AG83" s="239">
        <f>'(1) INPUT CFs (&lt;1wk) t+1'!AG83*'(0) Assumptions Inflows'!$L$33</f>
        <v>18050</v>
      </c>
      <c r="AH83" s="239">
        <f>'(1) INPUT CFs (&lt;1wk) t+1'!AH83*'(0) Assumptions Inflows'!$L$33</f>
        <v>18050</v>
      </c>
      <c r="AI83" s="239">
        <f>'(1) INPUT CFs (&lt;1wk) t+1'!AI83*'(0) Assumptions Inflows'!$L$33</f>
        <v>18050</v>
      </c>
      <c r="AJ83" s="239">
        <f>'(1) INPUT CFs (&lt;1wk) t+1'!AJ83*'(0) Assumptions Inflows'!$L$33</f>
        <v>18050</v>
      </c>
      <c r="AK83" s="239">
        <f>'(1) INPUT CFs (&lt;1wk) t+1'!AK83*'(0) Assumptions Inflows'!$L$33</f>
        <v>18050</v>
      </c>
      <c r="AL83" s="239">
        <f>'(1) INPUT CFs (&lt;1wk) t+1'!AL83*'(0) Assumptions Inflows'!$L$33</f>
        <v>18050</v>
      </c>
      <c r="AM83" s="239">
        <f>'(1) INPUT CFs (&lt;1wk) t+1'!AM83*'(0) Assumptions Inflows'!$L$33</f>
        <v>18050</v>
      </c>
      <c r="AN83" s="239">
        <f>'(1) INPUT CFs (&lt;1wk) t+1'!AN83*'(0) Assumptions Inflows'!$L$33</f>
        <v>18050</v>
      </c>
      <c r="AO83" s="239">
        <f>'(1) INPUT CFs (&lt;1wk) t+1'!AO83*'(0) Assumptions Inflows'!$L$33</f>
        <v>18050</v>
      </c>
      <c r="AP83" s="239">
        <f>'(1) INPUT CFs (&lt;1wk) t+1'!AP83*'(0) Assumptions Inflows'!$L$33</f>
        <v>18050</v>
      </c>
      <c r="AQ83" s="239">
        <f>'(1) INPUT CFs (&lt;1wk) t+1'!AQ83*'(0) Assumptions Inflows'!$L$33</f>
        <v>18050</v>
      </c>
      <c r="AR83" s="239">
        <f>'(1) INPUT CFs (&lt;1wk) t+1'!AR83*'(0) Assumptions Inflows'!$L$33</f>
        <v>18050</v>
      </c>
      <c r="AS83" s="239">
        <f>'(1) INPUT CFs (&lt;1wk) t+1'!AS83*'(0) Assumptions Inflows'!$L$33</f>
        <v>18050</v>
      </c>
      <c r="AT83" s="239">
        <f>'(1) INPUT CFs (&lt;1wk) t+1'!AT83*'(0) Assumptions Inflows'!$L$33</f>
        <v>18050</v>
      </c>
      <c r="AU83" s="239">
        <f>'(1) INPUT CFs (&lt;1wk) t+1'!AU83*'(0) Assumptions Inflows'!$L$33</f>
        <v>18050</v>
      </c>
      <c r="AV83" s="239">
        <f>'(1) INPUT CFs (&lt;1wk) t+1'!AV83*'(0) Assumptions Inflows'!$L$33</f>
        <v>18050</v>
      </c>
      <c r="AW83" s="239">
        <f>'(1) INPUT CFs (&lt;1wk) t+1'!AW83*'(0) Assumptions Inflows'!$L$33</f>
        <v>18050</v>
      </c>
      <c r="AX83" s="239">
        <f>'(1) INPUT CFs (&lt;1wk) t+1'!AX83*'(0) Assumptions Inflows'!$L$33</f>
        <v>18050</v>
      </c>
      <c r="AY83" s="239">
        <f>'(1) INPUT CFs (&lt;1wk) t+1'!AY83*'(0) Assumptions Inflows'!$L$33</f>
        <v>18050</v>
      </c>
      <c r="AZ83" s="239">
        <f>'(1) INPUT CFs (&lt;1wk) t+1'!AZ83*'(0) Assumptions Inflows'!$L$33</f>
        <v>18050</v>
      </c>
      <c r="BA83" s="239">
        <f>'(1) INPUT CFs (&lt;1wk) t+1'!BA83*'(0) Assumptions Inflows'!$L$33</f>
        <v>18050</v>
      </c>
      <c r="BB83" s="239">
        <f>'(1) INPUT CFs (&lt;1wk) t+1'!BB83*'(0) Assumptions Inflows'!$L$33</f>
        <v>18050</v>
      </c>
      <c r="BC83" s="533">
        <f>'(1) INPUT CFs (&lt;1wk) t+1'!BC83*'(0) Assumptions Inflows'!$L$33</f>
        <v>18050</v>
      </c>
    </row>
    <row r="84" spans="1:55" s="233" customFormat="1" ht="12" customHeight="1" x14ac:dyDescent="0.2">
      <c r="A84" s="71"/>
      <c r="B84" s="165" t="str">
        <f>'(0) Assumptions Inflows'!B34</f>
        <v>Third parties</v>
      </c>
      <c r="C84" s="86"/>
      <c r="D84" s="237">
        <f t="shared" si="38"/>
        <v>1853125</v>
      </c>
      <c r="E84" s="71"/>
      <c r="F84" s="273">
        <f>SUM(F85:F86)</f>
        <v>37062.5</v>
      </c>
      <c r="G84" s="273">
        <f t="shared" ref="G84:BC84" si="43">SUM(G85:G86)</f>
        <v>37062.5</v>
      </c>
      <c r="H84" s="273">
        <f t="shared" si="43"/>
        <v>37062.5</v>
      </c>
      <c r="I84" s="273">
        <f t="shared" si="43"/>
        <v>37062.5</v>
      </c>
      <c r="J84" s="273">
        <f t="shared" si="43"/>
        <v>37062.5</v>
      </c>
      <c r="K84" s="273">
        <f t="shared" si="43"/>
        <v>37062.5</v>
      </c>
      <c r="L84" s="273">
        <f t="shared" si="43"/>
        <v>37062.5</v>
      </c>
      <c r="M84" s="273">
        <f t="shared" si="43"/>
        <v>37062.5</v>
      </c>
      <c r="N84" s="273">
        <f t="shared" si="43"/>
        <v>37062.5</v>
      </c>
      <c r="O84" s="273">
        <f t="shared" si="43"/>
        <v>37062.5</v>
      </c>
      <c r="P84" s="273">
        <f t="shared" si="43"/>
        <v>37062.5</v>
      </c>
      <c r="Q84" s="273">
        <f t="shared" si="43"/>
        <v>37062.5</v>
      </c>
      <c r="R84" s="273">
        <f t="shared" si="43"/>
        <v>37062.5</v>
      </c>
      <c r="S84" s="273">
        <f t="shared" si="43"/>
        <v>37062.5</v>
      </c>
      <c r="T84" s="273">
        <f t="shared" si="43"/>
        <v>37062.5</v>
      </c>
      <c r="U84" s="273">
        <f t="shared" si="43"/>
        <v>37062.5</v>
      </c>
      <c r="V84" s="273">
        <f t="shared" si="43"/>
        <v>37062.5</v>
      </c>
      <c r="W84" s="273">
        <f t="shared" si="43"/>
        <v>37062.5</v>
      </c>
      <c r="X84" s="273">
        <f t="shared" si="43"/>
        <v>37062.5</v>
      </c>
      <c r="Y84" s="273">
        <f t="shared" si="43"/>
        <v>37062.5</v>
      </c>
      <c r="Z84" s="273">
        <f t="shared" si="43"/>
        <v>37062.5</v>
      </c>
      <c r="AA84" s="273">
        <f t="shared" si="43"/>
        <v>37062.5</v>
      </c>
      <c r="AB84" s="273">
        <f t="shared" si="43"/>
        <v>37062.5</v>
      </c>
      <c r="AC84" s="273">
        <f t="shared" si="43"/>
        <v>37062.5</v>
      </c>
      <c r="AD84" s="273">
        <f t="shared" si="43"/>
        <v>37062.5</v>
      </c>
      <c r="AE84" s="273">
        <f t="shared" si="43"/>
        <v>37062.5</v>
      </c>
      <c r="AF84" s="273">
        <f t="shared" ref="AF84:BB84" si="44">SUM(AF85:AF86)</f>
        <v>37062.5</v>
      </c>
      <c r="AG84" s="273">
        <f t="shared" si="44"/>
        <v>37062.5</v>
      </c>
      <c r="AH84" s="273">
        <f t="shared" si="44"/>
        <v>37062.5</v>
      </c>
      <c r="AI84" s="273">
        <f t="shared" si="44"/>
        <v>37062.5</v>
      </c>
      <c r="AJ84" s="273">
        <f t="shared" si="44"/>
        <v>37062.5</v>
      </c>
      <c r="AK84" s="273">
        <f t="shared" si="44"/>
        <v>37062.5</v>
      </c>
      <c r="AL84" s="273">
        <f t="shared" si="44"/>
        <v>37062.5</v>
      </c>
      <c r="AM84" s="273">
        <f t="shared" si="44"/>
        <v>37062.5</v>
      </c>
      <c r="AN84" s="273">
        <f t="shared" si="44"/>
        <v>37062.5</v>
      </c>
      <c r="AO84" s="273">
        <f t="shared" si="44"/>
        <v>37062.5</v>
      </c>
      <c r="AP84" s="273">
        <f t="shared" si="44"/>
        <v>37062.5</v>
      </c>
      <c r="AQ84" s="273">
        <f t="shared" si="44"/>
        <v>37062.5</v>
      </c>
      <c r="AR84" s="273">
        <f t="shared" si="44"/>
        <v>37062.5</v>
      </c>
      <c r="AS84" s="273">
        <f t="shared" si="44"/>
        <v>37062.5</v>
      </c>
      <c r="AT84" s="273">
        <f t="shared" si="44"/>
        <v>37062.5</v>
      </c>
      <c r="AU84" s="273">
        <f t="shared" si="44"/>
        <v>37062.5</v>
      </c>
      <c r="AV84" s="273">
        <f t="shared" si="44"/>
        <v>37062.5</v>
      </c>
      <c r="AW84" s="273">
        <f t="shared" si="44"/>
        <v>37062.5</v>
      </c>
      <c r="AX84" s="273">
        <f t="shared" si="44"/>
        <v>37062.5</v>
      </c>
      <c r="AY84" s="273">
        <f t="shared" si="44"/>
        <v>37062.5</v>
      </c>
      <c r="AZ84" s="273">
        <f t="shared" si="44"/>
        <v>37062.5</v>
      </c>
      <c r="BA84" s="273">
        <f t="shared" si="44"/>
        <v>37062.5</v>
      </c>
      <c r="BB84" s="273">
        <f t="shared" si="44"/>
        <v>37062.5</v>
      </c>
      <c r="BC84" s="366">
        <f t="shared" si="43"/>
        <v>37062.5</v>
      </c>
    </row>
    <row r="85" spans="1:55" s="233" customFormat="1" ht="12" customHeight="1" x14ac:dyDescent="0.2">
      <c r="A85" s="71"/>
      <c r="B85" s="167" t="str">
        <f>'(0) Assumptions Inflows'!B35</f>
        <v>Committed credit lines</v>
      </c>
      <c r="C85" s="86"/>
      <c r="D85" s="237">
        <f t="shared" si="38"/>
        <v>902500</v>
      </c>
      <c r="E85" s="71"/>
      <c r="F85" s="239">
        <f>'(1) INPUT CFs (&lt;1wk) t+1'!F85*'(0) Assumptions Inflows'!$L$35</f>
        <v>18050</v>
      </c>
      <c r="G85" s="239">
        <f>'(1) INPUT CFs (&lt;1wk) t+1'!G85*'(0) Assumptions Inflows'!$L$35</f>
        <v>18050</v>
      </c>
      <c r="H85" s="239">
        <f>'(1) INPUT CFs (&lt;1wk) t+1'!H85*'(0) Assumptions Inflows'!$L$35</f>
        <v>18050</v>
      </c>
      <c r="I85" s="239">
        <f>'(1) INPUT CFs (&lt;1wk) t+1'!I85*'(0) Assumptions Inflows'!$L$35</f>
        <v>18050</v>
      </c>
      <c r="J85" s="239">
        <f>'(1) INPUT CFs (&lt;1wk) t+1'!J85*'(0) Assumptions Inflows'!$L$35</f>
        <v>18050</v>
      </c>
      <c r="K85" s="239">
        <f>'(1) INPUT CFs (&lt;1wk) t+1'!K85*'(0) Assumptions Inflows'!$L$35</f>
        <v>18050</v>
      </c>
      <c r="L85" s="239">
        <f>'(1) INPUT CFs (&lt;1wk) t+1'!L85*'(0) Assumptions Inflows'!$L$35</f>
        <v>18050</v>
      </c>
      <c r="M85" s="239">
        <f>'(1) INPUT CFs (&lt;1wk) t+1'!M85*'(0) Assumptions Inflows'!$L$35</f>
        <v>18050</v>
      </c>
      <c r="N85" s="239">
        <f>'(1) INPUT CFs (&lt;1wk) t+1'!N85*'(0) Assumptions Inflows'!$L$35</f>
        <v>18050</v>
      </c>
      <c r="O85" s="239">
        <f>'(1) INPUT CFs (&lt;1wk) t+1'!O85*'(0) Assumptions Inflows'!$L$35</f>
        <v>18050</v>
      </c>
      <c r="P85" s="239">
        <f>'(1) INPUT CFs (&lt;1wk) t+1'!P85*'(0) Assumptions Inflows'!$L$35</f>
        <v>18050</v>
      </c>
      <c r="Q85" s="239">
        <f>'(1) INPUT CFs (&lt;1wk) t+1'!Q85*'(0) Assumptions Inflows'!$L$35</f>
        <v>18050</v>
      </c>
      <c r="R85" s="239">
        <f>'(1) INPUT CFs (&lt;1wk) t+1'!R85*'(0) Assumptions Inflows'!$L$35</f>
        <v>18050</v>
      </c>
      <c r="S85" s="239">
        <f>'(1) INPUT CFs (&lt;1wk) t+1'!S85*'(0) Assumptions Inflows'!$L$35</f>
        <v>18050</v>
      </c>
      <c r="T85" s="239">
        <f>'(1) INPUT CFs (&lt;1wk) t+1'!T85*'(0) Assumptions Inflows'!$L$35</f>
        <v>18050</v>
      </c>
      <c r="U85" s="239">
        <f>'(1) INPUT CFs (&lt;1wk) t+1'!U85*'(0) Assumptions Inflows'!$L$35</f>
        <v>18050</v>
      </c>
      <c r="V85" s="239">
        <f>'(1) INPUT CFs (&lt;1wk) t+1'!V85*'(0) Assumptions Inflows'!$L$35</f>
        <v>18050</v>
      </c>
      <c r="W85" s="239">
        <f>'(1) INPUT CFs (&lt;1wk) t+1'!W85*'(0) Assumptions Inflows'!$L$35</f>
        <v>18050</v>
      </c>
      <c r="X85" s="239">
        <f>'(1) INPUT CFs (&lt;1wk) t+1'!X85*'(0) Assumptions Inflows'!$L$35</f>
        <v>18050</v>
      </c>
      <c r="Y85" s="239">
        <f>'(1) INPUT CFs (&lt;1wk) t+1'!Y85*'(0) Assumptions Inflows'!$L$35</f>
        <v>18050</v>
      </c>
      <c r="Z85" s="239">
        <f>'(1) INPUT CFs (&lt;1wk) t+1'!Z85*'(0) Assumptions Inflows'!$L$35</f>
        <v>18050</v>
      </c>
      <c r="AA85" s="239">
        <f>'(1) INPUT CFs (&lt;1wk) t+1'!AA85*'(0) Assumptions Inflows'!$L$35</f>
        <v>18050</v>
      </c>
      <c r="AB85" s="239">
        <f>'(1) INPUT CFs (&lt;1wk) t+1'!AB85*'(0) Assumptions Inflows'!$L$35</f>
        <v>18050</v>
      </c>
      <c r="AC85" s="239">
        <f>'(1) INPUT CFs (&lt;1wk) t+1'!AC85*'(0) Assumptions Inflows'!$L$35</f>
        <v>18050</v>
      </c>
      <c r="AD85" s="239">
        <f>'(1) INPUT CFs (&lt;1wk) t+1'!AD85*'(0) Assumptions Inflows'!$L$35</f>
        <v>18050</v>
      </c>
      <c r="AE85" s="239">
        <f>'(1) INPUT CFs (&lt;1wk) t+1'!AE85*'(0) Assumptions Inflows'!$L$35</f>
        <v>18050</v>
      </c>
      <c r="AF85" s="239">
        <f>'(1) INPUT CFs (&lt;1wk) t+1'!AF85*'(0) Assumptions Inflows'!$L$35</f>
        <v>18050</v>
      </c>
      <c r="AG85" s="239">
        <f>'(1) INPUT CFs (&lt;1wk) t+1'!AG85*'(0) Assumptions Inflows'!$L$35</f>
        <v>18050</v>
      </c>
      <c r="AH85" s="239">
        <f>'(1) INPUT CFs (&lt;1wk) t+1'!AH85*'(0) Assumptions Inflows'!$L$35</f>
        <v>18050</v>
      </c>
      <c r="AI85" s="239">
        <f>'(1) INPUT CFs (&lt;1wk) t+1'!AI85*'(0) Assumptions Inflows'!$L$35</f>
        <v>18050</v>
      </c>
      <c r="AJ85" s="239">
        <f>'(1) INPUT CFs (&lt;1wk) t+1'!AJ85*'(0) Assumptions Inflows'!$L$35</f>
        <v>18050</v>
      </c>
      <c r="AK85" s="239">
        <f>'(1) INPUT CFs (&lt;1wk) t+1'!AK85*'(0) Assumptions Inflows'!$L$35</f>
        <v>18050</v>
      </c>
      <c r="AL85" s="239">
        <f>'(1) INPUT CFs (&lt;1wk) t+1'!AL85*'(0) Assumptions Inflows'!$L$35</f>
        <v>18050</v>
      </c>
      <c r="AM85" s="239">
        <f>'(1) INPUT CFs (&lt;1wk) t+1'!AM85*'(0) Assumptions Inflows'!$L$35</f>
        <v>18050</v>
      </c>
      <c r="AN85" s="239">
        <f>'(1) INPUT CFs (&lt;1wk) t+1'!AN85*'(0) Assumptions Inflows'!$L$35</f>
        <v>18050</v>
      </c>
      <c r="AO85" s="239">
        <f>'(1) INPUT CFs (&lt;1wk) t+1'!AO85*'(0) Assumptions Inflows'!$L$35</f>
        <v>18050</v>
      </c>
      <c r="AP85" s="239">
        <f>'(1) INPUT CFs (&lt;1wk) t+1'!AP85*'(0) Assumptions Inflows'!$L$35</f>
        <v>18050</v>
      </c>
      <c r="AQ85" s="239">
        <f>'(1) INPUT CFs (&lt;1wk) t+1'!AQ85*'(0) Assumptions Inflows'!$L$35</f>
        <v>18050</v>
      </c>
      <c r="AR85" s="239">
        <f>'(1) INPUT CFs (&lt;1wk) t+1'!AR85*'(0) Assumptions Inflows'!$L$35</f>
        <v>18050</v>
      </c>
      <c r="AS85" s="239">
        <f>'(1) INPUT CFs (&lt;1wk) t+1'!AS85*'(0) Assumptions Inflows'!$L$35</f>
        <v>18050</v>
      </c>
      <c r="AT85" s="239">
        <f>'(1) INPUT CFs (&lt;1wk) t+1'!AT85*'(0) Assumptions Inflows'!$L$35</f>
        <v>18050</v>
      </c>
      <c r="AU85" s="239">
        <f>'(1) INPUT CFs (&lt;1wk) t+1'!AU85*'(0) Assumptions Inflows'!$L$35</f>
        <v>18050</v>
      </c>
      <c r="AV85" s="239">
        <f>'(1) INPUT CFs (&lt;1wk) t+1'!AV85*'(0) Assumptions Inflows'!$L$35</f>
        <v>18050</v>
      </c>
      <c r="AW85" s="239">
        <f>'(1) INPUT CFs (&lt;1wk) t+1'!AW85*'(0) Assumptions Inflows'!$L$35</f>
        <v>18050</v>
      </c>
      <c r="AX85" s="239">
        <f>'(1) INPUT CFs (&lt;1wk) t+1'!AX85*'(0) Assumptions Inflows'!$L$35</f>
        <v>18050</v>
      </c>
      <c r="AY85" s="239">
        <f>'(1) INPUT CFs (&lt;1wk) t+1'!AY85*'(0) Assumptions Inflows'!$L$35</f>
        <v>18050</v>
      </c>
      <c r="AZ85" s="239">
        <f>'(1) INPUT CFs (&lt;1wk) t+1'!AZ85*'(0) Assumptions Inflows'!$L$35</f>
        <v>18050</v>
      </c>
      <c r="BA85" s="239">
        <f>'(1) INPUT CFs (&lt;1wk) t+1'!BA85*'(0) Assumptions Inflows'!$L$35</f>
        <v>18050</v>
      </c>
      <c r="BB85" s="239">
        <f>'(1) INPUT CFs (&lt;1wk) t+1'!BB85*'(0) Assumptions Inflows'!$L$35</f>
        <v>18050</v>
      </c>
      <c r="BC85" s="533">
        <f>'(1) INPUT CFs (&lt;1wk) t+1'!BC85*'(0) Assumptions Inflows'!$L$35</f>
        <v>18050</v>
      </c>
    </row>
    <row r="86" spans="1:55" s="233" customFormat="1" ht="12" customHeight="1" x14ac:dyDescent="0.2">
      <c r="A86" s="71"/>
      <c r="B86" s="170" t="str">
        <f>'(0) Assumptions Inflows'!B36</f>
        <v>Uncommitted credit lines</v>
      </c>
      <c r="C86" s="86"/>
      <c r="D86" s="237">
        <f t="shared" si="38"/>
        <v>950625</v>
      </c>
      <c r="E86" s="71"/>
      <c r="F86" s="245">
        <f>'(1) INPUT CFs (&lt;1wk) t+1'!F86*'(0) Assumptions Inflows'!$L$36</f>
        <v>19012.5</v>
      </c>
      <c r="G86" s="245">
        <f>'(1) INPUT CFs (&lt;1wk) t+1'!G86*'(0) Assumptions Inflows'!$L$36</f>
        <v>19012.5</v>
      </c>
      <c r="H86" s="245">
        <f>'(1) INPUT CFs (&lt;1wk) t+1'!H86*'(0) Assumptions Inflows'!$L$36</f>
        <v>19012.5</v>
      </c>
      <c r="I86" s="245">
        <f>'(1) INPUT CFs (&lt;1wk) t+1'!I86*'(0) Assumptions Inflows'!$L$36</f>
        <v>19012.5</v>
      </c>
      <c r="J86" s="245">
        <f>'(1) INPUT CFs (&lt;1wk) t+1'!J86*'(0) Assumptions Inflows'!$L$36</f>
        <v>19012.5</v>
      </c>
      <c r="K86" s="245">
        <f>'(1) INPUT CFs (&lt;1wk) t+1'!K86*'(0) Assumptions Inflows'!$L$36</f>
        <v>19012.5</v>
      </c>
      <c r="L86" s="245">
        <f>'(1) INPUT CFs (&lt;1wk) t+1'!L86*'(0) Assumptions Inflows'!$L$36</f>
        <v>19012.5</v>
      </c>
      <c r="M86" s="245">
        <f>'(1) INPUT CFs (&lt;1wk) t+1'!M86*'(0) Assumptions Inflows'!$L$36</f>
        <v>19012.5</v>
      </c>
      <c r="N86" s="245">
        <f>'(1) INPUT CFs (&lt;1wk) t+1'!N86*'(0) Assumptions Inflows'!$L$36</f>
        <v>19012.5</v>
      </c>
      <c r="O86" s="245">
        <f>'(1) INPUT CFs (&lt;1wk) t+1'!O86*'(0) Assumptions Inflows'!$L$36</f>
        <v>19012.5</v>
      </c>
      <c r="P86" s="245">
        <f>'(1) INPUT CFs (&lt;1wk) t+1'!P86*'(0) Assumptions Inflows'!$L$36</f>
        <v>19012.5</v>
      </c>
      <c r="Q86" s="245">
        <f>'(1) INPUT CFs (&lt;1wk) t+1'!Q86*'(0) Assumptions Inflows'!$L$36</f>
        <v>19012.5</v>
      </c>
      <c r="R86" s="245">
        <f>'(1) INPUT CFs (&lt;1wk) t+1'!R86*'(0) Assumptions Inflows'!$L$36</f>
        <v>19012.5</v>
      </c>
      <c r="S86" s="245">
        <f>'(1) INPUT CFs (&lt;1wk) t+1'!S86*'(0) Assumptions Inflows'!$L$36</f>
        <v>19012.5</v>
      </c>
      <c r="T86" s="245">
        <f>'(1) INPUT CFs (&lt;1wk) t+1'!T86*'(0) Assumptions Inflows'!$L$36</f>
        <v>19012.5</v>
      </c>
      <c r="U86" s="245">
        <f>'(1) INPUT CFs (&lt;1wk) t+1'!U86*'(0) Assumptions Inflows'!$L$36</f>
        <v>19012.5</v>
      </c>
      <c r="V86" s="245">
        <f>'(1) INPUT CFs (&lt;1wk) t+1'!V86*'(0) Assumptions Inflows'!$L$36</f>
        <v>19012.5</v>
      </c>
      <c r="W86" s="245">
        <f>'(1) INPUT CFs (&lt;1wk) t+1'!W86*'(0) Assumptions Inflows'!$L$36</f>
        <v>19012.5</v>
      </c>
      <c r="X86" s="245">
        <f>'(1) INPUT CFs (&lt;1wk) t+1'!X86*'(0) Assumptions Inflows'!$L$36</f>
        <v>19012.5</v>
      </c>
      <c r="Y86" s="245">
        <f>'(1) INPUT CFs (&lt;1wk) t+1'!Y86*'(0) Assumptions Inflows'!$L$36</f>
        <v>19012.5</v>
      </c>
      <c r="Z86" s="245">
        <f>'(1) INPUT CFs (&lt;1wk) t+1'!Z86*'(0) Assumptions Inflows'!$L$36</f>
        <v>19012.5</v>
      </c>
      <c r="AA86" s="245">
        <f>'(1) INPUT CFs (&lt;1wk) t+1'!AA86*'(0) Assumptions Inflows'!$L$36</f>
        <v>19012.5</v>
      </c>
      <c r="AB86" s="245">
        <f>'(1) INPUT CFs (&lt;1wk) t+1'!AB86*'(0) Assumptions Inflows'!$L$36</f>
        <v>19012.5</v>
      </c>
      <c r="AC86" s="245">
        <f>'(1) INPUT CFs (&lt;1wk) t+1'!AC86*'(0) Assumptions Inflows'!$L$36</f>
        <v>19012.5</v>
      </c>
      <c r="AD86" s="245">
        <f>'(1) INPUT CFs (&lt;1wk) t+1'!AD86*'(0) Assumptions Inflows'!$L$36</f>
        <v>19012.5</v>
      </c>
      <c r="AE86" s="245">
        <f>'(1) INPUT CFs (&lt;1wk) t+1'!AE86*'(0) Assumptions Inflows'!$L$36</f>
        <v>19012.5</v>
      </c>
      <c r="AF86" s="245">
        <f>'(1) INPUT CFs (&lt;1wk) t+1'!AF86*'(0) Assumptions Inflows'!$L$36</f>
        <v>19012.5</v>
      </c>
      <c r="AG86" s="245">
        <f>'(1) INPUT CFs (&lt;1wk) t+1'!AG86*'(0) Assumptions Inflows'!$L$36</f>
        <v>19012.5</v>
      </c>
      <c r="AH86" s="245">
        <f>'(1) INPUT CFs (&lt;1wk) t+1'!AH86*'(0) Assumptions Inflows'!$L$36</f>
        <v>19012.5</v>
      </c>
      <c r="AI86" s="245">
        <f>'(1) INPUT CFs (&lt;1wk) t+1'!AI86*'(0) Assumptions Inflows'!$L$36</f>
        <v>19012.5</v>
      </c>
      <c r="AJ86" s="245">
        <f>'(1) INPUT CFs (&lt;1wk) t+1'!AJ86*'(0) Assumptions Inflows'!$L$36</f>
        <v>19012.5</v>
      </c>
      <c r="AK86" s="245">
        <f>'(1) INPUT CFs (&lt;1wk) t+1'!AK86*'(0) Assumptions Inflows'!$L$36</f>
        <v>19012.5</v>
      </c>
      <c r="AL86" s="245">
        <f>'(1) INPUT CFs (&lt;1wk) t+1'!AL86*'(0) Assumptions Inflows'!$L$36</f>
        <v>19012.5</v>
      </c>
      <c r="AM86" s="245">
        <f>'(1) INPUT CFs (&lt;1wk) t+1'!AM86*'(0) Assumptions Inflows'!$L$36</f>
        <v>19012.5</v>
      </c>
      <c r="AN86" s="245">
        <f>'(1) INPUT CFs (&lt;1wk) t+1'!AN86*'(0) Assumptions Inflows'!$L$36</f>
        <v>19012.5</v>
      </c>
      <c r="AO86" s="245">
        <f>'(1) INPUT CFs (&lt;1wk) t+1'!AO86*'(0) Assumptions Inflows'!$L$36</f>
        <v>19012.5</v>
      </c>
      <c r="AP86" s="245">
        <f>'(1) INPUT CFs (&lt;1wk) t+1'!AP86*'(0) Assumptions Inflows'!$L$36</f>
        <v>19012.5</v>
      </c>
      <c r="AQ86" s="245">
        <f>'(1) INPUT CFs (&lt;1wk) t+1'!AQ86*'(0) Assumptions Inflows'!$L$36</f>
        <v>19012.5</v>
      </c>
      <c r="AR86" s="245">
        <f>'(1) INPUT CFs (&lt;1wk) t+1'!AR86*'(0) Assumptions Inflows'!$L$36</f>
        <v>19012.5</v>
      </c>
      <c r="AS86" s="245">
        <f>'(1) INPUT CFs (&lt;1wk) t+1'!AS86*'(0) Assumptions Inflows'!$L$36</f>
        <v>19012.5</v>
      </c>
      <c r="AT86" s="245">
        <f>'(1) INPUT CFs (&lt;1wk) t+1'!AT86*'(0) Assumptions Inflows'!$L$36</f>
        <v>19012.5</v>
      </c>
      <c r="AU86" s="245">
        <f>'(1) INPUT CFs (&lt;1wk) t+1'!AU86*'(0) Assumptions Inflows'!$L$36</f>
        <v>19012.5</v>
      </c>
      <c r="AV86" s="245">
        <f>'(1) INPUT CFs (&lt;1wk) t+1'!AV86*'(0) Assumptions Inflows'!$L$36</f>
        <v>19012.5</v>
      </c>
      <c r="AW86" s="245">
        <f>'(1) INPUT CFs (&lt;1wk) t+1'!AW86*'(0) Assumptions Inflows'!$L$36</f>
        <v>19012.5</v>
      </c>
      <c r="AX86" s="245">
        <f>'(1) INPUT CFs (&lt;1wk) t+1'!AX86*'(0) Assumptions Inflows'!$L$36</f>
        <v>19012.5</v>
      </c>
      <c r="AY86" s="245">
        <f>'(1) INPUT CFs (&lt;1wk) t+1'!AY86*'(0) Assumptions Inflows'!$L$36</f>
        <v>19012.5</v>
      </c>
      <c r="AZ86" s="245">
        <f>'(1) INPUT CFs (&lt;1wk) t+1'!AZ86*'(0) Assumptions Inflows'!$L$36</f>
        <v>19012.5</v>
      </c>
      <c r="BA86" s="245">
        <f>'(1) INPUT CFs (&lt;1wk) t+1'!BA86*'(0) Assumptions Inflows'!$L$36</f>
        <v>19012.5</v>
      </c>
      <c r="BB86" s="245">
        <f>'(1) INPUT CFs (&lt;1wk) t+1'!BB86*'(0) Assumptions Inflows'!$L$36</f>
        <v>19012.5</v>
      </c>
      <c r="BC86" s="361">
        <f>'(1) INPUT CFs (&lt;1wk) t+1'!BC86*'(0) Assumptions Inflows'!$L$36</f>
        <v>19012.5</v>
      </c>
    </row>
    <row r="87" spans="1:55" ht="12" customHeight="1" x14ac:dyDescent="0.2">
      <c r="A87" s="13"/>
      <c r="B87" s="9"/>
      <c r="C87" s="86"/>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86"/>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209"/>
      <c r="D89" s="216">
        <f t="shared" ref="D89:D97" si="45">SUM(F89:BC89)</f>
        <v>2313750</v>
      </c>
      <c r="E89" s="85"/>
      <c r="F89" s="277">
        <f>F90+F94</f>
        <v>46275</v>
      </c>
      <c r="G89" s="277">
        <f t="shared" ref="G89:BC89" si="46">G90+G94</f>
        <v>46275</v>
      </c>
      <c r="H89" s="277">
        <f t="shared" si="46"/>
        <v>46275</v>
      </c>
      <c r="I89" s="277">
        <f t="shared" si="46"/>
        <v>46275</v>
      </c>
      <c r="J89" s="277">
        <f t="shared" si="46"/>
        <v>46275</v>
      </c>
      <c r="K89" s="277">
        <f t="shared" si="46"/>
        <v>46275</v>
      </c>
      <c r="L89" s="277">
        <f t="shared" si="46"/>
        <v>46275</v>
      </c>
      <c r="M89" s="277">
        <f t="shared" si="46"/>
        <v>46275</v>
      </c>
      <c r="N89" s="277">
        <f t="shared" si="46"/>
        <v>46275</v>
      </c>
      <c r="O89" s="277">
        <f t="shared" si="46"/>
        <v>46275</v>
      </c>
      <c r="P89" s="277">
        <f t="shared" si="46"/>
        <v>46275</v>
      </c>
      <c r="Q89" s="277">
        <f t="shared" si="46"/>
        <v>46275</v>
      </c>
      <c r="R89" s="277">
        <f t="shared" si="46"/>
        <v>46275</v>
      </c>
      <c r="S89" s="277">
        <f t="shared" si="46"/>
        <v>46275</v>
      </c>
      <c r="T89" s="277">
        <f t="shared" si="46"/>
        <v>46275</v>
      </c>
      <c r="U89" s="277">
        <f t="shared" si="46"/>
        <v>46275</v>
      </c>
      <c r="V89" s="277">
        <f t="shared" si="46"/>
        <v>46275</v>
      </c>
      <c r="W89" s="277">
        <f t="shared" si="46"/>
        <v>46275</v>
      </c>
      <c r="X89" s="277">
        <f t="shared" si="46"/>
        <v>46275</v>
      </c>
      <c r="Y89" s="277">
        <f t="shared" si="46"/>
        <v>46275</v>
      </c>
      <c r="Z89" s="277">
        <f t="shared" si="46"/>
        <v>46275</v>
      </c>
      <c r="AA89" s="277">
        <f t="shared" si="46"/>
        <v>46275</v>
      </c>
      <c r="AB89" s="277">
        <f t="shared" si="46"/>
        <v>46275</v>
      </c>
      <c r="AC89" s="277">
        <f t="shared" si="46"/>
        <v>46275</v>
      </c>
      <c r="AD89" s="277">
        <f t="shared" si="46"/>
        <v>46275</v>
      </c>
      <c r="AE89" s="277">
        <f t="shared" si="46"/>
        <v>46275</v>
      </c>
      <c r="AF89" s="277">
        <f t="shared" ref="AF89:BB89" si="47">AF90+AF94</f>
        <v>46275</v>
      </c>
      <c r="AG89" s="277">
        <f t="shared" si="47"/>
        <v>46275</v>
      </c>
      <c r="AH89" s="277">
        <f t="shared" si="47"/>
        <v>46275</v>
      </c>
      <c r="AI89" s="277">
        <f t="shared" si="47"/>
        <v>46275</v>
      </c>
      <c r="AJ89" s="277">
        <f t="shared" si="47"/>
        <v>46275</v>
      </c>
      <c r="AK89" s="277">
        <f t="shared" si="47"/>
        <v>46275</v>
      </c>
      <c r="AL89" s="277">
        <f t="shared" si="47"/>
        <v>46275</v>
      </c>
      <c r="AM89" s="277">
        <f t="shared" si="47"/>
        <v>46275</v>
      </c>
      <c r="AN89" s="277">
        <f t="shared" si="47"/>
        <v>46275</v>
      </c>
      <c r="AO89" s="277">
        <f t="shared" si="47"/>
        <v>46275</v>
      </c>
      <c r="AP89" s="277">
        <f t="shared" si="47"/>
        <v>46275</v>
      </c>
      <c r="AQ89" s="277">
        <f t="shared" si="47"/>
        <v>46275</v>
      </c>
      <c r="AR89" s="277">
        <f t="shared" si="47"/>
        <v>46275</v>
      </c>
      <c r="AS89" s="277">
        <f t="shared" si="47"/>
        <v>46275</v>
      </c>
      <c r="AT89" s="277">
        <f t="shared" si="47"/>
        <v>46275</v>
      </c>
      <c r="AU89" s="277">
        <f t="shared" si="47"/>
        <v>46275</v>
      </c>
      <c r="AV89" s="277">
        <f t="shared" si="47"/>
        <v>46275</v>
      </c>
      <c r="AW89" s="277">
        <f t="shared" si="47"/>
        <v>46275</v>
      </c>
      <c r="AX89" s="277">
        <f t="shared" si="47"/>
        <v>46275</v>
      </c>
      <c r="AY89" s="277">
        <f t="shared" si="47"/>
        <v>46275</v>
      </c>
      <c r="AZ89" s="277">
        <f t="shared" si="47"/>
        <v>46275</v>
      </c>
      <c r="BA89" s="277">
        <f t="shared" si="47"/>
        <v>46275</v>
      </c>
      <c r="BB89" s="277">
        <f t="shared" si="47"/>
        <v>46275</v>
      </c>
      <c r="BC89" s="284">
        <f t="shared" si="46"/>
        <v>46275</v>
      </c>
    </row>
    <row r="90" spans="1:55" s="233" customFormat="1" ht="12" customHeight="1" x14ac:dyDescent="0.2">
      <c r="A90" s="71"/>
      <c r="B90" s="165" t="str">
        <f>'(0) Assumptions Net Flows (Der)'!B6</f>
        <v>Net contractual cash flows</v>
      </c>
      <c r="C90" s="86"/>
      <c r="D90" s="237">
        <f t="shared" si="45"/>
        <v>960000</v>
      </c>
      <c r="E90" s="71"/>
      <c r="F90" s="273">
        <f>SUM(F91:F93)</f>
        <v>19200</v>
      </c>
      <c r="G90" s="273">
        <f t="shared" ref="G90:BC90" si="48">SUM(G91:G93)</f>
        <v>19200</v>
      </c>
      <c r="H90" s="273">
        <f t="shared" si="48"/>
        <v>19200</v>
      </c>
      <c r="I90" s="273">
        <f t="shared" si="48"/>
        <v>19200</v>
      </c>
      <c r="J90" s="273">
        <f t="shared" si="48"/>
        <v>19200</v>
      </c>
      <c r="K90" s="273">
        <f t="shared" si="48"/>
        <v>19200</v>
      </c>
      <c r="L90" s="273">
        <f t="shared" si="48"/>
        <v>19200</v>
      </c>
      <c r="M90" s="273">
        <f t="shared" si="48"/>
        <v>19200</v>
      </c>
      <c r="N90" s="273">
        <f t="shared" si="48"/>
        <v>19200</v>
      </c>
      <c r="O90" s="273">
        <f t="shared" si="48"/>
        <v>19200</v>
      </c>
      <c r="P90" s="273">
        <f t="shared" si="48"/>
        <v>19200</v>
      </c>
      <c r="Q90" s="273">
        <f t="shared" si="48"/>
        <v>19200</v>
      </c>
      <c r="R90" s="273">
        <f t="shared" si="48"/>
        <v>19200</v>
      </c>
      <c r="S90" s="273">
        <f t="shared" si="48"/>
        <v>19200</v>
      </c>
      <c r="T90" s="273">
        <f t="shared" si="48"/>
        <v>19200</v>
      </c>
      <c r="U90" s="273">
        <f t="shared" si="48"/>
        <v>19200</v>
      </c>
      <c r="V90" s="273">
        <f t="shared" si="48"/>
        <v>19200</v>
      </c>
      <c r="W90" s="273">
        <f t="shared" si="48"/>
        <v>19200</v>
      </c>
      <c r="X90" s="273">
        <f t="shared" si="48"/>
        <v>19200</v>
      </c>
      <c r="Y90" s="273">
        <f t="shared" si="48"/>
        <v>19200</v>
      </c>
      <c r="Z90" s="273">
        <f t="shared" si="48"/>
        <v>19200</v>
      </c>
      <c r="AA90" s="273">
        <f t="shared" si="48"/>
        <v>19200</v>
      </c>
      <c r="AB90" s="273">
        <f t="shared" si="48"/>
        <v>19200</v>
      </c>
      <c r="AC90" s="273">
        <f t="shared" si="48"/>
        <v>19200</v>
      </c>
      <c r="AD90" s="273">
        <f t="shared" si="48"/>
        <v>19200</v>
      </c>
      <c r="AE90" s="273">
        <f t="shared" si="48"/>
        <v>19200</v>
      </c>
      <c r="AF90" s="273">
        <f t="shared" ref="AF90:BB90" si="49">SUM(AF91:AF93)</f>
        <v>19200</v>
      </c>
      <c r="AG90" s="273">
        <f t="shared" si="49"/>
        <v>19200</v>
      </c>
      <c r="AH90" s="273">
        <f t="shared" si="49"/>
        <v>19200</v>
      </c>
      <c r="AI90" s="273">
        <f t="shared" si="49"/>
        <v>19200</v>
      </c>
      <c r="AJ90" s="273">
        <f t="shared" si="49"/>
        <v>19200</v>
      </c>
      <c r="AK90" s="273">
        <f t="shared" si="49"/>
        <v>19200</v>
      </c>
      <c r="AL90" s="273">
        <f t="shared" si="49"/>
        <v>19200</v>
      </c>
      <c r="AM90" s="273">
        <f t="shared" si="49"/>
        <v>19200</v>
      </c>
      <c r="AN90" s="273">
        <f t="shared" si="49"/>
        <v>19200</v>
      </c>
      <c r="AO90" s="273">
        <f t="shared" si="49"/>
        <v>19200</v>
      </c>
      <c r="AP90" s="273">
        <f t="shared" si="49"/>
        <v>19200</v>
      </c>
      <c r="AQ90" s="273">
        <f t="shared" si="49"/>
        <v>19200</v>
      </c>
      <c r="AR90" s="273">
        <f t="shared" si="49"/>
        <v>19200</v>
      </c>
      <c r="AS90" s="273">
        <f t="shared" si="49"/>
        <v>19200</v>
      </c>
      <c r="AT90" s="273">
        <f t="shared" si="49"/>
        <v>19200</v>
      </c>
      <c r="AU90" s="273">
        <f t="shared" si="49"/>
        <v>19200</v>
      </c>
      <c r="AV90" s="273">
        <f t="shared" si="49"/>
        <v>19200</v>
      </c>
      <c r="AW90" s="273">
        <f t="shared" si="49"/>
        <v>19200</v>
      </c>
      <c r="AX90" s="273">
        <f t="shared" si="49"/>
        <v>19200</v>
      </c>
      <c r="AY90" s="273">
        <f t="shared" si="49"/>
        <v>19200</v>
      </c>
      <c r="AZ90" s="273">
        <f t="shared" si="49"/>
        <v>19200</v>
      </c>
      <c r="BA90" s="273">
        <f t="shared" si="49"/>
        <v>19200</v>
      </c>
      <c r="BB90" s="273">
        <f t="shared" si="49"/>
        <v>19200</v>
      </c>
      <c r="BC90" s="366">
        <f t="shared" si="48"/>
        <v>19200</v>
      </c>
    </row>
    <row r="91" spans="1:55" s="233" customFormat="1" ht="12" customHeight="1" x14ac:dyDescent="0.2">
      <c r="A91" s="71"/>
      <c r="B91" s="165" t="str">
        <f>'(0) Assumptions Net Flows (Der)'!B7</f>
        <v xml:space="preserve">   currency derivatives</v>
      </c>
      <c r="C91" s="86"/>
      <c r="D91" s="237">
        <f t="shared" si="45"/>
        <v>320000</v>
      </c>
      <c r="E91" s="71"/>
      <c r="F91" s="239">
        <f>'(1) INPUT CFs (&lt;1wk) t+1'!F91*'(0) Assumptions Net Flows (Der)'!$L$7</f>
        <v>6400</v>
      </c>
      <c r="G91" s="239">
        <f>'(1) INPUT CFs (&lt;1wk) t+1'!G91*'(0) Assumptions Net Flows (Der)'!$L$7</f>
        <v>6400</v>
      </c>
      <c r="H91" s="239">
        <f>'(1) INPUT CFs (&lt;1wk) t+1'!H91*'(0) Assumptions Net Flows (Der)'!$L$7</f>
        <v>6400</v>
      </c>
      <c r="I91" s="239">
        <f>'(1) INPUT CFs (&lt;1wk) t+1'!I91*'(0) Assumptions Net Flows (Der)'!$L$7</f>
        <v>6400</v>
      </c>
      <c r="J91" s="239">
        <f>'(1) INPUT CFs (&lt;1wk) t+1'!J91*'(0) Assumptions Net Flows (Der)'!$L$7</f>
        <v>6400</v>
      </c>
      <c r="K91" s="239">
        <f>'(1) INPUT CFs (&lt;1wk) t+1'!K91*'(0) Assumptions Net Flows (Der)'!$L$7</f>
        <v>6400</v>
      </c>
      <c r="L91" s="239">
        <f>'(1) INPUT CFs (&lt;1wk) t+1'!L91*'(0) Assumptions Net Flows (Der)'!$L$7</f>
        <v>6400</v>
      </c>
      <c r="M91" s="239">
        <f>'(1) INPUT CFs (&lt;1wk) t+1'!M91*'(0) Assumptions Net Flows (Der)'!$L$7</f>
        <v>6400</v>
      </c>
      <c r="N91" s="239">
        <f>'(1) INPUT CFs (&lt;1wk) t+1'!N91*'(0) Assumptions Net Flows (Der)'!$L$7</f>
        <v>6400</v>
      </c>
      <c r="O91" s="239">
        <f>'(1) INPUT CFs (&lt;1wk) t+1'!O91*'(0) Assumptions Net Flows (Der)'!$L$7</f>
        <v>6400</v>
      </c>
      <c r="P91" s="239">
        <f>'(1) INPUT CFs (&lt;1wk) t+1'!P91*'(0) Assumptions Net Flows (Der)'!$L$7</f>
        <v>6400</v>
      </c>
      <c r="Q91" s="239">
        <f>'(1) INPUT CFs (&lt;1wk) t+1'!Q91*'(0) Assumptions Net Flows (Der)'!$L$7</f>
        <v>6400</v>
      </c>
      <c r="R91" s="239">
        <f>'(1) INPUT CFs (&lt;1wk) t+1'!R91*'(0) Assumptions Net Flows (Der)'!$L$7</f>
        <v>6400</v>
      </c>
      <c r="S91" s="239">
        <f>'(1) INPUT CFs (&lt;1wk) t+1'!S91*'(0) Assumptions Net Flows (Der)'!$L$7</f>
        <v>6400</v>
      </c>
      <c r="T91" s="239">
        <f>'(1) INPUT CFs (&lt;1wk) t+1'!T91*'(0) Assumptions Net Flows (Der)'!$L$7</f>
        <v>6400</v>
      </c>
      <c r="U91" s="239">
        <f>'(1) INPUT CFs (&lt;1wk) t+1'!U91*'(0) Assumptions Net Flows (Der)'!$L$7</f>
        <v>6400</v>
      </c>
      <c r="V91" s="239">
        <f>'(1) INPUT CFs (&lt;1wk) t+1'!V91*'(0) Assumptions Net Flows (Der)'!$L$7</f>
        <v>6400</v>
      </c>
      <c r="W91" s="239">
        <f>'(1) INPUT CFs (&lt;1wk) t+1'!W91*'(0) Assumptions Net Flows (Der)'!$L$7</f>
        <v>6400</v>
      </c>
      <c r="X91" s="239">
        <f>'(1) INPUT CFs (&lt;1wk) t+1'!X91*'(0) Assumptions Net Flows (Der)'!$L$7</f>
        <v>6400</v>
      </c>
      <c r="Y91" s="239">
        <f>'(1) INPUT CFs (&lt;1wk) t+1'!Y91*'(0) Assumptions Net Flows (Der)'!$L$7</f>
        <v>6400</v>
      </c>
      <c r="Z91" s="239">
        <f>'(1) INPUT CFs (&lt;1wk) t+1'!Z91*'(0) Assumptions Net Flows (Der)'!$L$7</f>
        <v>6400</v>
      </c>
      <c r="AA91" s="239">
        <f>'(1) INPUT CFs (&lt;1wk) t+1'!AA91*'(0) Assumptions Net Flows (Der)'!$L$7</f>
        <v>6400</v>
      </c>
      <c r="AB91" s="239">
        <f>'(1) INPUT CFs (&lt;1wk) t+1'!AB91*'(0) Assumptions Net Flows (Der)'!$L$7</f>
        <v>6400</v>
      </c>
      <c r="AC91" s="239">
        <f>'(1) INPUT CFs (&lt;1wk) t+1'!AC91*'(0) Assumptions Net Flows (Der)'!$L$7</f>
        <v>6400</v>
      </c>
      <c r="AD91" s="239">
        <f>'(1) INPUT CFs (&lt;1wk) t+1'!AD91*'(0) Assumptions Net Flows (Der)'!$L$7</f>
        <v>6400</v>
      </c>
      <c r="AE91" s="239">
        <f>'(1) INPUT CFs (&lt;1wk) t+1'!AE91*'(0) Assumptions Net Flows (Der)'!$L$7</f>
        <v>6400</v>
      </c>
      <c r="AF91" s="239">
        <f>'(1) INPUT CFs (&lt;1wk) t+1'!AF91*'(0) Assumptions Net Flows (Der)'!$L$7</f>
        <v>6400</v>
      </c>
      <c r="AG91" s="239">
        <f>'(1) INPUT CFs (&lt;1wk) t+1'!AG91*'(0) Assumptions Net Flows (Der)'!$L$7</f>
        <v>6400</v>
      </c>
      <c r="AH91" s="239">
        <f>'(1) INPUT CFs (&lt;1wk) t+1'!AH91*'(0) Assumptions Net Flows (Der)'!$L$7</f>
        <v>6400</v>
      </c>
      <c r="AI91" s="239">
        <f>'(1) INPUT CFs (&lt;1wk) t+1'!AI91*'(0) Assumptions Net Flows (Der)'!$L$7</f>
        <v>6400</v>
      </c>
      <c r="AJ91" s="239">
        <f>'(1) INPUT CFs (&lt;1wk) t+1'!AJ91*'(0) Assumptions Net Flows (Der)'!$L$7</f>
        <v>6400</v>
      </c>
      <c r="AK91" s="239">
        <f>'(1) INPUT CFs (&lt;1wk) t+1'!AK91*'(0) Assumptions Net Flows (Der)'!$L$7</f>
        <v>6400</v>
      </c>
      <c r="AL91" s="239">
        <f>'(1) INPUT CFs (&lt;1wk) t+1'!AL91*'(0) Assumptions Net Flows (Der)'!$L$7</f>
        <v>6400</v>
      </c>
      <c r="AM91" s="239">
        <f>'(1) INPUT CFs (&lt;1wk) t+1'!AM91*'(0) Assumptions Net Flows (Der)'!$L$7</f>
        <v>6400</v>
      </c>
      <c r="AN91" s="239">
        <f>'(1) INPUT CFs (&lt;1wk) t+1'!AN91*'(0) Assumptions Net Flows (Der)'!$L$7</f>
        <v>6400</v>
      </c>
      <c r="AO91" s="239">
        <f>'(1) INPUT CFs (&lt;1wk) t+1'!AO91*'(0) Assumptions Net Flows (Der)'!$L$7</f>
        <v>6400</v>
      </c>
      <c r="AP91" s="239">
        <f>'(1) INPUT CFs (&lt;1wk) t+1'!AP91*'(0) Assumptions Net Flows (Der)'!$L$7</f>
        <v>6400</v>
      </c>
      <c r="AQ91" s="239">
        <f>'(1) INPUT CFs (&lt;1wk) t+1'!AQ91*'(0) Assumptions Net Flows (Der)'!$L$7</f>
        <v>6400</v>
      </c>
      <c r="AR91" s="239">
        <f>'(1) INPUT CFs (&lt;1wk) t+1'!AR91*'(0) Assumptions Net Flows (Der)'!$L$7</f>
        <v>6400</v>
      </c>
      <c r="AS91" s="239">
        <f>'(1) INPUT CFs (&lt;1wk) t+1'!AS91*'(0) Assumptions Net Flows (Der)'!$L$7</f>
        <v>6400</v>
      </c>
      <c r="AT91" s="239">
        <f>'(1) INPUT CFs (&lt;1wk) t+1'!AT91*'(0) Assumptions Net Flows (Der)'!$L$7</f>
        <v>6400</v>
      </c>
      <c r="AU91" s="239">
        <f>'(1) INPUT CFs (&lt;1wk) t+1'!AU91*'(0) Assumptions Net Flows (Der)'!$L$7</f>
        <v>6400</v>
      </c>
      <c r="AV91" s="239">
        <f>'(1) INPUT CFs (&lt;1wk) t+1'!AV91*'(0) Assumptions Net Flows (Der)'!$L$7</f>
        <v>6400</v>
      </c>
      <c r="AW91" s="239">
        <f>'(1) INPUT CFs (&lt;1wk) t+1'!AW91*'(0) Assumptions Net Flows (Der)'!$L$7</f>
        <v>6400</v>
      </c>
      <c r="AX91" s="239">
        <f>'(1) INPUT CFs (&lt;1wk) t+1'!AX91*'(0) Assumptions Net Flows (Der)'!$L$7</f>
        <v>6400</v>
      </c>
      <c r="AY91" s="239">
        <f>'(1) INPUT CFs (&lt;1wk) t+1'!AY91*'(0) Assumptions Net Flows (Der)'!$L$7</f>
        <v>6400</v>
      </c>
      <c r="AZ91" s="239">
        <f>'(1) INPUT CFs (&lt;1wk) t+1'!AZ91*'(0) Assumptions Net Flows (Der)'!$L$7</f>
        <v>6400</v>
      </c>
      <c r="BA91" s="239">
        <f>'(1) INPUT CFs (&lt;1wk) t+1'!BA91*'(0) Assumptions Net Flows (Der)'!$L$7</f>
        <v>6400</v>
      </c>
      <c r="BB91" s="239">
        <f>'(1) INPUT CFs (&lt;1wk) t+1'!BB91*'(0) Assumptions Net Flows (Der)'!$L$7</f>
        <v>6400</v>
      </c>
      <c r="BC91" s="533">
        <f>'(1) INPUT CFs (&lt;1wk) t+1'!BC91*'(0) Assumptions Net Flows (Der)'!$L$7</f>
        <v>6400</v>
      </c>
    </row>
    <row r="92" spans="1:55" s="233" customFormat="1" ht="12" customHeight="1" x14ac:dyDescent="0.2">
      <c r="A92" s="71"/>
      <c r="B92" s="165" t="str">
        <f>'(0) Assumptions Net Flows (Der)'!B8</f>
        <v xml:space="preserve">   interest rate derivatives</v>
      </c>
      <c r="C92" s="86"/>
      <c r="D92" s="237">
        <f t="shared" si="45"/>
        <v>320000</v>
      </c>
      <c r="E92" s="71"/>
      <c r="F92" s="239">
        <f>'(1) INPUT CFs (&lt;1wk) t+1'!F92*'(0) Assumptions Net Flows (Der)'!$L$8</f>
        <v>6400</v>
      </c>
      <c r="G92" s="239">
        <f>'(1) INPUT CFs (&lt;1wk) t+1'!G92*'(0) Assumptions Net Flows (Der)'!$L$8</f>
        <v>6400</v>
      </c>
      <c r="H92" s="239">
        <f>'(1) INPUT CFs (&lt;1wk) t+1'!H92*'(0) Assumptions Net Flows (Der)'!$L$8</f>
        <v>6400</v>
      </c>
      <c r="I92" s="239">
        <f>'(1) INPUT CFs (&lt;1wk) t+1'!I92*'(0) Assumptions Net Flows (Der)'!$L$8</f>
        <v>6400</v>
      </c>
      <c r="J92" s="239">
        <f>'(1) INPUT CFs (&lt;1wk) t+1'!J92*'(0) Assumptions Net Flows (Der)'!$L$8</f>
        <v>6400</v>
      </c>
      <c r="K92" s="239">
        <f>'(1) INPUT CFs (&lt;1wk) t+1'!K92*'(0) Assumptions Net Flows (Der)'!$L$8</f>
        <v>6400</v>
      </c>
      <c r="L92" s="239">
        <f>'(1) INPUT CFs (&lt;1wk) t+1'!L92*'(0) Assumptions Net Flows (Der)'!$L$8</f>
        <v>6400</v>
      </c>
      <c r="M92" s="239">
        <f>'(1) INPUT CFs (&lt;1wk) t+1'!M92*'(0) Assumptions Net Flows (Der)'!$L$8</f>
        <v>6400</v>
      </c>
      <c r="N92" s="239">
        <f>'(1) INPUT CFs (&lt;1wk) t+1'!N92*'(0) Assumptions Net Flows (Der)'!$L$8</f>
        <v>6400</v>
      </c>
      <c r="O92" s="239">
        <f>'(1) INPUT CFs (&lt;1wk) t+1'!O92*'(0) Assumptions Net Flows (Der)'!$L$8</f>
        <v>6400</v>
      </c>
      <c r="P92" s="239">
        <f>'(1) INPUT CFs (&lt;1wk) t+1'!P92*'(0) Assumptions Net Flows (Der)'!$L$8</f>
        <v>6400</v>
      </c>
      <c r="Q92" s="239">
        <f>'(1) INPUT CFs (&lt;1wk) t+1'!Q92*'(0) Assumptions Net Flows (Der)'!$L$8</f>
        <v>6400</v>
      </c>
      <c r="R92" s="239">
        <f>'(1) INPUT CFs (&lt;1wk) t+1'!R92*'(0) Assumptions Net Flows (Der)'!$L$8</f>
        <v>6400</v>
      </c>
      <c r="S92" s="239">
        <f>'(1) INPUT CFs (&lt;1wk) t+1'!S92*'(0) Assumptions Net Flows (Der)'!$L$8</f>
        <v>6400</v>
      </c>
      <c r="T92" s="239">
        <f>'(1) INPUT CFs (&lt;1wk) t+1'!T92*'(0) Assumptions Net Flows (Der)'!$L$8</f>
        <v>6400</v>
      </c>
      <c r="U92" s="239">
        <f>'(1) INPUT CFs (&lt;1wk) t+1'!U92*'(0) Assumptions Net Flows (Der)'!$L$8</f>
        <v>6400</v>
      </c>
      <c r="V92" s="239">
        <f>'(1) INPUT CFs (&lt;1wk) t+1'!V92*'(0) Assumptions Net Flows (Der)'!$L$8</f>
        <v>6400</v>
      </c>
      <c r="W92" s="239">
        <f>'(1) INPUT CFs (&lt;1wk) t+1'!W92*'(0) Assumptions Net Flows (Der)'!$L$8</f>
        <v>6400</v>
      </c>
      <c r="X92" s="239">
        <f>'(1) INPUT CFs (&lt;1wk) t+1'!X92*'(0) Assumptions Net Flows (Der)'!$L$8</f>
        <v>6400</v>
      </c>
      <c r="Y92" s="239">
        <f>'(1) INPUT CFs (&lt;1wk) t+1'!Y92*'(0) Assumptions Net Flows (Der)'!$L$8</f>
        <v>6400</v>
      </c>
      <c r="Z92" s="239">
        <f>'(1) INPUT CFs (&lt;1wk) t+1'!Z92*'(0) Assumptions Net Flows (Der)'!$L$8</f>
        <v>6400</v>
      </c>
      <c r="AA92" s="239">
        <f>'(1) INPUT CFs (&lt;1wk) t+1'!AA92*'(0) Assumptions Net Flows (Der)'!$L$8</f>
        <v>6400</v>
      </c>
      <c r="AB92" s="239">
        <f>'(1) INPUT CFs (&lt;1wk) t+1'!AB92*'(0) Assumptions Net Flows (Der)'!$L$8</f>
        <v>6400</v>
      </c>
      <c r="AC92" s="239">
        <f>'(1) INPUT CFs (&lt;1wk) t+1'!AC92*'(0) Assumptions Net Flows (Der)'!$L$8</f>
        <v>6400</v>
      </c>
      <c r="AD92" s="239">
        <f>'(1) INPUT CFs (&lt;1wk) t+1'!AD92*'(0) Assumptions Net Flows (Der)'!$L$8</f>
        <v>6400</v>
      </c>
      <c r="AE92" s="239">
        <f>'(1) INPUT CFs (&lt;1wk) t+1'!AE92*'(0) Assumptions Net Flows (Der)'!$L$8</f>
        <v>6400</v>
      </c>
      <c r="AF92" s="239">
        <f>'(1) INPUT CFs (&lt;1wk) t+1'!AF92*'(0) Assumptions Net Flows (Der)'!$L$8</f>
        <v>6400</v>
      </c>
      <c r="AG92" s="239">
        <f>'(1) INPUT CFs (&lt;1wk) t+1'!AG92*'(0) Assumptions Net Flows (Der)'!$L$8</f>
        <v>6400</v>
      </c>
      <c r="AH92" s="239">
        <f>'(1) INPUT CFs (&lt;1wk) t+1'!AH92*'(0) Assumptions Net Flows (Der)'!$L$8</f>
        <v>6400</v>
      </c>
      <c r="AI92" s="239">
        <f>'(1) INPUT CFs (&lt;1wk) t+1'!AI92*'(0) Assumptions Net Flows (Der)'!$L$8</f>
        <v>6400</v>
      </c>
      <c r="AJ92" s="239">
        <f>'(1) INPUT CFs (&lt;1wk) t+1'!AJ92*'(0) Assumptions Net Flows (Der)'!$L$8</f>
        <v>6400</v>
      </c>
      <c r="AK92" s="239">
        <f>'(1) INPUT CFs (&lt;1wk) t+1'!AK92*'(0) Assumptions Net Flows (Der)'!$L$8</f>
        <v>6400</v>
      </c>
      <c r="AL92" s="239">
        <f>'(1) INPUT CFs (&lt;1wk) t+1'!AL92*'(0) Assumptions Net Flows (Der)'!$L$8</f>
        <v>6400</v>
      </c>
      <c r="AM92" s="239">
        <f>'(1) INPUT CFs (&lt;1wk) t+1'!AM92*'(0) Assumptions Net Flows (Der)'!$L$8</f>
        <v>6400</v>
      </c>
      <c r="AN92" s="239">
        <f>'(1) INPUT CFs (&lt;1wk) t+1'!AN92*'(0) Assumptions Net Flows (Der)'!$L$8</f>
        <v>6400</v>
      </c>
      <c r="AO92" s="239">
        <f>'(1) INPUT CFs (&lt;1wk) t+1'!AO92*'(0) Assumptions Net Flows (Der)'!$L$8</f>
        <v>6400</v>
      </c>
      <c r="AP92" s="239">
        <f>'(1) INPUT CFs (&lt;1wk) t+1'!AP92*'(0) Assumptions Net Flows (Der)'!$L$8</f>
        <v>6400</v>
      </c>
      <c r="AQ92" s="239">
        <f>'(1) INPUT CFs (&lt;1wk) t+1'!AQ92*'(0) Assumptions Net Flows (Der)'!$L$8</f>
        <v>6400</v>
      </c>
      <c r="AR92" s="239">
        <f>'(1) INPUT CFs (&lt;1wk) t+1'!AR92*'(0) Assumptions Net Flows (Der)'!$L$8</f>
        <v>6400</v>
      </c>
      <c r="AS92" s="239">
        <f>'(1) INPUT CFs (&lt;1wk) t+1'!AS92*'(0) Assumptions Net Flows (Der)'!$L$8</f>
        <v>6400</v>
      </c>
      <c r="AT92" s="239">
        <f>'(1) INPUT CFs (&lt;1wk) t+1'!AT92*'(0) Assumptions Net Flows (Der)'!$L$8</f>
        <v>6400</v>
      </c>
      <c r="AU92" s="239">
        <f>'(1) INPUT CFs (&lt;1wk) t+1'!AU92*'(0) Assumptions Net Flows (Der)'!$L$8</f>
        <v>6400</v>
      </c>
      <c r="AV92" s="239">
        <f>'(1) INPUT CFs (&lt;1wk) t+1'!AV92*'(0) Assumptions Net Flows (Der)'!$L$8</f>
        <v>6400</v>
      </c>
      <c r="AW92" s="239">
        <f>'(1) INPUT CFs (&lt;1wk) t+1'!AW92*'(0) Assumptions Net Flows (Der)'!$L$8</f>
        <v>6400</v>
      </c>
      <c r="AX92" s="239">
        <f>'(1) INPUT CFs (&lt;1wk) t+1'!AX92*'(0) Assumptions Net Flows (Der)'!$L$8</f>
        <v>6400</v>
      </c>
      <c r="AY92" s="239">
        <f>'(1) INPUT CFs (&lt;1wk) t+1'!AY92*'(0) Assumptions Net Flows (Der)'!$L$8</f>
        <v>6400</v>
      </c>
      <c r="AZ92" s="239">
        <f>'(1) INPUT CFs (&lt;1wk) t+1'!AZ92*'(0) Assumptions Net Flows (Der)'!$L$8</f>
        <v>6400</v>
      </c>
      <c r="BA92" s="239">
        <f>'(1) INPUT CFs (&lt;1wk) t+1'!BA92*'(0) Assumptions Net Flows (Der)'!$L$8</f>
        <v>6400</v>
      </c>
      <c r="BB92" s="239">
        <f>'(1) INPUT CFs (&lt;1wk) t+1'!BB92*'(0) Assumptions Net Flows (Der)'!$L$8</f>
        <v>6400</v>
      </c>
      <c r="BC92" s="533">
        <f>'(1) INPUT CFs (&lt;1wk) t+1'!BC92*'(0) Assumptions Net Flows (Der)'!$L$8</f>
        <v>6400</v>
      </c>
    </row>
    <row r="93" spans="1:55" s="233" customFormat="1" ht="12" customHeight="1" x14ac:dyDescent="0.2">
      <c r="A93" s="71"/>
      <c r="B93" s="165" t="str">
        <f>'(0) Assumptions Net Flows (Der)'!B9</f>
        <v xml:space="preserve">   other derivatives</v>
      </c>
      <c r="C93" s="86"/>
      <c r="D93" s="237">
        <f t="shared" si="45"/>
        <v>320000</v>
      </c>
      <c r="E93" s="71"/>
      <c r="F93" s="239">
        <f>'(1) INPUT CFs (&lt;1wk) t+1'!F93*'(0) Assumptions Net Flows (Der)'!$L$9</f>
        <v>6400</v>
      </c>
      <c r="G93" s="239">
        <f>'(1) INPUT CFs (&lt;1wk) t+1'!G93*'(0) Assumptions Net Flows (Der)'!$L$9</f>
        <v>6400</v>
      </c>
      <c r="H93" s="239">
        <f>'(1) INPUT CFs (&lt;1wk) t+1'!H93*'(0) Assumptions Net Flows (Der)'!$L$9</f>
        <v>6400</v>
      </c>
      <c r="I93" s="239">
        <f>'(1) INPUT CFs (&lt;1wk) t+1'!I93*'(0) Assumptions Net Flows (Der)'!$L$9</f>
        <v>6400</v>
      </c>
      <c r="J93" s="239">
        <f>'(1) INPUT CFs (&lt;1wk) t+1'!J93*'(0) Assumptions Net Flows (Der)'!$L$9</f>
        <v>6400</v>
      </c>
      <c r="K93" s="239">
        <f>'(1) INPUT CFs (&lt;1wk) t+1'!K93*'(0) Assumptions Net Flows (Der)'!$L$9</f>
        <v>6400</v>
      </c>
      <c r="L93" s="239">
        <f>'(1) INPUT CFs (&lt;1wk) t+1'!L93*'(0) Assumptions Net Flows (Der)'!$L$9</f>
        <v>6400</v>
      </c>
      <c r="M93" s="239">
        <f>'(1) INPUT CFs (&lt;1wk) t+1'!M93*'(0) Assumptions Net Flows (Der)'!$L$9</f>
        <v>6400</v>
      </c>
      <c r="N93" s="239">
        <f>'(1) INPUT CFs (&lt;1wk) t+1'!N93*'(0) Assumptions Net Flows (Der)'!$L$9</f>
        <v>6400</v>
      </c>
      <c r="O93" s="239">
        <f>'(1) INPUT CFs (&lt;1wk) t+1'!O93*'(0) Assumptions Net Flows (Der)'!$L$9</f>
        <v>6400</v>
      </c>
      <c r="P93" s="239">
        <f>'(1) INPUT CFs (&lt;1wk) t+1'!P93*'(0) Assumptions Net Flows (Der)'!$L$9</f>
        <v>6400</v>
      </c>
      <c r="Q93" s="239">
        <f>'(1) INPUT CFs (&lt;1wk) t+1'!Q93*'(0) Assumptions Net Flows (Der)'!$L$9</f>
        <v>6400</v>
      </c>
      <c r="R93" s="239">
        <f>'(1) INPUT CFs (&lt;1wk) t+1'!R93*'(0) Assumptions Net Flows (Der)'!$L$9</f>
        <v>6400</v>
      </c>
      <c r="S93" s="239">
        <f>'(1) INPUT CFs (&lt;1wk) t+1'!S93*'(0) Assumptions Net Flows (Der)'!$L$9</f>
        <v>6400</v>
      </c>
      <c r="T93" s="239">
        <f>'(1) INPUT CFs (&lt;1wk) t+1'!T93*'(0) Assumptions Net Flows (Der)'!$L$9</f>
        <v>6400</v>
      </c>
      <c r="U93" s="239">
        <f>'(1) INPUT CFs (&lt;1wk) t+1'!U93*'(0) Assumptions Net Flows (Der)'!$L$9</f>
        <v>6400</v>
      </c>
      <c r="V93" s="239">
        <f>'(1) INPUT CFs (&lt;1wk) t+1'!V93*'(0) Assumptions Net Flows (Der)'!$L$9</f>
        <v>6400</v>
      </c>
      <c r="W93" s="239">
        <f>'(1) INPUT CFs (&lt;1wk) t+1'!W93*'(0) Assumptions Net Flows (Der)'!$L$9</f>
        <v>6400</v>
      </c>
      <c r="X93" s="239">
        <f>'(1) INPUT CFs (&lt;1wk) t+1'!X93*'(0) Assumptions Net Flows (Der)'!$L$9</f>
        <v>6400</v>
      </c>
      <c r="Y93" s="239">
        <f>'(1) INPUT CFs (&lt;1wk) t+1'!Y93*'(0) Assumptions Net Flows (Der)'!$L$9</f>
        <v>6400</v>
      </c>
      <c r="Z93" s="239">
        <f>'(1) INPUT CFs (&lt;1wk) t+1'!Z93*'(0) Assumptions Net Flows (Der)'!$L$9</f>
        <v>6400</v>
      </c>
      <c r="AA93" s="239">
        <f>'(1) INPUT CFs (&lt;1wk) t+1'!AA93*'(0) Assumptions Net Flows (Der)'!$L$9</f>
        <v>6400</v>
      </c>
      <c r="AB93" s="239">
        <f>'(1) INPUT CFs (&lt;1wk) t+1'!AB93*'(0) Assumptions Net Flows (Der)'!$L$9</f>
        <v>6400</v>
      </c>
      <c r="AC93" s="239">
        <f>'(1) INPUT CFs (&lt;1wk) t+1'!AC93*'(0) Assumptions Net Flows (Der)'!$L$9</f>
        <v>6400</v>
      </c>
      <c r="AD93" s="239">
        <f>'(1) INPUT CFs (&lt;1wk) t+1'!AD93*'(0) Assumptions Net Flows (Der)'!$L$9</f>
        <v>6400</v>
      </c>
      <c r="AE93" s="239">
        <f>'(1) INPUT CFs (&lt;1wk) t+1'!AE93*'(0) Assumptions Net Flows (Der)'!$L$9</f>
        <v>6400</v>
      </c>
      <c r="AF93" s="239">
        <f>'(1) INPUT CFs (&lt;1wk) t+1'!AF93*'(0) Assumptions Net Flows (Der)'!$L$9</f>
        <v>6400</v>
      </c>
      <c r="AG93" s="239">
        <f>'(1) INPUT CFs (&lt;1wk) t+1'!AG93*'(0) Assumptions Net Flows (Der)'!$L$9</f>
        <v>6400</v>
      </c>
      <c r="AH93" s="239">
        <f>'(1) INPUT CFs (&lt;1wk) t+1'!AH93*'(0) Assumptions Net Flows (Der)'!$L$9</f>
        <v>6400</v>
      </c>
      <c r="AI93" s="239">
        <f>'(1) INPUT CFs (&lt;1wk) t+1'!AI93*'(0) Assumptions Net Flows (Der)'!$L$9</f>
        <v>6400</v>
      </c>
      <c r="AJ93" s="239">
        <f>'(1) INPUT CFs (&lt;1wk) t+1'!AJ93*'(0) Assumptions Net Flows (Der)'!$L$9</f>
        <v>6400</v>
      </c>
      <c r="AK93" s="239">
        <f>'(1) INPUT CFs (&lt;1wk) t+1'!AK93*'(0) Assumptions Net Flows (Der)'!$L$9</f>
        <v>6400</v>
      </c>
      <c r="AL93" s="239">
        <f>'(1) INPUT CFs (&lt;1wk) t+1'!AL93*'(0) Assumptions Net Flows (Der)'!$L$9</f>
        <v>6400</v>
      </c>
      <c r="AM93" s="239">
        <f>'(1) INPUT CFs (&lt;1wk) t+1'!AM93*'(0) Assumptions Net Flows (Der)'!$L$9</f>
        <v>6400</v>
      </c>
      <c r="AN93" s="239">
        <f>'(1) INPUT CFs (&lt;1wk) t+1'!AN93*'(0) Assumptions Net Flows (Der)'!$L$9</f>
        <v>6400</v>
      </c>
      <c r="AO93" s="239">
        <f>'(1) INPUT CFs (&lt;1wk) t+1'!AO93*'(0) Assumptions Net Flows (Der)'!$L$9</f>
        <v>6400</v>
      </c>
      <c r="AP93" s="239">
        <f>'(1) INPUT CFs (&lt;1wk) t+1'!AP93*'(0) Assumptions Net Flows (Der)'!$L$9</f>
        <v>6400</v>
      </c>
      <c r="AQ93" s="239">
        <f>'(1) INPUT CFs (&lt;1wk) t+1'!AQ93*'(0) Assumptions Net Flows (Der)'!$L$9</f>
        <v>6400</v>
      </c>
      <c r="AR93" s="239">
        <f>'(1) INPUT CFs (&lt;1wk) t+1'!AR93*'(0) Assumptions Net Flows (Der)'!$L$9</f>
        <v>6400</v>
      </c>
      <c r="AS93" s="239">
        <f>'(1) INPUT CFs (&lt;1wk) t+1'!AS93*'(0) Assumptions Net Flows (Der)'!$L$9</f>
        <v>6400</v>
      </c>
      <c r="AT93" s="239">
        <f>'(1) INPUT CFs (&lt;1wk) t+1'!AT93*'(0) Assumptions Net Flows (Der)'!$L$9</f>
        <v>6400</v>
      </c>
      <c r="AU93" s="239">
        <f>'(1) INPUT CFs (&lt;1wk) t+1'!AU93*'(0) Assumptions Net Flows (Der)'!$L$9</f>
        <v>6400</v>
      </c>
      <c r="AV93" s="239">
        <f>'(1) INPUT CFs (&lt;1wk) t+1'!AV93*'(0) Assumptions Net Flows (Der)'!$L$9</f>
        <v>6400</v>
      </c>
      <c r="AW93" s="239">
        <f>'(1) INPUT CFs (&lt;1wk) t+1'!AW93*'(0) Assumptions Net Flows (Der)'!$L$9</f>
        <v>6400</v>
      </c>
      <c r="AX93" s="239">
        <f>'(1) INPUT CFs (&lt;1wk) t+1'!AX93*'(0) Assumptions Net Flows (Der)'!$L$9</f>
        <v>6400</v>
      </c>
      <c r="AY93" s="239">
        <f>'(1) INPUT CFs (&lt;1wk) t+1'!AY93*'(0) Assumptions Net Flows (Der)'!$L$9</f>
        <v>6400</v>
      </c>
      <c r="AZ93" s="239">
        <f>'(1) INPUT CFs (&lt;1wk) t+1'!AZ93*'(0) Assumptions Net Flows (Der)'!$L$9</f>
        <v>6400</v>
      </c>
      <c r="BA93" s="239">
        <f>'(1) INPUT CFs (&lt;1wk) t+1'!BA93*'(0) Assumptions Net Flows (Der)'!$L$9</f>
        <v>6400</v>
      </c>
      <c r="BB93" s="239">
        <f>'(1) INPUT CFs (&lt;1wk) t+1'!BB93*'(0) Assumptions Net Flows (Der)'!$L$9</f>
        <v>6400</v>
      </c>
      <c r="BC93" s="533">
        <f>'(1) INPUT CFs (&lt;1wk) t+1'!BC93*'(0) Assumptions Net Flows (Der)'!$L$9</f>
        <v>6400</v>
      </c>
    </row>
    <row r="94" spans="1:55" s="233" customFormat="1" ht="12" customHeight="1" x14ac:dyDescent="0.2">
      <c r="A94" s="71"/>
      <c r="B94" s="165" t="str">
        <f>'(0) Assumptions Net Flows (Der)'!B10</f>
        <v>Maximal additional net cash flows</v>
      </c>
      <c r="C94" s="208"/>
      <c r="D94" s="237">
        <f t="shared" si="45"/>
        <v>1353750</v>
      </c>
      <c r="E94" s="71"/>
      <c r="F94" s="273">
        <f>SUM(F95:F97)</f>
        <v>27075</v>
      </c>
      <c r="G94" s="273">
        <f t="shared" ref="G94:BC94" si="50">SUM(G95:G97)</f>
        <v>27075</v>
      </c>
      <c r="H94" s="273">
        <f t="shared" si="50"/>
        <v>27075</v>
      </c>
      <c r="I94" s="273">
        <f t="shared" si="50"/>
        <v>27075</v>
      </c>
      <c r="J94" s="273">
        <f t="shared" si="50"/>
        <v>27075</v>
      </c>
      <c r="K94" s="273">
        <f t="shared" si="50"/>
        <v>27075</v>
      </c>
      <c r="L94" s="273">
        <f t="shared" si="50"/>
        <v>27075</v>
      </c>
      <c r="M94" s="273">
        <f t="shared" si="50"/>
        <v>27075</v>
      </c>
      <c r="N94" s="273">
        <f t="shared" si="50"/>
        <v>27075</v>
      </c>
      <c r="O94" s="273">
        <f t="shared" si="50"/>
        <v>27075</v>
      </c>
      <c r="P94" s="273">
        <f t="shared" si="50"/>
        <v>27075</v>
      </c>
      <c r="Q94" s="273">
        <f t="shared" si="50"/>
        <v>27075</v>
      </c>
      <c r="R94" s="273">
        <f t="shared" si="50"/>
        <v>27075</v>
      </c>
      <c r="S94" s="273">
        <f t="shared" si="50"/>
        <v>27075</v>
      </c>
      <c r="T94" s="273">
        <f t="shared" si="50"/>
        <v>27075</v>
      </c>
      <c r="U94" s="273">
        <f t="shared" si="50"/>
        <v>27075</v>
      </c>
      <c r="V94" s="273">
        <f t="shared" si="50"/>
        <v>27075</v>
      </c>
      <c r="W94" s="273">
        <f t="shared" si="50"/>
        <v>27075</v>
      </c>
      <c r="X94" s="273">
        <f t="shared" si="50"/>
        <v>27075</v>
      </c>
      <c r="Y94" s="273">
        <f t="shared" si="50"/>
        <v>27075</v>
      </c>
      <c r="Z94" s="273">
        <f t="shared" si="50"/>
        <v>27075</v>
      </c>
      <c r="AA94" s="273">
        <f t="shared" si="50"/>
        <v>27075</v>
      </c>
      <c r="AB94" s="273">
        <f t="shared" si="50"/>
        <v>27075</v>
      </c>
      <c r="AC94" s="273">
        <f t="shared" si="50"/>
        <v>27075</v>
      </c>
      <c r="AD94" s="273">
        <f t="shared" si="50"/>
        <v>27075</v>
      </c>
      <c r="AE94" s="273">
        <f t="shared" si="50"/>
        <v>27075</v>
      </c>
      <c r="AF94" s="273">
        <f t="shared" ref="AF94:BB94" si="51">SUM(AF95:AF97)</f>
        <v>27075</v>
      </c>
      <c r="AG94" s="273">
        <f t="shared" si="51"/>
        <v>27075</v>
      </c>
      <c r="AH94" s="273">
        <f t="shared" si="51"/>
        <v>27075</v>
      </c>
      <c r="AI94" s="273">
        <f t="shared" si="51"/>
        <v>27075</v>
      </c>
      <c r="AJ94" s="273">
        <f t="shared" si="51"/>
        <v>27075</v>
      </c>
      <c r="AK94" s="273">
        <f t="shared" si="51"/>
        <v>27075</v>
      </c>
      <c r="AL94" s="273">
        <f t="shared" si="51"/>
        <v>27075</v>
      </c>
      <c r="AM94" s="273">
        <f t="shared" si="51"/>
        <v>27075</v>
      </c>
      <c r="AN94" s="273">
        <f t="shared" si="51"/>
        <v>27075</v>
      </c>
      <c r="AO94" s="273">
        <f t="shared" si="51"/>
        <v>27075</v>
      </c>
      <c r="AP94" s="273">
        <f t="shared" si="51"/>
        <v>27075</v>
      </c>
      <c r="AQ94" s="273">
        <f t="shared" si="51"/>
        <v>27075</v>
      </c>
      <c r="AR94" s="273">
        <f t="shared" si="51"/>
        <v>27075</v>
      </c>
      <c r="AS94" s="273">
        <f t="shared" si="51"/>
        <v>27075</v>
      </c>
      <c r="AT94" s="273">
        <f t="shared" si="51"/>
        <v>27075</v>
      </c>
      <c r="AU94" s="273">
        <f t="shared" si="51"/>
        <v>27075</v>
      </c>
      <c r="AV94" s="273">
        <f t="shared" si="51"/>
        <v>27075</v>
      </c>
      <c r="AW94" s="273">
        <f t="shared" si="51"/>
        <v>27075</v>
      </c>
      <c r="AX94" s="273">
        <f t="shared" si="51"/>
        <v>27075</v>
      </c>
      <c r="AY94" s="273">
        <f t="shared" si="51"/>
        <v>27075</v>
      </c>
      <c r="AZ94" s="273">
        <f t="shared" si="51"/>
        <v>27075</v>
      </c>
      <c r="BA94" s="273">
        <f t="shared" si="51"/>
        <v>27075</v>
      </c>
      <c r="BB94" s="273">
        <f t="shared" si="51"/>
        <v>27075</v>
      </c>
      <c r="BC94" s="366">
        <f t="shared" si="50"/>
        <v>27075</v>
      </c>
    </row>
    <row r="95" spans="1:55" s="238" customFormat="1" ht="12" customHeight="1" x14ac:dyDescent="0.2">
      <c r="A95" s="59"/>
      <c r="B95" s="165" t="str">
        <f>'(0) Assumptions Net Flows (Der)'!B11</f>
        <v xml:space="preserve">   currency derivatives</v>
      </c>
      <c r="C95" s="86"/>
      <c r="D95" s="237">
        <f t="shared" si="45"/>
        <v>451250</v>
      </c>
      <c r="E95" s="59"/>
      <c r="F95" s="239">
        <f>'(1) INPUT CFs (&lt;1wk) t+1'!F95*'(0) Assumptions Net Flows (Der)'!$L$11</f>
        <v>9025</v>
      </c>
      <c r="G95" s="239">
        <f>'(1) INPUT CFs (&lt;1wk) t+1'!G95*'(0) Assumptions Net Flows (Der)'!$L$11</f>
        <v>9025</v>
      </c>
      <c r="H95" s="239">
        <f>'(1) INPUT CFs (&lt;1wk) t+1'!H95*'(0) Assumptions Net Flows (Der)'!$L$11</f>
        <v>9025</v>
      </c>
      <c r="I95" s="239">
        <f>'(1) INPUT CFs (&lt;1wk) t+1'!I95*'(0) Assumptions Net Flows (Der)'!$L$11</f>
        <v>9025</v>
      </c>
      <c r="J95" s="239">
        <f>'(1) INPUT CFs (&lt;1wk) t+1'!J95*'(0) Assumptions Net Flows (Der)'!$L$11</f>
        <v>9025</v>
      </c>
      <c r="K95" s="239">
        <f>'(1) INPUT CFs (&lt;1wk) t+1'!K95*'(0) Assumptions Net Flows (Der)'!$L$11</f>
        <v>9025</v>
      </c>
      <c r="L95" s="239">
        <f>'(1) INPUT CFs (&lt;1wk) t+1'!L95*'(0) Assumptions Net Flows (Der)'!$L$11</f>
        <v>9025</v>
      </c>
      <c r="M95" s="239">
        <f>'(1) INPUT CFs (&lt;1wk) t+1'!M95*'(0) Assumptions Net Flows (Der)'!$L$11</f>
        <v>9025</v>
      </c>
      <c r="N95" s="239">
        <f>'(1) INPUT CFs (&lt;1wk) t+1'!N95*'(0) Assumptions Net Flows (Der)'!$L$11</f>
        <v>9025</v>
      </c>
      <c r="O95" s="239">
        <f>'(1) INPUT CFs (&lt;1wk) t+1'!O95*'(0) Assumptions Net Flows (Der)'!$L$11</f>
        <v>9025</v>
      </c>
      <c r="P95" s="239">
        <f>'(1) INPUT CFs (&lt;1wk) t+1'!P95*'(0) Assumptions Net Flows (Der)'!$L$11</f>
        <v>9025</v>
      </c>
      <c r="Q95" s="239">
        <f>'(1) INPUT CFs (&lt;1wk) t+1'!Q95*'(0) Assumptions Net Flows (Der)'!$L$11</f>
        <v>9025</v>
      </c>
      <c r="R95" s="239">
        <f>'(1) INPUT CFs (&lt;1wk) t+1'!R95*'(0) Assumptions Net Flows (Der)'!$L$11</f>
        <v>9025</v>
      </c>
      <c r="S95" s="239">
        <f>'(1) INPUT CFs (&lt;1wk) t+1'!S95*'(0) Assumptions Net Flows (Der)'!$L$11</f>
        <v>9025</v>
      </c>
      <c r="T95" s="239">
        <f>'(1) INPUT CFs (&lt;1wk) t+1'!T95*'(0) Assumptions Net Flows (Der)'!$L$11</f>
        <v>9025</v>
      </c>
      <c r="U95" s="239">
        <f>'(1) INPUT CFs (&lt;1wk) t+1'!U95*'(0) Assumptions Net Flows (Der)'!$L$11</f>
        <v>9025</v>
      </c>
      <c r="V95" s="239">
        <f>'(1) INPUT CFs (&lt;1wk) t+1'!V95*'(0) Assumptions Net Flows (Der)'!$L$11</f>
        <v>9025</v>
      </c>
      <c r="W95" s="239">
        <f>'(1) INPUT CFs (&lt;1wk) t+1'!W95*'(0) Assumptions Net Flows (Der)'!$L$11</f>
        <v>9025</v>
      </c>
      <c r="X95" s="239">
        <f>'(1) INPUT CFs (&lt;1wk) t+1'!X95*'(0) Assumptions Net Flows (Der)'!$L$11</f>
        <v>9025</v>
      </c>
      <c r="Y95" s="239">
        <f>'(1) INPUT CFs (&lt;1wk) t+1'!Y95*'(0) Assumptions Net Flows (Der)'!$L$11</f>
        <v>9025</v>
      </c>
      <c r="Z95" s="239">
        <f>'(1) INPUT CFs (&lt;1wk) t+1'!Z95*'(0) Assumptions Net Flows (Der)'!$L$11</f>
        <v>9025</v>
      </c>
      <c r="AA95" s="239">
        <f>'(1) INPUT CFs (&lt;1wk) t+1'!AA95*'(0) Assumptions Net Flows (Der)'!$L$11</f>
        <v>9025</v>
      </c>
      <c r="AB95" s="239">
        <f>'(1) INPUT CFs (&lt;1wk) t+1'!AB95*'(0) Assumptions Net Flows (Der)'!$L$11</f>
        <v>9025</v>
      </c>
      <c r="AC95" s="239">
        <f>'(1) INPUT CFs (&lt;1wk) t+1'!AC95*'(0) Assumptions Net Flows (Der)'!$L$11</f>
        <v>9025</v>
      </c>
      <c r="AD95" s="239">
        <f>'(1) INPUT CFs (&lt;1wk) t+1'!AD95*'(0) Assumptions Net Flows (Der)'!$L$11</f>
        <v>9025</v>
      </c>
      <c r="AE95" s="239">
        <f>'(1) INPUT CFs (&lt;1wk) t+1'!AE95*'(0) Assumptions Net Flows (Der)'!$L$11</f>
        <v>9025</v>
      </c>
      <c r="AF95" s="239">
        <f>'(1) INPUT CFs (&lt;1wk) t+1'!AF95*'(0) Assumptions Net Flows (Der)'!$L$11</f>
        <v>9025</v>
      </c>
      <c r="AG95" s="239">
        <f>'(1) INPUT CFs (&lt;1wk) t+1'!AG95*'(0) Assumptions Net Flows (Der)'!$L$11</f>
        <v>9025</v>
      </c>
      <c r="AH95" s="239">
        <f>'(1) INPUT CFs (&lt;1wk) t+1'!AH95*'(0) Assumptions Net Flows (Der)'!$L$11</f>
        <v>9025</v>
      </c>
      <c r="AI95" s="239">
        <f>'(1) INPUT CFs (&lt;1wk) t+1'!AI95*'(0) Assumptions Net Flows (Der)'!$L$11</f>
        <v>9025</v>
      </c>
      <c r="AJ95" s="239">
        <f>'(1) INPUT CFs (&lt;1wk) t+1'!AJ95*'(0) Assumptions Net Flows (Der)'!$L$11</f>
        <v>9025</v>
      </c>
      <c r="AK95" s="239">
        <f>'(1) INPUT CFs (&lt;1wk) t+1'!AK95*'(0) Assumptions Net Flows (Der)'!$L$11</f>
        <v>9025</v>
      </c>
      <c r="AL95" s="239">
        <f>'(1) INPUT CFs (&lt;1wk) t+1'!AL95*'(0) Assumptions Net Flows (Der)'!$L$11</f>
        <v>9025</v>
      </c>
      <c r="AM95" s="239">
        <f>'(1) INPUT CFs (&lt;1wk) t+1'!AM95*'(0) Assumptions Net Flows (Der)'!$L$11</f>
        <v>9025</v>
      </c>
      <c r="AN95" s="239">
        <f>'(1) INPUT CFs (&lt;1wk) t+1'!AN95*'(0) Assumptions Net Flows (Der)'!$L$11</f>
        <v>9025</v>
      </c>
      <c r="AO95" s="239">
        <f>'(1) INPUT CFs (&lt;1wk) t+1'!AO95*'(0) Assumptions Net Flows (Der)'!$L$11</f>
        <v>9025</v>
      </c>
      <c r="AP95" s="239">
        <f>'(1) INPUT CFs (&lt;1wk) t+1'!AP95*'(0) Assumptions Net Flows (Der)'!$L$11</f>
        <v>9025</v>
      </c>
      <c r="AQ95" s="239">
        <f>'(1) INPUT CFs (&lt;1wk) t+1'!AQ95*'(0) Assumptions Net Flows (Der)'!$L$11</f>
        <v>9025</v>
      </c>
      <c r="AR95" s="239">
        <f>'(1) INPUT CFs (&lt;1wk) t+1'!AR95*'(0) Assumptions Net Flows (Der)'!$L$11</f>
        <v>9025</v>
      </c>
      <c r="AS95" s="239">
        <f>'(1) INPUT CFs (&lt;1wk) t+1'!AS95*'(0) Assumptions Net Flows (Der)'!$L$11</f>
        <v>9025</v>
      </c>
      <c r="AT95" s="239">
        <f>'(1) INPUT CFs (&lt;1wk) t+1'!AT95*'(0) Assumptions Net Flows (Der)'!$L$11</f>
        <v>9025</v>
      </c>
      <c r="AU95" s="239">
        <f>'(1) INPUT CFs (&lt;1wk) t+1'!AU95*'(0) Assumptions Net Flows (Der)'!$L$11</f>
        <v>9025</v>
      </c>
      <c r="AV95" s="239">
        <f>'(1) INPUT CFs (&lt;1wk) t+1'!AV95*'(0) Assumptions Net Flows (Der)'!$L$11</f>
        <v>9025</v>
      </c>
      <c r="AW95" s="239">
        <f>'(1) INPUT CFs (&lt;1wk) t+1'!AW95*'(0) Assumptions Net Flows (Der)'!$L$11</f>
        <v>9025</v>
      </c>
      <c r="AX95" s="239">
        <f>'(1) INPUT CFs (&lt;1wk) t+1'!AX95*'(0) Assumptions Net Flows (Der)'!$L$11</f>
        <v>9025</v>
      </c>
      <c r="AY95" s="239">
        <f>'(1) INPUT CFs (&lt;1wk) t+1'!AY95*'(0) Assumptions Net Flows (Der)'!$L$11</f>
        <v>9025</v>
      </c>
      <c r="AZ95" s="239">
        <f>'(1) INPUT CFs (&lt;1wk) t+1'!AZ95*'(0) Assumptions Net Flows (Der)'!$L$11</f>
        <v>9025</v>
      </c>
      <c r="BA95" s="239">
        <f>'(1) INPUT CFs (&lt;1wk) t+1'!BA95*'(0) Assumptions Net Flows (Der)'!$L$11</f>
        <v>9025</v>
      </c>
      <c r="BB95" s="239">
        <f>'(1) INPUT CFs (&lt;1wk) t+1'!BB95*'(0) Assumptions Net Flows (Der)'!$L$11</f>
        <v>9025</v>
      </c>
      <c r="BC95" s="533">
        <f>'(1) INPUT CFs (&lt;1wk) t+1'!BC95*'(0) Assumptions Net Flows (Der)'!$L$11</f>
        <v>9025</v>
      </c>
    </row>
    <row r="96" spans="1:55" s="233" customFormat="1" ht="12" customHeight="1" x14ac:dyDescent="0.2">
      <c r="A96" s="71"/>
      <c r="B96" s="165" t="str">
        <f>'(0) Assumptions Net Flows (Der)'!B12</f>
        <v xml:space="preserve">   interest rate derivatives</v>
      </c>
      <c r="C96" s="208"/>
      <c r="D96" s="237">
        <f t="shared" si="45"/>
        <v>451250</v>
      </c>
      <c r="E96" s="71"/>
      <c r="F96" s="239">
        <f>'(1) INPUT CFs (&lt;1wk) t+1'!F96*'(0) Assumptions Net Flows (Der)'!$L$12</f>
        <v>9025</v>
      </c>
      <c r="G96" s="239">
        <f>'(1) INPUT CFs (&lt;1wk) t+1'!G96*'(0) Assumptions Net Flows (Der)'!$L$12</f>
        <v>9025</v>
      </c>
      <c r="H96" s="239">
        <f>'(1) INPUT CFs (&lt;1wk) t+1'!H96*'(0) Assumptions Net Flows (Der)'!$L$12</f>
        <v>9025</v>
      </c>
      <c r="I96" s="239">
        <f>'(1) INPUT CFs (&lt;1wk) t+1'!I96*'(0) Assumptions Net Flows (Der)'!$L$12</f>
        <v>9025</v>
      </c>
      <c r="J96" s="239">
        <f>'(1) INPUT CFs (&lt;1wk) t+1'!J96*'(0) Assumptions Net Flows (Der)'!$L$12</f>
        <v>9025</v>
      </c>
      <c r="K96" s="239">
        <f>'(1) INPUT CFs (&lt;1wk) t+1'!K96*'(0) Assumptions Net Flows (Der)'!$L$12</f>
        <v>9025</v>
      </c>
      <c r="L96" s="239">
        <f>'(1) INPUT CFs (&lt;1wk) t+1'!L96*'(0) Assumptions Net Flows (Der)'!$L$12</f>
        <v>9025</v>
      </c>
      <c r="M96" s="239">
        <f>'(1) INPUT CFs (&lt;1wk) t+1'!M96*'(0) Assumptions Net Flows (Der)'!$L$12</f>
        <v>9025</v>
      </c>
      <c r="N96" s="239">
        <f>'(1) INPUT CFs (&lt;1wk) t+1'!N96*'(0) Assumptions Net Flows (Der)'!$L$12</f>
        <v>9025</v>
      </c>
      <c r="O96" s="239">
        <f>'(1) INPUT CFs (&lt;1wk) t+1'!O96*'(0) Assumptions Net Flows (Der)'!$L$12</f>
        <v>9025</v>
      </c>
      <c r="P96" s="239">
        <f>'(1) INPUT CFs (&lt;1wk) t+1'!P96*'(0) Assumptions Net Flows (Der)'!$L$12</f>
        <v>9025</v>
      </c>
      <c r="Q96" s="239">
        <f>'(1) INPUT CFs (&lt;1wk) t+1'!Q96*'(0) Assumptions Net Flows (Der)'!$L$12</f>
        <v>9025</v>
      </c>
      <c r="R96" s="239">
        <f>'(1) INPUT CFs (&lt;1wk) t+1'!R96*'(0) Assumptions Net Flows (Der)'!$L$12</f>
        <v>9025</v>
      </c>
      <c r="S96" s="239">
        <f>'(1) INPUT CFs (&lt;1wk) t+1'!S96*'(0) Assumptions Net Flows (Der)'!$L$12</f>
        <v>9025</v>
      </c>
      <c r="T96" s="239">
        <f>'(1) INPUT CFs (&lt;1wk) t+1'!T96*'(0) Assumptions Net Flows (Der)'!$L$12</f>
        <v>9025</v>
      </c>
      <c r="U96" s="239">
        <f>'(1) INPUT CFs (&lt;1wk) t+1'!U96*'(0) Assumptions Net Flows (Der)'!$L$12</f>
        <v>9025</v>
      </c>
      <c r="V96" s="239">
        <f>'(1) INPUT CFs (&lt;1wk) t+1'!V96*'(0) Assumptions Net Flows (Der)'!$L$12</f>
        <v>9025</v>
      </c>
      <c r="W96" s="239">
        <f>'(1) INPUT CFs (&lt;1wk) t+1'!W96*'(0) Assumptions Net Flows (Der)'!$L$12</f>
        <v>9025</v>
      </c>
      <c r="X96" s="239">
        <f>'(1) INPUT CFs (&lt;1wk) t+1'!X96*'(0) Assumptions Net Flows (Der)'!$L$12</f>
        <v>9025</v>
      </c>
      <c r="Y96" s="239">
        <f>'(1) INPUT CFs (&lt;1wk) t+1'!Y96*'(0) Assumptions Net Flows (Der)'!$L$12</f>
        <v>9025</v>
      </c>
      <c r="Z96" s="239">
        <f>'(1) INPUT CFs (&lt;1wk) t+1'!Z96*'(0) Assumptions Net Flows (Der)'!$L$12</f>
        <v>9025</v>
      </c>
      <c r="AA96" s="239">
        <f>'(1) INPUT CFs (&lt;1wk) t+1'!AA96*'(0) Assumptions Net Flows (Der)'!$L$12</f>
        <v>9025</v>
      </c>
      <c r="AB96" s="239">
        <f>'(1) INPUT CFs (&lt;1wk) t+1'!AB96*'(0) Assumptions Net Flows (Der)'!$L$12</f>
        <v>9025</v>
      </c>
      <c r="AC96" s="239">
        <f>'(1) INPUT CFs (&lt;1wk) t+1'!AC96*'(0) Assumptions Net Flows (Der)'!$L$12</f>
        <v>9025</v>
      </c>
      <c r="AD96" s="239">
        <f>'(1) INPUT CFs (&lt;1wk) t+1'!AD96*'(0) Assumptions Net Flows (Der)'!$L$12</f>
        <v>9025</v>
      </c>
      <c r="AE96" s="239">
        <f>'(1) INPUT CFs (&lt;1wk) t+1'!AE96*'(0) Assumptions Net Flows (Der)'!$L$12</f>
        <v>9025</v>
      </c>
      <c r="AF96" s="239">
        <f>'(1) INPUT CFs (&lt;1wk) t+1'!AF96*'(0) Assumptions Net Flows (Der)'!$L$12</f>
        <v>9025</v>
      </c>
      <c r="AG96" s="239">
        <f>'(1) INPUT CFs (&lt;1wk) t+1'!AG96*'(0) Assumptions Net Flows (Der)'!$L$12</f>
        <v>9025</v>
      </c>
      <c r="AH96" s="239">
        <f>'(1) INPUT CFs (&lt;1wk) t+1'!AH96*'(0) Assumptions Net Flows (Der)'!$L$12</f>
        <v>9025</v>
      </c>
      <c r="AI96" s="239">
        <f>'(1) INPUT CFs (&lt;1wk) t+1'!AI96*'(0) Assumptions Net Flows (Der)'!$L$12</f>
        <v>9025</v>
      </c>
      <c r="AJ96" s="239">
        <f>'(1) INPUT CFs (&lt;1wk) t+1'!AJ96*'(0) Assumptions Net Flows (Der)'!$L$12</f>
        <v>9025</v>
      </c>
      <c r="AK96" s="239">
        <f>'(1) INPUT CFs (&lt;1wk) t+1'!AK96*'(0) Assumptions Net Flows (Der)'!$L$12</f>
        <v>9025</v>
      </c>
      <c r="AL96" s="239">
        <f>'(1) INPUT CFs (&lt;1wk) t+1'!AL96*'(0) Assumptions Net Flows (Der)'!$L$12</f>
        <v>9025</v>
      </c>
      <c r="AM96" s="239">
        <f>'(1) INPUT CFs (&lt;1wk) t+1'!AM96*'(0) Assumptions Net Flows (Der)'!$L$12</f>
        <v>9025</v>
      </c>
      <c r="AN96" s="239">
        <f>'(1) INPUT CFs (&lt;1wk) t+1'!AN96*'(0) Assumptions Net Flows (Der)'!$L$12</f>
        <v>9025</v>
      </c>
      <c r="AO96" s="239">
        <f>'(1) INPUT CFs (&lt;1wk) t+1'!AO96*'(0) Assumptions Net Flows (Der)'!$L$12</f>
        <v>9025</v>
      </c>
      <c r="AP96" s="239">
        <f>'(1) INPUT CFs (&lt;1wk) t+1'!AP96*'(0) Assumptions Net Flows (Der)'!$L$12</f>
        <v>9025</v>
      </c>
      <c r="AQ96" s="239">
        <f>'(1) INPUT CFs (&lt;1wk) t+1'!AQ96*'(0) Assumptions Net Flows (Der)'!$L$12</f>
        <v>9025</v>
      </c>
      <c r="AR96" s="239">
        <f>'(1) INPUT CFs (&lt;1wk) t+1'!AR96*'(0) Assumptions Net Flows (Der)'!$L$12</f>
        <v>9025</v>
      </c>
      <c r="AS96" s="239">
        <f>'(1) INPUT CFs (&lt;1wk) t+1'!AS96*'(0) Assumptions Net Flows (Der)'!$L$12</f>
        <v>9025</v>
      </c>
      <c r="AT96" s="239">
        <f>'(1) INPUT CFs (&lt;1wk) t+1'!AT96*'(0) Assumptions Net Flows (Der)'!$L$12</f>
        <v>9025</v>
      </c>
      <c r="AU96" s="239">
        <f>'(1) INPUT CFs (&lt;1wk) t+1'!AU96*'(0) Assumptions Net Flows (Der)'!$L$12</f>
        <v>9025</v>
      </c>
      <c r="AV96" s="239">
        <f>'(1) INPUT CFs (&lt;1wk) t+1'!AV96*'(0) Assumptions Net Flows (Der)'!$L$12</f>
        <v>9025</v>
      </c>
      <c r="AW96" s="239">
        <f>'(1) INPUT CFs (&lt;1wk) t+1'!AW96*'(0) Assumptions Net Flows (Der)'!$L$12</f>
        <v>9025</v>
      </c>
      <c r="AX96" s="239">
        <f>'(1) INPUT CFs (&lt;1wk) t+1'!AX96*'(0) Assumptions Net Flows (Der)'!$L$12</f>
        <v>9025</v>
      </c>
      <c r="AY96" s="239">
        <f>'(1) INPUT CFs (&lt;1wk) t+1'!AY96*'(0) Assumptions Net Flows (Der)'!$L$12</f>
        <v>9025</v>
      </c>
      <c r="AZ96" s="239">
        <f>'(1) INPUT CFs (&lt;1wk) t+1'!AZ96*'(0) Assumptions Net Flows (Der)'!$L$12</f>
        <v>9025</v>
      </c>
      <c r="BA96" s="239">
        <f>'(1) INPUT CFs (&lt;1wk) t+1'!BA96*'(0) Assumptions Net Flows (Der)'!$L$12</f>
        <v>9025</v>
      </c>
      <c r="BB96" s="239">
        <f>'(1) INPUT CFs (&lt;1wk) t+1'!BB96*'(0) Assumptions Net Flows (Der)'!$L$12</f>
        <v>9025</v>
      </c>
      <c r="BC96" s="533">
        <f>'(1) INPUT CFs (&lt;1wk) t+1'!BC96*'(0) Assumptions Net Flows (Der)'!$L$12</f>
        <v>9025</v>
      </c>
    </row>
    <row r="97" spans="1:55" s="233" customFormat="1" ht="12" customHeight="1" x14ac:dyDescent="0.2">
      <c r="A97" s="71"/>
      <c r="B97" s="172" t="str">
        <f>'(0) Assumptions Net Flows (Der)'!B13</f>
        <v xml:space="preserve">   other derivatives</v>
      </c>
      <c r="C97" s="86"/>
      <c r="D97" s="237">
        <f t="shared" si="45"/>
        <v>451250</v>
      </c>
      <c r="E97" s="71"/>
      <c r="F97" s="239">
        <f>'(1) INPUT CFs (&lt;1wk) t+1'!F97*'(0) Assumptions Net Flows (Der)'!$L$13</f>
        <v>9025</v>
      </c>
      <c r="G97" s="239">
        <f>'(1) INPUT CFs (&lt;1wk) t+1'!G97*'(0) Assumptions Net Flows (Der)'!$L$13</f>
        <v>9025</v>
      </c>
      <c r="H97" s="239">
        <f>'(1) INPUT CFs (&lt;1wk) t+1'!H97*'(0) Assumptions Net Flows (Der)'!$L$13</f>
        <v>9025</v>
      </c>
      <c r="I97" s="239">
        <f>'(1) INPUT CFs (&lt;1wk) t+1'!I97*'(0) Assumptions Net Flows (Der)'!$L$13</f>
        <v>9025</v>
      </c>
      <c r="J97" s="239">
        <f>'(1) INPUT CFs (&lt;1wk) t+1'!J97*'(0) Assumptions Net Flows (Der)'!$L$13</f>
        <v>9025</v>
      </c>
      <c r="K97" s="239">
        <f>'(1) INPUT CFs (&lt;1wk) t+1'!K97*'(0) Assumptions Net Flows (Der)'!$L$13</f>
        <v>9025</v>
      </c>
      <c r="L97" s="239">
        <f>'(1) INPUT CFs (&lt;1wk) t+1'!L97*'(0) Assumptions Net Flows (Der)'!$L$13</f>
        <v>9025</v>
      </c>
      <c r="M97" s="239">
        <f>'(1) INPUT CFs (&lt;1wk) t+1'!M97*'(0) Assumptions Net Flows (Der)'!$L$13</f>
        <v>9025</v>
      </c>
      <c r="N97" s="239">
        <f>'(1) INPUT CFs (&lt;1wk) t+1'!N97*'(0) Assumptions Net Flows (Der)'!$L$13</f>
        <v>9025</v>
      </c>
      <c r="O97" s="239">
        <f>'(1) INPUT CFs (&lt;1wk) t+1'!O97*'(0) Assumptions Net Flows (Der)'!$L$13</f>
        <v>9025</v>
      </c>
      <c r="P97" s="239">
        <f>'(1) INPUT CFs (&lt;1wk) t+1'!P97*'(0) Assumptions Net Flows (Der)'!$L$13</f>
        <v>9025</v>
      </c>
      <c r="Q97" s="239">
        <f>'(1) INPUT CFs (&lt;1wk) t+1'!Q97*'(0) Assumptions Net Flows (Der)'!$L$13</f>
        <v>9025</v>
      </c>
      <c r="R97" s="239">
        <f>'(1) INPUT CFs (&lt;1wk) t+1'!R97*'(0) Assumptions Net Flows (Der)'!$L$13</f>
        <v>9025</v>
      </c>
      <c r="S97" s="239">
        <f>'(1) INPUT CFs (&lt;1wk) t+1'!S97*'(0) Assumptions Net Flows (Der)'!$L$13</f>
        <v>9025</v>
      </c>
      <c r="T97" s="239">
        <f>'(1) INPUT CFs (&lt;1wk) t+1'!T97*'(0) Assumptions Net Flows (Der)'!$L$13</f>
        <v>9025</v>
      </c>
      <c r="U97" s="239">
        <f>'(1) INPUT CFs (&lt;1wk) t+1'!U97*'(0) Assumptions Net Flows (Der)'!$L$13</f>
        <v>9025</v>
      </c>
      <c r="V97" s="239">
        <f>'(1) INPUT CFs (&lt;1wk) t+1'!V97*'(0) Assumptions Net Flows (Der)'!$L$13</f>
        <v>9025</v>
      </c>
      <c r="W97" s="239">
        <f>'(1) INPUT CFs (&lt;1wk) t+1'!W97*'(0) Assumptions Net Flows (Der)'!$L$13</f>
        <v>9025</v>
      </c>
      <c r="X97" s="239">
        <f>'(1) INPUT CFs (&lt;1wk) t+1'!X97*'(0) Assumptions Net Flows (Der)'!$L$13</f>
        <v>9025</v>
      </c>
      <c r="Y97" s="239">
        <f>'(1) INPUT CFs (&lt;1wk) t+1'!Y97*'(0) Assumptions Net Flows (Der)'!$L$13</f>
        <v>9025</v>
      </c>
      <c r="Z97" s="239">
        <f>'(1) INPUT CFs (&lt;1wk) t+1'!Z97*'(0) Assumptions Net Flows (Der)'!$L$13</f>
        <v>9025</v>
      </c>
      <c r="AA97" s="239">
        <f>'(1) INPUT CFs (&lt;1wk) t+1'!AA97*'(0) Assumptions Net Flows (Der)'!$L$13</f>
        <v>9025</v>
      </c>
      <c r="AB97" s="239">
        <f>'(1) INPUT CFs (&lt;1wk) t+1'!AB97*'(0) Assumptions Net Flows (Der)'!$L$13</f>
        <v>9025</v>
      </c>
      <c r="AC97" s="239">
        <f>'(1) INPUT CFs (&lt;1wk) t+1'!AC97*'(0) Assumptions Net Flows (Der)'!$L$13</f>
        <v>9025</v>
      </c>
      <c r="AD97" s="239">
        <f>'(1) INPUT CFs (&lt;1wk) t+1'!AD97*'(0) Assumptions Net Flows (Der)'!$L$13</f>
        <v>9025</v>
      </c>
      <c r="AE97" s="239">
        <f>'(1) INPUT CFs (&lt;1wk) t+1'!AE97*'(0) Assumptions Net Flows (Der)'!$L$13</f>
        <v>9025</v>
      </c>
      <c r="AF97" s="239">
        <f>'(1) INPUT CFs (&lt;1wk) t+1'!AF97*'(0) Assumptions Net Flows (Der)'!$L$13</f>
        <v>9025</v>
      </c>
      <c r="AG97" s="239">
        <f>'(1) INPUT CFs (&lt;1wk) t+1'!AG97*'(0) Assumptions Net Flows (Der)'!$L$13</f>
        <v>9025</v>
      </c>
      <c r="AH97" s="239">
        <f>'(1) INPUT CFs (&lt;1wk) t+1'!AH97*'(0) Assumptions Net Flows (Der)'!$L$13</f>
        <v>9025</v>
      </c>
      <c r="AI97" s="239">
        <f>'(1) INPUT CFs (&lt;1wk) t+1'!AI97*'(0) Assumptions Net Flows (Der)'!$L$13</f>
        <v>9025</v>
      </c>
      <c r="AJ97" s="239">
        <f>'(1) INPUT CFs (&lt;1wk) t+1'!AJ97*'(0) Assumptions Net Flows (Der)'!$L$13</f>
        <v>9025</v>
      </c>
      <c r="AK97" s="239">
        <f>'(1) INPUT CFs (&lt;1wk) t+1'!AK97*'(0) Assumptions Net Flows (Der)'!$L$13</f>
        <v>9025</v>
      </c>
      <c r="AL97" s="239">
        <f>'(1) INPUT CFs (&lt;1wk) t+1'!AL97*'(0) Assumptions Net Flows (Der)'!$L$13</f>
        <v>9025</v>
      </c>
      <c r="AM97" s="239">
        <f>'(1) INPUT CFs (&lt;1wk) t+1'!AM97*'(0) Assumptions Net Flows (Der)'!$L$13</f>
        <v>9025</v>
      </c>
      <c r="AN97" s="239">
        <f>'(1) INPUT CFs (&lt;1wk) t+1'!AN97*'(0) Assumptions Net Flows (Der)'!$L$13</f>
        <v>9025</v>
      </c>
      <c r="AO97" s="239">
        <f>'(1) INPUT CFs (&lt;1wk) t+1'!AO97*'(0) Assumptions Net Flows (Der)'!$L$13</f>
        <v>9025</v>
      </c>
      <c r="AP97" s="239">
        <f>'(1) INPUT CFs (&lt;1wk) t+1'!AP97*'(0) Assumptions Net Flows (Der)'!$L$13</f>
        <v>9025</v>
      </c>
      <c r="AQ97" s="239">
        <f>'(1) INPUT CFs (&lt;1wk) t+1'!AQ97*'(0) Assumptions Net Flows (Der)'!$L$13</f>
        <v>9025</v>
      </c>
      <c r="AR97" s="239">
        <f>'(1) INPUT CFs (&lt;1wk) t+1'!AR97*'(0) Assumptions Net Flows (Der)'!$L$13</f>
        <v>9025</v>
      </c>
      <c r="AS97" s="239">
        <f>'(1) INPUT CFs (&lt;1wk) t+1'!AS97*'(0) Assumptions Net Flows (Der)'!$L$13</f>
        <v>9025</v>
      </c>
      <c r="AT97" s="239">
        <f>'(1) INPUT CFs (&lt;1wk) t+1'!AT97*'(0) Assumptions Net Flows (Der)'!$L$13</f>
        <v>9025</v>
      </c>
      <c r="AU97" s="239">
        <f>'(1) INPUT CFs (&lt;1wk) t+1'!AU97*'(0) Assumptions Net Flows (Der)'!$L$13</f>
        <v>9025</v>
      </c>
      <c r="AV97" s="239">
        <f>'(1) INPUT CFs (&lt;1wk) t+1'!AV97*'(0) Assumptions Net Flows (Der)'!$L$13</f>
        <v>9025</v>
      </c>
      <c r="AW97" s="239">
        <f>'(1) INPUT CFs (&lt;1wk) t+1'!AW97*'(0) Assumptions Net Flows (Der)'!$L$13</f>
        <v>9025</v>
      </c>
      <c r="AX97" s="239">
        <f>'(1) INPUT CFs (&lt;1wk) t+1'!AX97*'(0) Assumptions Net Flows (Der)'!$L$13</f>
        <v>9025</v>
      </c>
      <c r="AY97" s="239">
        <f>'(1) INPUT CFs (&lt;1wk) t+1'!AY97*'(0) Assumptions Net Flows (Der)'!$L$13</f>
        <v>9025</v>
      </c>
      <c r="AZ97" s="239">
        <f>'(1) INPUT CFs (&lt;1wk) t+1'!AZ97*'(0) Assumptions Net Flows (Der)'!$L$13</f>
        <v>9025</v>
      </c>
      <c r="BA97" s="239">
        <f>'(1) INPUT CFs (&lt;1wk) t+1'!BA97*'(0) Assumptions Net Flows (Der)'!$L$13</f>
        <v>9025</v>
      </c>
      <c r="BB97" s="239">
        <f>'(1) INPUT CFs (&lt;1wk) t+1'!BB97*'(0) Assumptions Net Flows (Der)'!$L$13</f>
        <v>9025</v>
      </c>
      <c r="BC97" s="361">
        <f>'(1) INPUT CFs (&lt;1wk) t+1'!BC97*'(0) Assumptions Net Flows (Der)'!$L$13</f>
        <v>9025</v>
      </c>
    </row>
    <row r="98" spans="1:55" ht="12" customHeight="1" x14ac:dyDescent="0.2">
      <c r="A98" s="55"/>
      <c r="B98" s="15"/>
      <c r="C98" s="121"/>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count="2">
    <dataValidation allowBlank="1" showInputMessage="1" showErrorMessage="1" promptTitle="Please enter Bank name" sqref="F3:BC3"/>
    <dataValidation type="whole" allowBlank="1" showInputMessage="1" showErrorMessage="1" promptTitle="Please enter month  " prompt="Example: 12 for end December figures" sqref="F4:BC8">
      <formula1>1</formula1>
      <formula2>12</formula2>
    </dataValidation>
  </dataValidations>
  <pageMargins left="0.75" right="0.75" top="1" bottom="1"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Right="0"/>
  </sheetPr>
  <dimension ref="A1:BD98"/>
  <sheetViews>
    <sheetView zoomScale="60" zoomScaleNormal="60" workbookViewId="0">
      <selection activeCell="F18" sqref="F18"/>
    </sheetView>
  </sheetViews>
  <sheetFormatPr defaultColWidth="11.42578125" defaultRowHeight="12" customHeight="1" x14ac:dyDescent="0.2"/>
  <cols>
    <col min="1" max="1" width="2.7109375" style="5" customWidth="1"/>
    <col min="2" max="2" width="103.85546875" style="5" customWidth="1"/>
    <col min="3" max="3" width="2.42578125" style="120" customWidth="1"/>
    <col min="4" max="4" width="14"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6" ht="12" customHeight="1" x14ac:dyDescent="0.2">
      <c r="A1" s="21"/>
      <c r="B1" s="21"/>
      <c r="C1" s="101"/>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6" ht="12" customHeight="1" x14ac:dyDescent="0.2">
      <c r="A2" s="7"/>
      <c r="B2" s="7"/>
      <c r="C2" s="205"/>
      <c r="D2" s="8"/>
      <c r="E2" s="8"/>
      <c r="F2" s="16">
        <v>1</v>
      </c>
      <c r="G2" s="16">
        <v>2</v>
      </c>
      <c r="H2" s="16">
        <v>3</v>
      </c>
      <c r="I2" s="16">
        <v>4</v>
      </c>
      <c r="J2" s="16">
        <v>5</v>
      </c>
      <c r="K2" s="16">
        <v>6</v>
      </c>
      <c r="L2" s="16">
        <v>7</v>
      </c>
      <c r="M2" s="16">
        <v>8</v>
      </c>
      <c r="N2" s="16">
        <v>9</v>
      </c>
      <c r="O2" s="16">
        <v>10</v>
      </c>
      <c r="P2" s="16">
        <v>11</v>
      </c>
      <c r="Q2" s="16">
        <v>12</v>
      </c>
      <c r="R2" s="16">
        <v>13</v>
      </c>
      <c r="S2" s="16">
        <v>14</v>
      </c>
      <c r="T2" s="16">
        <v>15</v>
      </c>
      <c r="U2" s="16">
        <v>16</v>
      </c>
      <c r="V2" s="16">
        <v>17</v>
      </c>
      <c r="W2" s="16">
        <v>18</v>
      </c>
      <c r="X2" s="16">
        <v>19</v>
      </c>
      <c r="Y2" s="16">
        <v>20</v>
      </c>
      <c r="Z2" s="16">
        <v>21</v>
      </c>
      <c r="AA2" s="16">
        <v>22</v>
      </c>
      <c r="AB2" s="16">
        <v>23</v>
      </c>
      <c r="AC2" s="16">
        <v>24</v>
      </c>
      <c r="AD2" s="16">
        <v>25</v>
      </c>
      <c r="AE2" s="16">
        <v>26</v>
      </c>
      <c r="AF2" s="16">
        <v>27</v>
      </c>
      <c r="AG2" s="16">
        <v>28</v>
      </c>
      <c r="AH2" s="16">
        <v>29</v>
      </c>
      <c r="AI2" s="16">
        <v>30</v>
      </c>
      <c r="AJ2" s="16">
        <v>31</v>
      </c>
      <c r="AK2" s="16">
        <v>32</v>
      </c>
      <c r="AL2" s="16">
        <v>33</v>
      </c>
      <c r="AM2" s="16">
        <v>34</v>
      </c>
      <c r="AN2" s="16">
        <v>35</v>
      </c>
      <c r="AO2" s="16">
        <v>36</v>
      </c>
      <c r="AP2" s="16">
        <v>37</v>
      </c>
      <c r="AQ2" s="16">
        <v>38</v>
      </c>
      <c r="AR2" s="16">
        <v>39</v>
      </c>
      <c r="AS2" s="16">
        <v>40</v>
      </c>
      <c r="AT2" s="16">
        <v>41</v>
      </c>
      <c r="AU2" s="16">
        <v>42</v>
      </c>
      <c r="AV2" s="16">
        <v>43</v>
      </c>
      <c r="AW2" s="16">
        <v>44</v>
      </c>
      <c r="AX2" s="16">
        <v>45</v>
      </c>
      <c r="AY2" s="16">
        <v>46</v>
      </c>
      <c r="AZ2" s="16">
        <v>47</v>
      </c>
      <c r="BA2" s="16">
        <v>48</v>
      </c>
      <c r="BB2" s="16">
        <v>49</v>
      </c>
      <c r="BC2" s="569">
        <v>50</v>
      </c>
    </row>
    <row r="3" spans="1:56" s="4" customFormat="1" ht="15.75" x14ac:dyDescent="0.25">
      <c r="A3" s="213" t="s">
        <v>2</v>
      </c>
      <c r="B3" s="214"/>
      <c r="C3" s="206"/>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6" s="3" customFormat="1" ht="12" customHeight="1" x14ac:dyDescent="0.2">
      <c r="A4" s="10" t="str">
        <f>'(1) INPUT (General)'!A4</f>
        <v>Month</v>
      </c>
      <c r="B4" s="10"/>
      <c r="C4" s="207"/>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6" s="3" customFormat="1" ht="12.75" x14ac:dyDescent="0.2">
      <c r="A5" s="10" t="str">
        <f>'(1) INPUT (General)'!A5</f>
        <v>Year</v>
      </c>
      <c r="B5" s="10"/>
      <c r="C5" s="207"/>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6" s="3" customFormat="1" ht="12" customHeight="1" x14ac:dyDescent="0.2">
      <c r="A6" s="10" t="str">
        <f>'(1) INPUT (General)'!A6</f>
        <v>Parent name</v>
      </c>
      <c r="B6" s="10"/>
      <c r="C6" s="207"/>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6" s="3" customFormat="1" ht="12" customHeight="1" x14ac:dyDescent="0.2">
      <c r="A7" s="10" t="str">
        <f>'(1) INPUT (General)'!A7</f>
        <v>Ownership by parent (In percent)</v>
      </c>
      <c r="B7" s="10"/>
      <c r="C7" s="207"/>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6" s="2" customFormat="1" ht="12" customHeight="1" x14ac:dyDescent="0.2">
      <c r="A8" s="268" t="str">
        <f>'(1) INPUT (General)'!A8</f>
        <v>Consolidated (="Yes"), Standalone (="No")</v>
      </c>
      <c r="B8" s="15"/>
      <c r="C8" s="266"/>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6" s="2" customFormat="1" ht="12" customHeight="1" x14ac:dyDescent="0.2">
      <c r="A9" s="11"/>
      <c r="B9" s="11"/>
      <c r="C9" s="208"/>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6" s="4" customFormat="1" ht="15.75" x14ac:dyDescent="0.25">
      <c r="A10" s="617" t="s">
        <v>119</v>
      </c>
      <c r="B10" s="618"/>
      <c r="C10" s="101"/>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6" ht="12" customHeight="1" x14ac:dyDescent="0.2">
      <c r="A11" s="11"/>
      <c r="B11" s="11"/>
      <c r="C11" s="86"/>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6" s="33" customFormat="1" ht="12" customHeight="1" x14ac:dyDescent="0.2">
      <c r="A12" s="9"/>
      <c r="B12" s="9" t="str">
        <f>'(0) Assumptions Outflows'!B3</f>
        <v>OUTFLOWS (cumulative)</v>
      </c>
      <c r="C12" s="209"/>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6" s="33" customFormat="1" ht="12.75" x14ac:dyDescent="0.2">
      <c r="A13" s="34"/>
      <c r="B13" s="171" t="str">
        <f>'(0) Assumptions Outflows'!B5</f>
        <v>Unsecured funding: cash outflows related to funding without liquid financial assets as collateral</v>
      </c>
      <c r="C13" s="209"/>
      <c r="D13" s="105">
        <f t="shared" ref="D13:D24" si="1">SUM(F13:BC13)</f>
        <v>6144250</v>
      </c>
      <c r="E13" s="34"/>
      <c r="F13" s="284">
        <f>F14+F24</f>
        <v>122885</v>
      </c>
      <c r="G13" s="284">
        <f t="shared" ref="G13:BC13" si="2">G14+G24</f>
        <v>122885</v>
      </c>
      <c r="H13" s="284">
        <f t="shared" si="2"/>
        <v>122885</v>
      </c>
      <c r="I13" s="284">
        <f t="shared" si="2"/>
        <v>122885</v>
      </c>
      <c r="J13" s="284">
        <f t="shared" si="2"/>
        <v>122885</v>
      </c>
      <c r="K13" s="284">
        <f t="shared" si="2"/>
        <v>122885</v>
      </c>
      <c r="L13" s="284">
        <f t="shared" si="2"/>
        <v>122885</v>
      </c>
      <c r="M13" s="284">
        <f t="shared" si="2"/>
        <v>122885</v>
      </c>
      <c r="N13" s="284">
        <f t="shared" si="2"/>
        <v>122885</v>
      </c>
      <c r="O13" s="284">
        <f t="shared" si="2"/>
        <v>122885</v>
      </c>
      <c r="P13" s="284">
        <f t="shared" si="2"/>
        <v>122885</v>
      </c>
      <c r="Q13" s="284">
        <f t="shared" si="2"/>
        <v>122885</v>
      </c>
      <c r="R13" s="284">
        <f t="shared" si="2"/>
        <v>122885</v>
      </c>
      <c r="S13" s="284">
        <f t="shared" si="2"/>
        <v>122885</v>
      </c>
      <c r="T13" s="284">
        <f t="shared" si="2"/>
        <v>122885</v>
      </c>
      <c r="U13" s="284">
        <f t="shared" si="2"/>
        <v>122885</v>
      </c>
      <c r="V13" s="284">
        <f t="shared" si="2"/>
        <v>122885</v>
      </c>
      <c r="W13" s="284">
        <f t="shared" si="2"/>
        <v>122885</v>
      </c>
      <c r="X13" s="284">
        <f t="shared" si="2"/>
        <v>122885</v>
      </c>
      <c r="Y13" s="284">
        <f t="shared" si="2"/>
        <v>122885</v>
      </c>
      <c r="Z13" s="284">
        <f t="shared" si="2"/>
        <v>122885</v>
      </c>
      <c r="AA13" s="284">
        <f t="shared" si="2"/>
        <v>122885</v>
      </c>
      <c r="AB13" s="284">
        <f t="shared" si="2"/>
        <v>122885</v>
      </c>
      <c r="AC13" s="284">
        <f t="shared" si="2"/>
        <v>122885</v>
      </c>
      <c r="AD13" s="284">
        <f t="shared" si="2"/>
        <v>122885</v>
      </c>
      <c r="AE13" s="284">
        <f t="shared" si="2"/>
        <v>122885</v>
      </c>
      <c r="AF13" s="284">
        <f t="shared" ref="AF13:BB13" si="3">AF14+AF24</f>
        <v>122885</v>
      </c>
      <c r="AG13" s="284">
        <f t="shared" si="3"/>
        <v>122885</v>
      </c>
      <c r="AH13" s="284">
        <f t="shared" si="3"/>
        <v>122885</v>
      </c>
      <c r="AI13" s="284">
        <f t="shared" si="3"/>
        <v>122885</v>
      </c>
      <c r="AJ13" s="284">
        <f t="shared" si="3"/>
        <v>122885</v>
      </c>
      <c r="AK13" s="284">
        <f t="shared" si="3"/>
        <v>122885</v>
      </c>
      <c r="AL13" s="284">
        <f t="shared" si="3"/>
        <v>122885</v>
      </c>
      <c r="AM13" s="284">
        <f t="shared" si="3"/>
        <v>122885</v>
      </c>
      <c r="AN13" s="284">
        <f t="shared" si="3"/>
        <v>122885</v>
      </c>
      <c r="AO13" s="284">
        <f t="shared" si="3"/>
        <v>122885</v>
      </c>
      <c r="AP13" s="284">
        <f t="shared" si="3"/>
        <v>122885</v>
      </c>
      <c r="AQ13" s="284">
        <f t="shared" si="3"/>
        <v>122885</v>
      </c>
      <c r="AR13" s="284">
        <f t="shared" si="3"/>
        <v>122885</v>
      </c>
      <c r="AS13" s="284">
        <f t="shared" si="3"/>
        <v>122885</v>
      </c>
      <c r="AT13" s="284">
        <f t="shared" si="3"/>
        <v>122885</v>
      </c>
      <c r="AU13" s="284">
        <f t="shared" si="3"/>
        <v>122885</v>
      </c>
      <c r="AV13" s="284">
        <f t="shared" si="3"/>
        <v>122885</v>
      </c>
      <c r="AW13" s="284">
        <f t="shared" si="3"/>
        <v>122885</v>
      </c>
      <c r="AX13" s="284">
        <f t="shared" si="3"/>
        <v>122885</v>
      </c>
      <c r="AY13" s="284">
        <f t="shared" si="3"/>
        <v>122885</v>
      </c>
      <c r="AZ13" s="284">
        <f t="shared" si="3"/>
        <v>122885</v>
      </c>
      <c r="BA13" s="284">
        <f t="shared" si="3"/>
        <v>122885</v>
      </c>
      <c r="BB13" s="284">
        <f t="shared" si="3"/>
        <v>122885</v>
      </c>
      <c r="BC13" s="284">
        <f t="shared" si="2"/>
        <v>122885</v>
      </c>
      <c r="BD13" s="34"/>
    </row>
    <row r="14" spans="1:56" s="233" customFormat="1" ht="12" customHeight="1" x14ac:dyDescent="0.2">
      <c r="A14" s="71"/>
      <c r="B14" s="165" t="str">
        <f>'(0) Assumptions Outflows'!B6</f>
        <v>Deposits and customer savings certificates</v>
      </c>
      <c r="C14" s="210"/>
      <c r="D14" s="231">
        <f t="shared" si="1"/>
        <v>5286875</v>
      </c>
      <c r="E14" s="71"/>
      <c r="F14" s="273">
        <f>SUM(F15:F19)</f>
        <v>105737.5</v>
      </c>
      <c r="G14" s="273">
        <f t="shared" ref="G14:BC14" si="4">SUM(G15:G19)</f>
        <v>105737.5</v>
      </c>
      <c r="H14" s="273">
        <f t="shared" si="4"/>
        <v>105737.5</v>
      </c>
      <c r="I14" s="273">
        <f t="shared" si="4"/>
        <v>105737.5</v>
      </c>
      <c r="J14" s="273">
        <f t="shared" si="4"/>
        <v>105737.5</v>
      </c>
      <c r="K14" s="273">
        <f t="shared" si="4"/>
        <v>105737.5</v>
      </c>
      <c r="L14" s="273">
        <f t="shared" si="4"/>
        <v>105737.5</v>
      </c>
      <c r="M14" s="273">
        <f t="shared" si="4"/>
        <v>105737.5</v>
      </c>
      <c r="N14" s="273">
        <f t="shared" si="4"/>
        <v>105737.5</v>
      </c>
      <c r="O14" s="273">
        <f t="shared" si="4"/>
        <v>105737.5</v>
      </c>
      <c r="P14" s="273">
        <f t="shared" si="4"/>
        <v>105737.5</v>
      </c>
      <c r="Q14" s="273">
        <f t="shared" si="4"/>
        <v>105737.5</v>
      </c>
      <c r="R14" s="273">
        <f t="shared" si="4"/>
        <v>105737.5</v>
      </c>
      <c r="S14" s="273">
        <f t="shared" si="4"/>
        <v>105737.5</v>
      </c>
      <c r="T14" s="273">
        <f t="shared" si="4"/>
        <v>105737.5</v>
      </c>
      <c r="U14" s="273">
        <f t="shared" si="4"/>
        <v>105737.5</v>
      </c>
      <c r="V14" s="273">
        <f t="shared" si="4"/>
        <v>105737.5</v>
      </c>
      <c r="W14" s="273">
        <f t="shared" si="4"/>
        <v>105737.5</v>
      </c>
      <c r="X14" s="273">
        <f t="shared" si="4"/>
        <v>105737.5</v>
      </c>
      <c r="Y14" s="273">
        <f t="shared" si="4"/>
        <v>105737.5</v>
      </c>
      <c r="Z14" s="273">
        <f t="shared" si="4"/>
        <v>105737.5</v>
      </c>
      <c r="AA14" s="273">
        <f t="shared" si="4"/>
        <v>105737.5</v>
      </c>
      <c r="AB14" s="273">
        <f t="shared" si="4"/>
        <v>105737.5</v>
      </c>
      <c r="AC14" s="273">
        <f t="shared" si="4"/>
        <v>105737.5</v>
      </c>
      <c r="AD14" s="273">
        <f t="shared" si="4"/>
        <v>105737.5</v>
      </c>
      <c r="AE14" s="273">
        <f t="shared" si="4"/>
        <v>105737.5</v>
      </c>
      <c r="AF14" s="273">
        <f t="shared" ref="AF14:BB14" si="5">SUM(AF15:AF19)</f>
        <v>105737.5</v>
      </c>
      <c r="AG14" s="273">
        <f t="shared" si="5"/>
        <v>105737.5</v>
      </c>
      <c r="AH14" s="273">
        <f t="shared" si="5"/>
        <v>105737.5</v>
      </c>
      <c r="AI14" s="273">
        <f t="shared" si="5"/>
        <v>105737.5</v>
      </c>
      <c r="AJ14" s="273">
        <f t="shared" si="5"/>
        <v>105737.5</v>
      </c>
      <c r="AK14" s="273">
        <f t="shared" si="5"/>
        <v>105737.5</v>
      </c>
      <c r="AL14" s="273">
        <f t="shared" si="5"/>
        <v>105737.5</v>
      </c>
      <c r="AM14" s="273">
        <f t="shared" si="5"/>
        <v>105737.5</v>
      </c>
      <c r="AN14" s="273">
        <f t="shared" si="5"/>
        <v>105737.5</v>
      </c>
      <c r="AO14" s="273">
        <f t="shared" si="5"/>
        <v>105737.5</v>
      </c>
      <c r="AP14" s="273">
        <f t="shared" si="5"/>
        <v>105737.5</v>
      </c>
      <c r="AQ14" s="273">
        <f t="shared" si="5"/>
        <v>105737.5</v>
      </c>
      <c r="AR14" s="273">
        <f t="shared" si="5"/>
        <v>105737.5</v>
      </c>
      <c r="AS14" s="273">
        <f t="shared" si="5"/>
        <v>105737.5</v>
      </c>
      <c r="AT14" s="273">
        <f t="shared" si="5"/>
        <v>105737.5</v>
      </c>
      <c r="AU14" s="273">
        <f t="shared" si="5"/>
        <v>105737.5</v>
      </c>
      <c r="AV14" s="273">
        <f t="shared" si="5"/>
        <v>105737.5</v>
      </c>
      <c r="AW14" s="273">
        <f t="shared" si="5"/>
        <v>105737.5</v>
      </c>
      <c r="AX14" s="273">
        <f t="shared" si="5"/>
        <v>105737.5</v>
      </c>
      <c r="AY14" s="273">
        <f t="shared" si="5"/>
        <v>105737.5</v>
      </c>
      <c r="AZ14" s="273">
        <f t="shared" si="5"/>
        <v>105737.5</v>
      </c>
      <c r="BA14" s="273">
        <f t="shared" si="5"/>
        <v>105737.5</v>
      </c>
      <c r="BB14" s="273">
        <f t="shared" si="5"/>
        <v>105737.5</v>
      </c>
      <c r="BC14" s="366">
        <f t="shared" si="4"/>
        <v>105737.5</v>
      </c>
    </row>
    <row r="15" spans="1:56" s="233" customFormat="1" ht="12" customHeight="1" x14ac:dyDescent="0.2">
      <c r="A15" s="71"/>
      <c r="B15" s="167" t="str">
        <f>'(0) Assumptions Outflows'!B7</f>
        <v>Public sector (assets qualifying for 0% risk-weighting)</v>
      </c>
      <c r="C15" s="208"/>
      <c r="D15" s="231">
        <f t="shared" si="1"/>
        <v>500000</v>
      </c>
      <c r="E15" s="71"/>
      <c r="F15" s="239">
        <f>'(1) INPUT CFs (&lt;1wk) t+2'!F15*'(0) Assumptions Outflows'!$L$7</f>
        <v>10000</v>
      </c>
      <c r="G15" s="239">
        <f>'(1) INPUT CFs (&lt;1wk) t+2'!G15*'(0) Assumptions Outflows'!$L$7</f>
        <v>10000</v>
      </c>
      <c r="H15" s="239">
        <f>'(1) INPUT CFs (&lt;1wk) t+2'!H15*'(0) Assumptions Outflows'!$L$7</f>
        <v>10000</v>
      </c>
      <c r="I15" s="239">
        <f>'(1) INPUT CFs (&lt;1wk) t+2'!I15*'(0) Assumptions Outflows'!$L$7</f>
        <v>10000</v>
      </c>
      <c r="J15" s="239">
        <f>'(1) INPUT CFs (&lt;1wk) t+2'!J15*'(0) Assumptions Outflows'!$L$7</f>
        <v>10000</v>
      </c>
      <c r="K15" s="239">
        <f>'(1) INPUT CFs (&lt;1wk) t+2'!K15*'(0) Assumptions Outflows'!$L$7</f>
        <v>10000</v>
      </c>
      <c r="L15" s="239">
        <f>'(1) INPUT CFs (&lt;1wk) t+2'!L15*'(0) Assumptions Outflows'!$L$7</f>
        <v>10000</v>
      </c>
      <c r="M15" s="239">
        <f>'(1) INPUT CFs (&lt;1wk) t+2'!M15*'(0) Assumptions Outflows'!$L$7</f>
        <v>10000</v>
      </c>
      <c r="N15" s="239">
        <f>'(1) INPUT CFs (&lt;1wk) t+2'!N15*'(0) Assumptions Outflows'!$L$7</f>
        <v>10000</v>
      </c>
      <c r="O15" s="239">
        <f>'(1) INPUT CFs (&lt;1wk) t+2'!O15*'(0) Assumptions Outflows'!$L$7</f>
        <v>10000</v>
      </c>
      <c r="P15" s="239">
        <f>'(1) INPUT CFs (&lt;1wk) t+2'!P15*'(0) Assumptions Outflows'!$L$7</f>
        <v>10000</v>
      </c>
      <c r="Q15" s="239">
        <f>'(1) INPUT CFs (&lt;1wk) t+2'!Q15*'(0) Assumptions Outflows'!$L$7</f>
        <v>10000</v>
      </c>
      <c r="R15" s="239">
        <f>'(1) INPUT CFs (&lt;1wk) t+2'!R15*'(0) Assumptions Outflows'!$L$7</f>
        <v>10000</v>
      </c>
      <c r="S15" s="239">
        <f>'(1) INPUT CFs (&lt;1wk) t+2'!S15*'(0) Assumptions Outflows'!$L$7</f>
        <v>10000</v>
      </c>
      <c r="T15" s="239">
        <f>'(1) INPUT CFs (&lt;1wk) t+2'!T15*'(0) Assumptions Outflows'!$L$7</f>
        <v>10000</v>
      </c>
      <c r="U15" s="239">
        <f>'(1) INPUT CFs (&lt;1wk) t+2'!U15*'(0) Assumptions Outflows'!$L$7</f>
        <v>10000</v>
      </c>
      <c r="V15" s="239">
        <f>'(1) INPUT CFs (&lt;1wk) t+2'!V15*'(0) Assumptions Outflows'!$L$7</f>
        <v>10000</v>
      </c>
      <c r="W15" s="239">
        <f>'(1) INPUT CFs (&lt;1wk) t+2'!W15*'(0) Assumptions Outflows'!$L$7</f>
        <v>10000</v>
      </c>
      <c r="X15" s="239">
        <f>'(1) INPUT CFs (&lt;1wk) t+2'!X15*'(0) Assumptions Outflows'!$L$7</f>
        <v>10000</v>
      </c>
      <c r="Y15" s="239">
        <f>'(1) INPUT CFs (&lt;1wk) t+2'!Y15*'(0) Assumptions Outflows'!$L$7</f>
        <v>10000</v>
      </c>
      <c r="Z15" s="239">
        <f>'(1) INPUT CFs (&lt;1wk) t+2'!Z15*'(0) Assumptions Outflows'!$L$7</f>
        <v>10000</v>
      </c>
      <c r="AA15" s="239">
        <f>'(1) INPUT CFs (&lt;1wk) t+2'!AA15*'(0) Assumptions Outflows'!$L$7</f>
        <v>10000</v>
      </c>
      <c r="AB15" s="239">
        <f>'(1) INPUT CFs (&lt;1wk) t+2'!AB15*'(0) Assumptions Outflows'!$L$7</f>
        <v>10000</v>
      </c>
      <c r="AC15" s="239">
        <f>'(1) INPUT CFs (&lt;1wk) t+2'!AC15*'(0) Assumptions Outflows'!$L$7</f>
        <v>10000</v>
      </c>
      <c r="AD15" s="239">
        <f>'(1) INPUT CFs (&lt;1wk) t+2'!AD15*'(0) Assumptions Outflows'!$L$7</f>
        <v>10000</v>
      </c>
      <c r="AE15" s="239">
        <f>'(1) INPUT CFs (&lt;1wk) t+2'!AE15*'(0) Assumptions Outflows'!$L$7</f>
        <v>10000</v>
      </c>
      <c r="AF15" s="239">
        <f>'(1) INPUT CFs (&lt;1wk) t+2'!AF15*'(0) Assumptions Outflows'!$L$7</f>
        <v>10000</v>
      </c>
      <c r="AG15" s="239">
        <f>'(1) INPUT CFs (&lt;1wk) t+2'!AG15*'(0) Assumptions Outflows'!$L$7</f>
        <v>10000</v>
      </c>
      <c r="AH15" s="239">
        <f>'(1) INPUT CFs (&lt;1wk) t+2'!AH15*'(0) Assumptions Outflows'!$L$7</f>
        <v>10000</v>
      </c>
      <c r="AI15" s="239">
        <f>'(1) INPUT CFs (&lt;1wk) t+2'!AI15*'(0) Assumptions Outflows'!$L$7</f>
        <v>10000</v>
      </c>
      <c r="AJ15" s="239">
        <f>'(1) INPUT CFs (&lt;1wk) t+2'!AJ15*'(0) Assumptions Outflows'!$L$7</f>
        <v>10000</v>
      </c>
      <c r="AK15" s="239">
        <f>'(1) INPUT CFs (&lt;1wk) t+2'!AK15*'(0) Assumptions Outflows'!$L$7</f>
        <v>10000</v>
      </c>
      <c r="AL15" s="239">
        <f>'(1) INPUT CFs (&lt;1wk) t+2'!AL15*'(0) Assumptions Outflows'!$L$7</f>
        <v>10000</v>
      </c>
      <c r="AM15" s="239">
        <f>'(1) INPUT CFs (&lt;1wk) t+2'!AM15*'(0) Assumptions Outflows'!$L$7</f>
        <v>10000</v>
      </c>
      <c r="AN15" s="239">
        <f>'(1) INPUT CFs (&lt;1wk) t+2'!AN15*'(0) Assumptions Outflows'!$L$7</f>
        <v>10000</v>
      </c>
      <c r="AO15" s="239">
        <f>'(1) INPUT CFs (&lt;1wk) t+2'!AO15*'(0) Assumptions Outflows'!$L$7</f>
        <v>10000</v>
      </c>
      <c r="AP15" s="239">
        <f>'(1) INPUT CFs (&lt;1wk) t+2'!AP15*'(0) Assumptions Outflows'!$L$7</f>
        <v>10000</v>
      </c>
      <c r="AQ15" s="239">
        <f>'(1) INPUT CFs (&lt;1wk) t+2'!AQ15*'(0) Assumptions Outflows'!$L$7</f>
        <v>10000</v>
      </c>
      <c r="AR15" s="239">
        <f>'(1) INPUT CFs (&lt;1wk) t+2'!AR15*'(0) Assumptions Outflows'!$L$7</f>
        <v>10000</v>
      </c>
      <c r="AS15" s="239">
        <f>'(1) INPUT CFs (&lt;1wk) t+2'!AS15*'(0) Assumptions Outflows'!$L$7</f>
        <v>10000</v>
      </c>
      <c r="AT15" s="239">
        <f>'(1) INPUT CFs (&lt;1wk) t+2'!AT15*'(0) Assumptions Outflows'!$L$7</f>
        <v>10000</v>
      </c>
      <c r="AU15" s="239">
        <f>'(1) INPUT CFs (&lt;1wk) t+2'!AU15*'(0) Assumptions Outflows'!$L$7</f>
        <v>10000</v>
      </c>
      <c r="AV15" s="239">
        <f>'(1) INPUT CFs (&lt;1wk) t+2'!AV15*'(0) Assumptions Outflows'!$L$7</f>
        <v>10000</v>
      </c>
      <c r="AW15" s="239">
        <f>'(1) INPUT CFs (&lt;1wk) t+2'!AW15*'(0) Assumptions Outflows'!$L$7</f>
        <v>10000</v>
      </c>
      <c r="AX15" s="239">
        <f>'(1) INPUT CFs (&lt;1wk) t+2'!AX15*'(0) Assumptions Outflows'!$L$7</f>
        <v>10000</v>
      </c>
      <c r="AY15" s="239">
        <f>'(1) INPUT CFs (&lt;1wk) t+2'!AY15*'(0) Assumptions Outflows'!$L$7</f>
        <v>10000</v>
      </c>
      <c r="AZ15" s="239">
        <f>'(1) INPUT CFs (&lt;1wk) t+2'!AZ15*'(0) Assumptions Outflows'!$L$7</f>
        <v>10000</v>
      </c>
      <c r="BA15" s="239">
        <f>'(1) INPUT CFs (&lt;1wk) t+2'!BA15*'(0) Assumptions Outflows'!$L$7</f>
        <v>10000</v>
      </c>
      <c r="BB15" s="239">
        <f>'(1) INPUT CFs (&lt;1wk) t+2'!BB15*'(0) Assumptions Outflows'!$L$7</f>
        <v>10000</v>
      </c>
      <c r="BC15" s="533">
        <f>'(1) INPUT CFs (&lt;1wk) t+2'!BC15*'(0) Assumptions Outflows'!$L$7</f>
        <v>10000</v>
      </c>
    </row>
    <row r="16" spans="1:56" s="233" customFormat="1" ht="12" customHeight="1" x14ac:dyDescent="0.2">
      <c r="A16" s="71"/>
      <c r="B16" s="167" t="str">
        <f>'(0) Assumptions Outflows'!B8</f>
        <v>Public sector (assets qualifying for 20% risk-weighting)</v>
      </c>
      <c r="C16" s="208"/>
      <c r="D16" s="231">
        <f t="shared" si="1"/>
        <v>500000</v>
      </c>
      <c r="E16" s="72"/>
      <c r="F16" s="239">
        <f>'(1) INPUT CFs (&lt;1wk) t+2'!F16*'(0) Assumptions Outflows'!$L$8</f>
        <v>10000</v>
      </c>
      <c r="G16" s="239">
        <f>'(1) INPUT CFs (&lt;1wk) t+2'!G16*'(0) Assumptions Outflows'!$L$8</f>
        <v>10000</v>
      </c>
      <c r="H16" s="239">
        <f>'(1) INPUT CFs (&lt;1wk) t+2'!H16*'(0) Assumptions Outflows'!$L$8</f>
        <v>10000</v>
      </c>
      <c r="I16" s="239">
        <f>'(1) INPUT CFs (&lt;1wk) t+2'!I16*'(0) Assumptions Outflows'!$L$8</f>
        <v>10000</v>
      </c>
      <c r="J16" s="239">
        <f>'(1) INPUT CFs (&lt;1wk) t+2'!J16*'(0) Assumptions Outflows'!$L$8</f>
        <v>10000</v>
      </c>
      <c r="K16" s="239">
        <f>'(1) INPUT CFs (&lt;1wk) t+2'!K16*'(0) Assumptions Outflows'!$L$8</f>
        <v>10000</v>
      </c>
      <c r="L16" s="239">
        <f>'(1) INPUT CFs (&lt;1wk) t+2'!L16*'(0) Assumptions Outflows'!$L$8</f>
        <v>10000</v>
      </c>
      <c r="M16" s="239">
        <f>'(1) INPUT CFs (&lt;1wk) t+2'!M16*'(0) Assumptions Outflows'!$L$8</f>
        <v>10000</v>
      </c>
      <c r="N16" s="239">
        <f>'(1) INPUT CFs (&lt;1wk) t+2'!N16*'(0) Assumptions Outflows'!$L$8</f>
        <v>10000</v>
      </c>
      <c r="O16" s="239">
        <f>'(1) INPUT CFs (&lt;1wk) t+2'!O16*'(0) Assumptions Outflows'!$L$8</f>
        <v>10000</v>
      </c>
      <c r="P16" s="239">
        <f>'(1) INPUT CFs (&lt;1wk) t+2'!P16*'(0) Assumptions Outflows'!$L$8</f>
        <v>10000</v>
      </c>
      <c r="Q16" s="239">
        <f>'(1) INPUT CFs (&lt;1wk) t+2'!Q16*'(0) Assumptions Outflows'!$L$8</f>
        <v>10000</v>
      </c>
      <c r="R16" s="239">
        <f>'(1) INPUT CFs (&lt;1wk) t+2'!R16*'(0) Assumptions Outflows'!$L$8</f>
        <v>10000</v>
      </c>
      <c r="S16" s="239">
        <f>'(1) INPUT CFs (&lt;1wk) t+2'!S16*'(0) Assumptions Outflows'!$L$8</f>
        <v>10000</v>
      </c>
      <c r="T16" s="239">
        <f>'(1) INPUT CFs (&lt;1wk) t+2'!T16*'(0) Assumptions Outflows'!$L$8</f>
        <v>10000</v>
      </c>
      <c r="U16" s="239">
        <f>'(1) INPUT CFs (&lt;1wk) t+2'!U16*'(0) Assumptions Outflows'!$L$8</f>
        <v>10000</v>
      </c>
      <c r="V16" s="239">
        <f>'(1) INPUT CFs (&lt;1wk) t+2'!V16*'(0) Assumptions Outflows'!$L$8</f>
        <v>10000</v>
      </c>
      <c r="W16" s="239">
        <f>'(1) INPUT CFs (&lt;1wk) t+2'!W16*'(0) Assumptions Outflows'!$L$8</f>
        <v>10000</v>
      </c>
      <c r="X16" s="239">
        <f>'(1) INPUT CFs (&lt;1wk) t+2'!X16*'(0) Assumptions Outflows'!$L$8</f>
        <v>10000</v>
      </c>
      <c r="Y16" s="239">
        <f>'(1) INPUT CFs (&lt;1wk) t+2'!Y16*'(0) Assumptions Outflows'!$L$8</f>
        <v>10000</v>
      </c>
      <c r="Z16" s="239">
        <f>'(1) INPUT CFs (&lt;1wk) t+2'!Z16*'(0) Assumptions Outflows'!$L$8</f>
        <v>10000</v>
      </c>
      <c r="AA16" s="239">
        <f>'(1) INPUT CFs (&lt;1wk) t+2'!AA16*'(0) Assumptions Outflows'!$L$8</f>
        <v>10000</v>
      </c>
      <c r="AB16" s="239">
        <f>'(1) INPUT CFs (&lt;1wk) t+2'!AB16*'(0) Assumptions Outflows'!$L$8</f>
        <v>10000</v>
      </c>
      <c r="AC16" s="239">
        <f>'(1) INPUT CFs (&lt;1wk) t+2'!AC16*'(0) Assumptions Outflows'!$L$8</f>
        <v>10000</v>
      </c>
      <c r="AD16" s="239">
        <f>'(1) INPUT CFs (&lt;1wk) t+2'!AD16*'(0) Assumptions Outflows'!$L$8</f>
        <v>10000</v>
      </c>
      <c r="AE16" s="239">
        <f>'(1) INPUT CFs (&lt;1wk) t+2'!AE16*'(0) Assumptions Outflows'!$L$8</f>
        <v>10000</v>
      </c>
      <c r="AF16" s="239">
        <f>'(1) INPUT CFs (&lt;1wk) t+2'!AF16*'(0) Assumptions Outflows'!$L$8</f>
        <v>10000</v>
      </c>
      <c r="AG16" s="239">
        <f>'(1) INPUT CFs (&lt;1wk) t+2'!AG16*'(0) Assumptions Outflows'!$L$8</f>
        <v>10000</v>
      </c>
      <c r="AH16" s="239">
        <f>'(1) INPUT CFs (&lt;1wk) t+2'!AH16*'(0) Assumptions Outflows'!$L$8</f>
        <v>10000</v>
      </c>
      <c r="AI16" s="239">
        <f>'(1) INPUT CFs (&lt;1wk) t+2'!AI16*'(0) Assumptions Outflows'!$L$8</f>
        <v>10000</v>
      </c>
      <c r="AJ16" s="239">
        <f>'(1) INPUT CFs (&lt;1wk) t+2'!AJ16*'(0) Assumptions Outflows'!$L$8</f>
        <v>10000</v>
      </c>
      <c r="AK16" s="239">
        <f>'(1) INPUT CFs (&lt;1wk) t+2'!AK16*'(0) Assumptions Outflows'!$L$8</f>
        <v>10000</v>
      </c>
      <c r="AL16" s="239">
        <f>'(1) INPUT CFs (&lt;1wk) t+2'!AL16*'(0) Assumptions Outflows'!$L$8</f>
        <v>10000</v>
      </c>
      <c r="AM16" s="239">
        <f>'(1) INPUT CFs (&lt;1wk) t+2'!AM16*'(0) Assumptions Outflows'!$L$8</f>
        <v>10000</v>
      </c>
      <c r="AN16" s="239">
        <f>'(1) INPUT CFs (&lt;1wk) t+2'!AN16*'(0) Assumptions Outflows'!$L$8</f>
        <v>10000</v>
      </c>
      <c r="AO16" s="239">
        <f>'(1) INPUT CFs (&lt;1wk) t+2'!AO16*'(0) Assumptions Outflows'!$L$8</f>
        <v>10000</v>
      </c>
      <c r="AP16" s="239">
        <f>'(1) INPUT CFs (&lt;1wk) t+2'!AP16*'(0) Assumptions Outflows'!$L$8</f>
        <v>10000</v>
      </c>
      <c r="AQ16" s="239">
        <f>'(1) INPUT CFs (&lt;1wk) t+2'!AQ16*'(0) Assumptions Outflows'!$L$8</f>
        <v>10000</v>
      </c>
      <c r="AR16" s="239">
        <f>'(1) INPUT CFs (&lt;1wk) t+2'!AR16*'(0) Assumptions Outflows'!$L$8</f>
        <v>10000</v>
      </c>
      <c r="AS16" s="239">
        <f>'(1) INPUT CFs (&lt;1wk) t+2'!AS16*'(0) Assumptions Outflows'!$L$8</f>
        <v>10000</v>
      </c>
      <c r="AT16" s="239">
        <f>'(1) INPUT CFs (&lt;1wk) t+2'!AT16*'(0) Assumptions Outflows'!$L$8</f>
        <v>10000</v>
      </c>
      <c r="AU16" s="239">
        <f>'(1) INPUT CFs (&lt;1wk) t+2'!AU16*'(0) Assumptions Outflows'!$L$8</f>
        <v>10000</v>
      </c>
      <c r="AV16" s="239">
        <f>'(1) INPUT CFs (&lt;1wk) t+2'!AV16*'(0) Assumptions Outflows'!$L$8</f>
        <v>10000</v>
      </c>
      <c r="AW16" s="239">
        <f>'(1) INPUT CFs (&lt;1wk) t+2'!AW16*'(0) Assumptions Outflows'!$L$8</f>
        <v>10000</v>
      </c>
      <c r="AX16" s="239">
        <f>'(1) INPUT CFs (&lt;1wk) t+2'!AX16*'(0) Assumptions Outflows'!$L$8</f>
        <v>10000</v>
      </c>
      <c r="AY16" s="239">
        <f>'(1) INPUT CFs (&lt;1wk) t+2'!AY16*'(0) Assumptions Outflows'!$L$8</f>
        <v>10000</v>
      </c>
      <c r="AZ16" s="239">
        <f>'(1) INPUT CFs (&lt;1wk) t+2'!AZ16*'(0) Assumptions Outflows'!$L$8</f>
        <v>10000</v>
      </c>
      <c r="BA16" s="239">
        <f>'(1) INPUT CFs (&lt;1wk) t+2'!BA16*'(0) Assumptions Outflows'!$L$8</f>
        <v>10000</v>
      </c>
      <c r="BB16" s="239">
        <f>'(1) INPUT CFs (&lt;1wk) t+2'!BB16*'(0) Assumptions Outflows'!$L$8</f>
        <v>10000</v>
      </c>
      <c r="BC16" s="533">
        <f>'(1) INPUT CFs (&lt;1wk) t+2'!BC16*'(0) Assumptions Outflows'!$L$8</f>
        <v>10000</v>
      </c>
    </row>
    <row r="17" spans="1:55" s="233" customFormat="1" ht="12" customHeight="1" x14ac:dyDescent="0.2">
      <c r="A17" s="71"/>
      <c r="B17" s="168" t="str">
        <f>'(0) Assumptions Outflows'!B9</f>
        <v>Financial (bank/non-bank) institutions</v>
      </c>
      <c r="C17" s="208"/>
      <c r="D17" s="231">
        <f t="shared" si="1"/>
        <v>428687.5</v>
      </c>
      <c r="E17" s="72"/>
      <c r="F17" s="239">
        <f>'(1) INPUT CFs (&lt;1wk) t+2'!F17*'(0) Assumptions Outflows'!$L$9</f>
        <v>8573.75</v>
      </c>
      <c r="G17" s="239">
        <f>'(1) INPUT CFs (&lt;1wk) t+2'!G17*'(0) Assumptions Outflows'!$L$9</f>
        <v>8573.75</v>
      </c>
      <c r="H17" s="239">
        <f>'(1) INPUT CFs (&lt;1wk) t+2'!H17*'(0) Assumptions Outflows'!$L$9</f>
        <v>8573.75</v>
      </c>
      <c r="I17" s="239">
        <f>'(1) INPUT CFs (&lt;1wk) t+2'!I17*'(0) Assumptions Outflows'!$L$9</f>
        <v>8573.75</v>
      </c>
      <c r="J17" s="239">
        <f>'(1) INPUT CFs (&lt;1wk) t+2'!J17*'(0) Assumptions Outflows'!$L$9</f>
        <v>8573.75</v>
      </c>
      <c r="K17" s="239">
        <f>'(1) INPUT CFs (&lt;1wk) t+2'!K17*'(0) Assumptions Outflows'!$L$9</f>
        <v>8573.75</v>
      </c>
      <c r="L17" s="239">
        <f>'(1) INPUT CFs (&lt;1wk) t+2'!L17*'(0) Assumptions Outflows'!$L$9</f>
        <v>8573.75</v>
      </c>
      <c r="M17" s="239">
        <f>'(1) INPUT CFs (&lt;1wk) t+2'!M17*'(0) Assumptions Outflows'!$L$9</f>
        <v>8573.75</v>
      </c>
      <c r="N17" s="239">
        <f>'(1) INPUT CFs (&lt;1wk) t+2'!N17*'(0) Assumptions Outflows'!$L$9</f>
        <v>8573.75</v>
      </c>
      <c r="O17" s="239">
        <f>'(1) INPUT CFs (&lt;1wk) t+2'!O17*'(0) Assumptions Outflows'!$L$9</f>
        <v>8573.75</v>
      </c>
      <c r="P17" s="239">
        <f>'(1) INPUT CFs (&lt;1wk) t+2'!P17*'(0) Assumptions Outflows'!$L$9</f>
        <v>8573.75</v>
      </c>
      <c r="Q17" s="239">
        <f>'(1) INPUT CFs (&lt;1wk) t+2'!Q17*'(0) Assumptions Outflows'!$L$9</f>
        <v>8573.75</v>
      </c>
      <c r="R17" s="239">
        <f>'(1) INPUT CFs (&lt;1wk) t+2'!R17*'(0) Assumptions Outflows'!$L$9</f>
        <v>8573.75</v>
      </c>
      <c r="S17" s="239">
        <f>'(1) INPUT CFs (&lt;1wk) t+2'!S17*'(0) Assumptions Outflows'!$L$9</f>
        <v>8573.75</v>
      </c>
      <c r="T17" s="239">
        <f>'(1) INPUT CFs (&lt;1wk) t+2'!T17*'(0) Assumptions Outflows'!$L$9</f>
        <v>8573.75</v>
      </c>
      <c r="U17" s="239">
        <f>'(1) INPUT CFs (&lt;1wk) t+2'!U17*'(0) Assumptions Outflows'!$L$9</f>
        <v>8573.75</v>
      </c>
      <c r="V17" s="239">
        <f>'(1) INPUT CFs (&lt;1wk) t+2'!V17*'(0) Assumptions Outflows'!$L$9</f>
        <v>8573.75</v>
      </c>
      <c r="W17" s="239">
        <f>'(1) INPUT CFs (&lt;1wk) t+2'!W17*'(0) Assumptions Outflows'!$L$9</f>
        <v>8573.75</v>
      </c>
      <c r="X17" s="239">
        <f>'(1) INPUT CFs (&lt;1wk) t+2'!X17*'(0) Assumptions Outflows'!$L$9</f>
        <v>8573.75</v>
      </c>
      <c r="Y17" s="239">
        <f>'(1) INPUT CFs (&lt;1wk) t+2'!Y17*'(0) Assumptions Outflows'!$L$9</f>
        <v>8573.75</v>
      </c>
      <c r="Z17" s="239">
        <f>'(1) INPUT CFs (&lt;1wk) t+2'!Z17*'(0) Assumptions Outflows'!$L$9</f>
        <v>8573.75</v>
      </c>
      <c r="AA17" s="239">
        <f>'(1) INPUT CFs (&lt;1wk) t+2'!AA17*'(0) Assumptions Outflows'!$L$9</f>
        <v>8573.75</v>
      </c>
      <c r="AB17" s="239">
        <f>'(1) INPUT CFs (&lt;1wk) t+2'!AB17*'(0) Assumptions Outflows'!$L$9</f>
        <v>8573.75</v>
      </c>
      <c r="AC17" s="239">
        <f>'(1) INPUT CFs (&lt;1wk) t+2'!AC17*'(0) Assumptions Outflows'!$L$9</f>
        <v>8573.75</v>
      </c>
      <c r="AD17" s="239">
        <f>'(1) INPUT CFs (&lt;1wk) t+2'!AD17*'(0) Assumptions Outflows'!$L$9</f>
        <v>8573.75</v>
      </c>
      <c r="AE17" s="239">
        <f>'(1) INPUT CFs (&lt;1wk) t+2'!AE17*'(0) Assumptions Outflows'!$L$9</f>
        <v>8573.75</v>
      </c>
      <c r="AF17" s="239">
        <f>'(1) INPUT CFs (&lt;1wk) t+2'!AF17*'(0) Assumptions Outflows'!$L$9</f>
        <v>8573.75</v>
      </c>
      <c r="AG17" s="239">
        <f>'(1) INPUT CFs (&lt;1wk) t+2'!AG17*'(0) Assumptions Outflows'!$L$9</f>
        <v>8573.75</v>
      </c>
      <c r="AH17" s="239">
        <f>'(1) INPUT CFs (&lt;1wk) t+2'!AH17*'(0) Assumptions Outflows'!$L$9</f>
        <v>8573.75</v>
      </c>
      <c r="AI17" s="239">
        <f>'(1) INPUT CFs (&lt;1wk) t+2'!AI17*'(0) Assumptions Outflows'!$L$9</f>
        <v>8573.75</v>
      </c>
      <c r="AJ17" s="239">
        <f>'(1) INPUT CFs (&lt;1wk) t+2'!AJ17*'(0) Assumptions Outflows'!$L$9</f>
        <v>8573.75</v>
      </c>
      <c r="AK17" s="239">
        <f>'(1) INPUT CFs (&lt;1wk) t+2'!AK17*'(0) Assumptions Outflows'!$L$9</f>
        <v>8573.75</v>
      </c>
      <c r="AL17" s="239">
        <f>'(1) INPUT CFs (&lt;1wk) t+2'!AL17*'(0) Assumptions Outflows'!$L$9</f>
        <v>8573.75</v>
      </c>
      <c r="AM17" s="239">
        <f>'(1) INPUT CFs (&lt;1wk) t+2'!AM17*'(0) Assumptions Outflows'!$L$9</f>
        <v>8573.75</v>
      </c>
      <c r="AN17" s="239">
        <f>'(1) INPUT CFs (&lt;1wk) t+2'!AN17*'(0) Assumptions Outflows'!$L$9</f>
        <v>8573.75</v>
      </c>
      <c r="AO17" s="239">
        <f>'(1) INPUT CFs (&lt;1wk) t+2'!AO17*'(0) Assumptions Outflows'!$L$9</f>
        <v>8573.75</v>
      </c>
      <c r="AP17" s="239">
        <f>'(1) INPUT CFs (&lt;1wk) t+2'!AP17*'(0) Assumptions Outflows'!$L$9</f>
        <v>8573.75</v>
      </c>
      <c r="AQ17" s="239">
        <f>'(1) INPUT CFs (&lt;1wk) t+2'!AQ17*'(0) Assumptions Outflows'!$L$9</f>
        <v>8573.75</v>
      </c>
      <c r="AR17" s="239">
        <f>'(1) INPUT CFs (&lt;1wk) t+2'!AR17*'(0) Assumptions Outflows'!$L$9</f>
        <v>8573.75</v>
      </c>
      <c r="AS17" s="239">
        <f>'(1) INPUT CFs (&lt;1wk) t+2'!AS17*'(0) Assumptions Outflows'!$L$9</f>
        <v>8573.75</v>
      </c>
      <c r="AT17" s="239">
        <f>'(1) INPUT CFs (&lt;1wk) t+2'!AT17*'(0) Assumptions Outflows'!$L$9</f>
        <v>8573.75</v>
      </c>
      <c r="AU17" s="239">
        <f>'(1) INPUT CFs (&lt;1wk) t+2'!AU17*'(0) Assumptions Outflows'!$L$9</f>
        <v>8573.75</v>
      </c>
      <c r="AV17" s="239">
        <f>'(1) INPUT CFs (&lt;1wk) t+2'!AV17*'(0) Assumptions Outflows'!$L$9</f>
        <v>8573.75</v>
      </c>
      <c r="AW17" s="239">
        <f>'(1) INPUT CFs (&lt;1wk) t+2'!AW17*'(0) Assumptions Outflows'!$L$9</f>
        <v>8573.75</v>
      </c>
      <c r="AX17" s="239">
        <f>'(1) INPUT CFs (&lt;1wk) t+2'!AX17*'(0) Assumptions Outflows'!$L$9</f>
        <v>8573.75</v>
      </c>
      <c r="AY17" s="239">
        <f>'(1) INPUT CFs (&lt;1wk) t+2'!AY17*'(0) Assumptions Outflows'!$L$9</f>
        <v>8573.75</v>
      </c>
      <c r="AZ17" s="239">
        <f>'(1) INPUT CFs (&lt;1wk) t+2'!AZ17*'(0) Assumptions Outflows'!$L$9</f>
        <v>8573.75</v>
      </c>
      <c r="BA17" s="239">
        <f>'(1) INPUT CFs (&lt;1wk) t+2'!BA17*'(0) Assumptions Outflows'!$L$9</f>
        <v>8573.75</v>
      </c>
      <c r="BB17" s="239">
        <f>'(1) INPUT CFs (&lt;1wk) t+2'!BB17*'(0) Assumptions Outflows'!$L$9</f>
        <v>8573.75</v>
      </c>
      <c r="BC17" s="533">
        <f>'(1) INPUT CFs (&lt;1wk) t+2'!BC17*'(0) Assumptions Outflows'!$L$9</f>
        <v>8573.75</v>
      </c>
    </row>
    <row r="18" spans="1:55" s="233" customFormat="1" ht="12" customHeight="1" x14ac:dyDescent="0.2">
      <c r="A18" s="71"/>
      <c r="B18" s="167" t="str">
        <f>'(0) Assumptions Outflows'!B10</f>
        <v>Private sector - wholesale (non-financial) corporate</v>
      </c>
      <c r="C18" s="208"/>
      <c r="D18" s="231">
        <f t="shared" si="1"/>
        <v>428687.5</v>
      </c>
      <c r="E18" s="72"/>
      <c r="F18" s="239">
        <f>'(1) INPUT CFs (&lt;1wk) t+2'!F18*'(0) Assumptions Outflows'!$L$10</f>
        <v>8573.75</v>
      </c>
      <c r="G18" s="239">
        <f>'(1) INPUT CFs (&lt;1wk) t+2'!G18*'(0) Assumptions Outflows'!$L$10</f>
        <v>8573.75</v>
      </c>
      <c r="H18" s="239">
        <f>'(1) INPUT CFs (&lt;1wk) t+2'!H18*'(0) Assumptions Outflows'!$L$10</f>
        <v>8573.75</v>
      </c>
      <c r="I18" s="239">
        <f>'(1) INPUT CFs (&lt;1wk) t+2'!I18*'(0) Assumptions Outflows'!$L$10</f>
        <v>8573.75</v>
      </c>
      <c r="J18" s="239">
        <f>'(1) INPUT CFs (&lt;1wk) t+2'!J18*'(0) Assumptions Outflows'!$L$10</f>
        <v>8573.75</v>
      </c>
      <c r="K18" s="239">
        <f>'(1) INPUT CFs (&lt;1wk) t+2'!K18*'(0) Assumptions Outflows'!$L$10</f>
        <v>8573.75</v>
      </c>
      <c r="L18" s="239">
        <f>'(1) INPUT CFs (&lt;1wk) t+2'!L18*'(0) Assumptions Outflows'!$L$10</f>
        <v>8573.75</v>
      </c>
      <c r="M18" s="239">
        <f>'(1) INPUT CFs (&lt;1wk) t+2'!M18*'(0) Assumptions Outflows'!$L$10</f>
        <v>8573.75</v>
      </c>
      <c r="N18" s="239">
        <f>'(1) INPUT CFs (&lt;1wk) t+2'!N18*'(0) Assumptions Outflows'!$L$10</f>
        <v>8573.75</v>
      </c>
      <c r="O18" s="239">
        <f>'(1) INPUT CFs (&lt;1wk) t+2'!O18*'(0) Assumptions Outflows'!$L$10</f>
        <v>8573.75</v>
      </c>
      <c r="P18" s="239">
        <f>'(1) INPUT CFs (&lt;1wk) t+2'!P18*'(0) Assumptions Outflows'!$L$10</f>
        <v>8573.75</v>
      </c>
      <c r="Q18" s="239">
        <f>'(1) INPUT CFs (&lt;1wk) t+2'!Q18*'(0) Assumptions Outflows'!$L$10</f>
        <v>8573.75</v>
      </c>
      <c r="R18" s="239">
        <f>'(1) INPUT CFs (&lt;1wk) t+2'!R18*'(0) Assumptions Outflows'!$L$10</f>
        <v>8573.75</v>
      </c>
      <c r="S18" s="239">
        <f>'(1) INPUT CFs (&lt;1wk) t+2'!S18*'(0) Assumptions Outflows'!$L$10</f>
        <v>8573.75</v>
      </c>
      <c r="T18" s="239">
        <f>'(1) INPUT CFs (&lt;1wk) t+2'!T18*'(0) Assumptions Outflows'!$L$10</f>
        <v>8573.75</v>
      </c>
      <c r="U18" s="239">
        <f>'(1) INPUT CFs (&lt;1wk) t+2'!U18*'(0) Assumptions Outflows'!$L$10</f>
        <v>8573.75</v>
      </c>
      <c r="V18" s="239">
        <f>'(1) INPUT CFs (&lt;1wk) t+2'!V18*'(0) Assumptions Outflows'!$L$10</f>
        <v>8573.75</v>
      </c>
      <c r="W18" s="239">
        <f>'(1) INPUT CFs (&lt;1wk) t+2'!W18*'(0) Assumptions Outflows'!$L$10</f>
        <v>8573.75</v>
      </c>
      <c r="X18" s="239">
        <f>'(1) INPUT CFs (&lt;1wk) t+2'!X18*'(0) Assumptions Outflows'!$L$10</f>
        <v>8573.75</v>
      </c>
      <c r="Y18" s="239">
        <f>'(1) INPUT CFs (&lt;1wk) t+2'!Y18*'(0) Assumptions Outflows'!$L$10</f>
        <v>8573.75</v>
      </c>
      <c r="Z18" s="239">
        <f>'(1) INPUT CFs (&lt;1wk) t+2'!Z18*'(0) Assumptions Outflows'!$L$10</f>
        <v>8573.75</v>
      </c>
      <c r="AA18" s="239">
        <f>'(1) INPUT CFs (&lt;1wk) t+2'!AA18*'(0) Assumptions Outflows'!$L$10</f>
        <v>8573.75</v>
      </c>
      <c r="AB18" s="239">
        <f>'(1) INPUT CFs (&lt;1wk) t+2'!AB18*'(0) Assumptions Outflows'!$L$10</f>
        <v>8573.75</v>
      </c>
      <c r="AC18" s="239">
        <f>'(1) INPUT CFs (&lt;1wk) t+2'!AC18*'(0) Assumptions Outflows'!$L$10</f>
        <v>8573.75</v>
      </c>
      <c r="AD18" s="239">
        <f>'(1) INPUT CFs (&lt;1wk) t+2'!AD18*'(0) Assumptions Outflows'!$L$10</f>
        <v>8573.75</v>
      </c>
      <c r="AE18" s="239">
        <f>'(1) INPUT CFs (&lt;1wk) t+2'!AE18*'(0) Assumptions Outflows'!$L$10</f>
        <v>8573.75</v>
      </c>
      <c r="AF18" s="239">
        <f>'(1) INPUT CFs (&lt;1wk) t+2'!AF18*'(0) Assumptions Outflows'!$L$10</f>
        <v>8573.75</v>
      </c>
      <c r="AG18" s="239">
        <f>'(1) INPUT CFs (&lt;1wk) t+2'!AG18*'(0) Assumptions Outflows'!$L$10</f>
        <v>8573.75</v>
      </c>
      <c r="AH18" s="239">
        <f>'(1) INPUT CFs (&lt;1wk) t+2'!AH18*'(0) Assumptions Outflows'!$L$10</f>
        <v>8573.75</v>
      </c>
      <c r="AI18" s="239">
        <f>'(1) INPUT CFs (&lt;1wk) t+2'!AI18*'(0) Assumptions Outflows'!$L$10</f>
        <v>8573.75</v>
      </c>
      <c r="AJ18" s="239">
        <f>'(1) INPUT CFs (&lt;1wk) t+2'!AJ18*'(0) Assumptions Outflows'!$L$10</f>
        <v>8573.75</v>
      </c>
      <c r="AK18" s="239">
        <f>'(1) INPUT CFs (&lt;1wk) t+2'!AK18*'(0) Assumptions Outflows'!$L$10</f>
        <v>8573.75</v>
      </c>
      <c r="AL18" s="239">
        <f>'(1) INPUT CFs (&lt;1wk) t+2'!AL18*'(0) Assumptions Outflows'!$L$10</f>
        <v>8573.75</v>
      </c>
      <c r="AM18" s="239">
        <f>'(1) INPUT CFs (&lt;1wk) t+2'!AM18*'(0) Assumptions Outflows'!$L$10</f>
        <v>8573.75</v>
      </c>
      <c r="AN18" s="239">
        <f>'(1) INPUT CFs (&lt;1wk) t+2'!AN18*'(0) Assumptions Outflows'!$L$10</f>
        <v>8573.75</v>
      </c>
      <c r="AO18" s="239">
        <f>'(1) INPUT CFs (&lt;1wk) t+2'!AO18*'(0) Assumptions Outflows'!$L$10</f>
        <v>8573.75</v>
      </c>
      <c r="AP18" s="239">
        <f>'(1) INPUT CFs (&lt;1wk) t+2'!AP18*'(0) Assumptions Outflows'!$L$10</f>
        <v>8573.75</v>
      </c>
      <c r="AQ18" s="239">
        <f>'(1) INPUT CFs (&lt;1wk) t+2'!AQ18*'(0) Assumptions Outflows'!$L$10</f>
        <v>8573.75</v>
      </c>
      <c r="AR18" s="239">
        <f>'(1) INPUT CFs (&lt;1wk) t+2'!AR18*'(0) Assumptions Outflows'!$L$10</f>
        <v>8573.75</v>
      </c>
      <c r="AS18" s="239">
        <f>'(1) INPUT CFs (&lt;1wk) t+2'!AS18*'(0) Assumptions Outflows'!$L$10</f>
        <v>8573.75</v>
      </c>
      <c r="AT18" s="239">
        <f>'(1) INPUT CFs (&lt;1wk) t+2'!AT18*'(0) Assumptions Outflows'!$L$10</f>
        <v>8573.75</v>
      </c>
      <c r="AU18" s="239">
        <f>'(1) INPUT CFs (&lt;1wk) t+2'!AU18*'(0) Assumptions Outflows'!$L$10</f>
        <v>8573.75</v>
      </c>
      <c r="AV18" s="239">
        <f>'(1) INPUT CFs (&lt;1wk) t+2'!AV18*'(0) Assumptions Outflows'!$L$10</f>
        <v>8573.75</v>
      </c>
      <c r="AW18" s="239">
        <f>'(1) INPUT CFs (&lt;1wk) t+2'!AW18*'(0) Assumptions Outflows'!$L$10</f>
        <v>8573.75</v>
      </c>
      <c r="AX18" s="239">
        <f>'(1) INPUT CFs (&lt;1wk) t+2'!AX18*'(0) Assumptions Outflows'!$L$10</f>
        <v>8573.75</v>
      </c>
      <c r="AY18" s="239">
        <f>'(1) INPUT CFs (&lt;1wk) t+2'!AY18*'(0) Assumptions Outflows'!$L$10</f>
        <v>8573.75</v>
      </c>
      <c r="AZ18" s="239">
        <f>'(1) INPUT CFs (&lt;1wk) t+2'!AZ18*'(0) Assumptions Outflows'!$L$10</f>
        <v>8573.75</v>
      </c>
      <c r="BA18" s="239">
        <f>'(1) INPUT CFs (&lt;1wk) t+2'!BA18*'(0) Assumptions Outflows'!$L$10</f>
        <v>8573.75</v>
      </c>
      <c r="BB18" s="239">
        <f>'(1) INPUT CFs (&lt;1wk) t+2'!BB18*'(0) Assumptions Outflows'!$L$10</f>
        <v>8573.75</v>
      </c>
      <c r="BC18" s="533">
        <f>'(1) INPUT CFs (&lt;1wk) t+2'!BC18*'(0) Assumptions Outflows'!$L$10</f>
        <v>8573.75</v>
      </c>
    </row>
    <row r="19" spans="1:55" s="233" customFormat="1" ht="12" customHeight="1" x14ac:dyDescent="0.2">
      <c r="A19" s="71"/>
      <c r="B19" s="167" t="str">
        <f>'(0) Assumptions Outflows'!B11</f>
        <v>Private sector - retail (incl. SMEs)</v>
      </c>
      <c r="C19" s="208"/>
      <c r="D19" s="231">
        <f t="shared" si="1"/>
        <v>3429500</v>
      </c>
      <c r="E19" s="72"/>
      <c r="F19" s="243">
        <f>SUM(F20:F23)</f>
        <v>68590</v>
      </c>
      <c r="G19" s="243">
        <f t="shared" ref="G19:BC19" si="6">SUM(G20:G23)</f>
        <v>68590</v>
      </c>
      <c r="H19" s="243">
        <f t="shared" si="6"/>
        <v>68590</v>
      </c>
      <c r="I19" s="243">
        <f t="shared" si="6"/>
        <v>68590</v>
      </c>
      <c r="J19" s="243">
        <f t="shared" si="6"/>
        <v>68590</v>
      </c>
      <c r="K19" s="243">
        <f t="shared" si="6"/>
        <v>68590</v>
      </c>
      <c r="L19" s="243">
        <f t="shared" si="6"/>
        <v>68590</v>
      </c>
      <c r="M19" s="243">
        <f t="shared" si="6"/>
        <v>68590</v>
      </c>
      <c r="N19" s="243">
        <f t="shared" si="6"/>
        <v>68590</v>
      </c>
      <c r="O19" s="243">
        <f t="shared" si="6"/>
        <v>68590</v>
      </c>
      <c r="P19" s="243">
        <f t="shared" si="6"/>
        <v>68590</v>
      </c>
      <c r="Q19" s="243">
        <f t="shared" si="6"/>
        <v>68590</v>
      </c>
      <c r="R19" s="243">
        <f t="shared" si="6"/>
        <v>68590</v>
      </c>
      <c r="S19" s="243">
        <f t="shared" si="6"/>
        <v>68590</v>
      </c>
      <c r="T19" s="243">
        <f t="shared" si="6"/>
        <v>68590</v>
      </c>
      <c r="U19" s="243">
        <f t="shared" si="6"/>
        <v>68590</v>
      </c>
      <c r="V19" s="243">
        <f t="shared" si="6"/>
        <v>68590</v>
      </c>
      <c r="W19" s="243">
        <f t="shared" si="6"/>
        <v>68590</v>
      </c>
      <c r="X19" s="243">
        <f t="shared" si="6"/>
        <v>68590</v>
      </c>
      <c r="Y19" s="243">
        <f t="shared" si="6"/>
        <v>68590</v>
      </c>
      <c r="Z19" s="243">
        <f t="shared" si="6"/>
        <v>68590</v>
      </c>
      <c r="AA19" s="243">
        <f t="shared" si="6"/>
        <v>68590</v>
      </c>
      <c r="AB19" s="243">
        <f t="shared" si="6"/>
        <v>68590</v>
      </c>
      <c r="AC19" s="243">
        <f t="shared" si="6"/>
        <v>68590</v>
      </c>
      <c r="AD19" s="243">
        <f t="shared" si="6"/>
        <v>68590</v>
      </c>
      <c r="AE19" s="243">
        <f t="shared" si="6"/>
        <v>68590</v>
      </c>
      <c r="AF19" s="243">
        <f t="shared" ref="AF19:BB19" si="7">SUM(AF20:AF23)</f>
        <v>68590</v>
      </c>
      <c r="AG19" s="243">
        <f t="shared" si="7"/>
        <v>68590</v>
      </c>
      <c r="AH19" s="243">
        <f t="shared" si="7"/>
        <v>68590</v>
      </c>
      <c r="AI19" s="243">
        <f t="shared" si="7"/>
        <v>68590</v>
      </c>
      <c r="AJ19" s="243">
        <f t="shared" si="7"/>
        <v>68590</v>
      </c>
      <c r="AK19" s="243">
        <f t="shared" si="7"/>
        <v>68590</v>
      </c>
      <c r="AL19" s="243">
        <f t="shared" si="7"/>
        <v>68590</v>
      </c>
      <c r="AM19" s="243">
        <f t="shared" si="7"/>
        <v>68590</v>
      </c>
      <c r="AN19" s="243">
        <f t="shared" si="7"/>
        <v>68590</v>
      </c>
      <c r="AO19" s="243">
        <f t="shared" si="7"/>
        <v>68590</v>
      </c>
      <c r="AP19" s="243">
        <f t="shared" si="7"/>
        <v>68590</v>
      </c>
      <c r="AQ19" s="243">
        <f t="shared" si="7"/>
        <v>68590</v>
      </c>
      <c r="AR19" s="243">
        <f t="shared" si="7"/>
        <v>68590</v>
      </c>
      <c r="AS19" s="243">
        <f t="shared" si="7"/>
        <v>68590</v>
      </c>
      <c r="AT19" s="243">
        <f t="shared" si="7"/>
        <v>68590</v>
      </c>
      <c r="AU19" s="243">
        <f t="shared" si="7"/>
        <v>68590</v>
      </c>
      <c r="AV19" s="243">
        <f t="shared" si="7"/>
        <v>68590</v>
      </c>
      <c r="AW19" s="243">
        <f t="shared" si="7"/>
        <v>68590</v>
      </c>
      <c r="AX19" s="243">
        <f t="shared" si="7"/>
        <v>68590</v>
      </c>
      <c r="AY19" s="243">
        <f t="shared" si="7"/>
        <v>68590</v>
      </c>
      <c r="AZ19" s="243">
        <f t="shared" si="7"/>
        <v>68590</v>
      </c>
      <c r="BA19" s="243">
        <f t="shared" si="7"/>
        <v>68590</v>
      </c>
      <c r="BB19" s="243">
        <f t="shared" si="7"/>
        <v>68590</v>
      </c>
      <c r="BC19" s="555">
        <f t="shared" si="6"/>
        <v>68590</v>
      </c>
    </row>
    <row r="20" spans="1:55" s="233" customFormat="1" ht="12" customHeight="1" x14ac:dyDescent="0.2">
      <c r="A20" s="71"/>
      <c r="B20" s="174" t="str">
        <f>'(0) Assumptions Outflows'!B12</f>
        <v>Sight/demand deposits</v>
      </c>
      <c r="C20" s="208"/>
      <c r="D20" s="231">
        <f t="shared" si="1"/>
        <v>857375</v>
      </c>
      <c r="E20" s="72"/>
      <c r="F20" s="243">
        <f>'(1) INPUT CFs (&lt;1wk) t+2'!F20*'(0) Assumptions Outflows'!$L$12</f>
        <v>17147.5</v>
      </c>
      <c r="G20" s="243">
        <f>'(1) INPUT CFs (&lt;1wk) t+2'!G20*'(0) Assumptions Outflows'!$L$12</f>
        <v>17147.5</v>
      </c>
      <c r="H20" s="243">
        <f>'(1) INPUT CFs (&lt;1wk) t+2'!H20*'(0) Assumptions Outflows'!$L$12</f>
        <v>17147.5</v>
      </c>
      <c r="I20" s="243">
        <f>'(1) INPUT CFs (&lt;1wk) t+2'!I20*'(0) Assumptions Outflows'!$L$12</f>
        <v>17147.5</v>
      </c>
      <c r="J20" s="243">
        <f>'(1) INPUT CFs (&lt;1wk) t+2'!J20*'(0) Assumptions Outflows'!$L$12</f>
        <v>17147.5</v>
      </c>
      <c r="K20" s="243">
        <f>'(1) INPUT CFs (&lt;1wk) t+2'!K20*'(0) Assumptions Outflows'!$L$12</f>
        <v>17147.5</v>
      </c>
      <c r="L20" s="243">
        <f>'(1) INPUT CFs (&lt;1wk) t+2'!L20*'(0) Assumptions Outflows'!$L$12</f>
        <v>17147.5</v>
      </c>
      <c r="M20" s="243">
        <f>'(1) INPUT CFs (&lt;1wk) t+2'!M20*'(0) Assumptions Outflows'!$L$12</f>
        <v>17147.5</v>
      </c>
      <c r="N20" s="243">
        <f>'(1) INPUT CFs (&lt;1wk) t+2'!N20*'(0) Assumptions Outflows'!$L$12</f>
        <v>17147.5</v>
      </c>
      <c r="O20" s="243">
        <f>'(1) INPUT CFs (&lt;1wk) t+2'!O20*'(0) Assumptions Outflows'!$L$12</f>
        <v>17147.5</v>
      </c>
      <c r="P20" s="243">
        <f>'(1) INPUT CFs (&lt;1wk) t+2'!P20*'(0) Assumptions Outflows'!$L$12</f>
        <v>17147.5</v>
      </c>
      <c r="Q20" s="243">
        <f>'(1) INPUT CFs (&lt;1wk) t+2'!Q20*'(0) Assumptions Outflows'!$L$12</f>
        <v>17147.5</v>
      </c>
      <c r="R20" s="243">
        <f>'(1) INPUT CFs (&lt;1wk) t+2'!R20*'(0) Assumptions Outflows'!$L$12</f>
        <v>17147.5</v>
      </c>
      <c r="S20" s="243">
        <f>'(1) INPUT CFs (&lt;1wk) t+2'!S20*'(0) Assumptions Outflows'!$L$12</f>
        <v>17147.5</v>
      </c>
      <c r="T20" s="243">
        <f>'(1) INPUT CFs (&lt;1wk) t+2'!T20*'(0) Assumptions Outflows'!$L$12</f>
        <v>17147.5</v>
      </c>
      <c r="U20" s="243">
        <f>'(1) INPUT CFs (&lt;1wk) t+2'!U20*'(0) Assumptions Outflows'!$L$12</f>
        <v>17147.5</v>
      </c>
      <c r="V20" s="243">
        <f>'(1) INPUT CFs (&lt;1wk) t+2'!V20*'(0) Assumptions Outflows'!$L$12</f>
        <v>17147.5</v>
      </c>
      <c r="W20" s="243">
        <f>'(1) INPUT CFs (&lt;1wk) t+2'!W20*'(0) Assumptions Outflows'!$L$12</f>
        <v>17147.5</v>
      </c>
      <c r="X20" s="243">
        <f>'(1) INPUT CFs (&lt;1wk) t+2'!X20*'(0) Assumptions Outflows'!$L$12</f>
        <v>17147.5</v>
      </c>
      <c r="Y20" s="243">
        <f>'(1) INPUT CFs (&lt;1wk) t+2'!Y20*'(0) Assumptions Outflows'!$L$12</f>
        <v>17147.5</v>
      </c>
      <c r="Z20" s="243">
        <f>'(1) INPUT CFs (&lt;1wk) t+2'!Z20*'(0) Assumptions Outflows'!$L$12</f>
        <v>17147.5</v>
      </c>
      <c r="AA20" s="243">
        <f>'(1) INPUT CFs (&lt;1wk) t+2'!AA20*'(0) Assumptions Outflows'!$L$12</f>
        <v>17147.5</v>
      </c>
      <c r="AB20" s="243">
        <f>'(1) INPUT CFs (&lt;1wk) t+2'!AB20*'(0) Assumptions Outflows'!$L$12</f>
        <v>17147.5</v>
      </c>
      <c r="AC20" s="243">
        <f>'(1) INPUT CFs (&lt;1wk) t+2'!AC20*'(0) Assumptions Outflows'!$L$12</f>
        <v>17147.5</v>
      </c>
      <c r="AD20" s="243">
        <f>'(1) INPUT CFs (&lt;1wk) t+2'!AD20*'(0) Assumptions Outflows'!$L$12</f>
        <v>17147.5</v>
      </c>
      <c r="AE20" s="243">
        <f>'(1) INPUT CFs (&lt;1wk) t+2'!AE20*'(0) Assumptions Outflows'!$L$12</f>
        <v>17147.5</v>
      </c>
      <c r="AF20" s="243">
        <f>'(1) INPUT CFs (&lt;1wk) t+2'!AF20*'(0) Assumptions Outflows'!$L$12</f>
        <v>17147.5</v>
      </c>
      <c r="AG20" s="243">
        <f>'(1) INPUT CFs (&lt;1wk) t+2'!AG20*'(0) Assumptions Outflows'!$L$12</f>
        <v>17147.5</v>
      </c>
      <c r="AH20" s="243">
        <f>'(1) INPUT CFs (&lt;1wk) t+2'!AH20*'(0) Assumptions Outflows'!$L$12</f>
        <v>17147.5</v>
      </c>
      <c r="AI20" s="243">
        <f>'(1) INPUT CFs (&lt;1wk) t+2'!AI20*'(0) Assumptions Outflows'!$L$12</f>
        <v>17147.5</v>
      </c>
      <c r="AJ20" s="243">
        <f>'(1) INPUT CFs (&lt;1wk) t+2'!AJ20*'(0) Assumptions Outflows'!$L$12</f>
        <v>17147.5</v>
      </c>
      <c r="AK20" s="243">
        <f>'(1) INPUT CFs (&lt;1wk) t+2'!AK20*'(0) Assumptions Outflows'!$L$12</f>
        <v>17147.5</v>
      </c>
      <c r="AL20" s="243">
        <f>'(1) INPUT CFs (&lt;1wk) t+2'!AL20*'(0) Assumptions Outflows'!$L$12</f>
        <v>17147.5</v>
      </c>
      <c r="AM20" s="243">
        <f>'(1) INPUT CFs (&lt;1wk) t+2'!AM20*'(0) Assumptions Outflows'!$L$12</f>
        <v>17147.5</v>
      </c>
      <c r="AN20" s="243">
        <f>'(1) INPUT CFs (&lt;1wk) t+2'!AN20*'(0) Assumptions Outflows'!$L$12</f>
        <v>17147.5</v>
      </c>
      <c r="AO20" s="243">
        <f>'(1) INPUT CFs (&lt;1wk) t+2'!AO20*'(0) Assumptions Outflows'!$L$12</f>
        <v>17147.5</v>
      </c>
      <c r="AP20" s="243">
        <f>'(1) INPUT CFs (&lt;1wk) t+2'!AP20*'(0) Assumptions Outflows'!$L$12</f>
        <v>17147.5</v>
      </c>
      <c r="AQ20" s="243">
        <f>'(1) INPUT CFs (&lt;1wk) t+2'!AQ20*'(0) Assumptions Outflows'!$L$12</f>
        <v>17147.5</v>
      </c>
      <c r="AR20" s="243">
        <f>'(1) INPUT CFs (&lt;1wk) t+2'!AR20*'(0) Assumptions Outflows'!$L$12</f>
        <v>17147.5</v>
      </c>
      <c r="AS20" s="243">
        <f>'(1) INPUT CFs (&lt;1wk) t+2'!AS20*'(0) Assumptions Outflows'!$L$12</f>
        <v>17147.5</v>
      </c>
      <c r="AT20" s="243">
        <f>'(1) INPUT CFs (&lt;1wk) t+2'!AT20*'(0) Assumptions Outflows'!$L$12</f>
        <v>17147.5</v>
      </c>
      <c r="AU20" s="243">
        <f>'(1) INPUT CFs (&lt;1wk) t+2'!AU20*'(0) Assumptions Outflows'!$L$12</f>
        <v>17147.5</v>
      </c>
      <c r="AV20" s="243">
        <f>'(1) INPUT CFs (&lt;1wk) t+2'!AV20*'(0) Assumptions Outflows'!$L$12</f>
        <v>17147.5</v>
      </c>
      <c r="AW20" s="243">
        <f>'(1) INPUT CFs (&lt;1wk) t+2'!AW20*'(0) Assumptions Outflows'!$L$12</f>
        <v>17147.5</v>
      </c>
      <c r="AX20" s="243">
        <f>'(1) INPUT CFs (&lt;1wk) t+2'!AX20*'(0) Assumptions Outflows'!$L$12</f>
        <v>17147.5</v>
      </c>
      <c r="AY20" s="243">
        <f>'(1) INPUT CFs (&lt;1wk) t+2'!AY20*'(0) Assumptions Outflows'!$L$12</f>
        <v>17147.5</v>
      </c>
      <c r="AZ20" s="243">
        <f>'(1) INPUT CFs (&lt;1wk) t+2'!AZ20*'(0) Assumptions Outflows'!$L$12</f>
        <v>17147.5</v>
      </c>
      <c r="BA20" s="243">
        <f>'(1) INPUT CFs (&lt;1wk) t+2'!BA20*'(0) Assumptions Outflows'!$L$12</f>
        <v>17147.5</v>
      </c>
      <c r="BB20" s="243">
        <f>'(1) INPUT CFs (&lt;1wk) t+2'!BB20*'(0) Assumptions Outflows'!$L$12</f>
        <v>17147.5</v>
      </c>
      <c r="BC20" s="555">
        <f>'(1) INPUT CFs (&lt;1wk) t+2'!BC20*'(0) Assumptions Outflows'!$L$12</f>
        <v>17147.5</v>
      </c>
    </row>
    <row r="21" spans="1:55" s="233" customFormat="1" ht="12" customHeight="1" x14ac:dyDescent="0.2">
      <c r="A21" s="71"/>
      <c r="B21" s="174" t="str">
        <f>'(0) Assumptions Outflows'!B13</f>
        <v>Savings/term deposits</v>
      </c>
      <c r="C21" s="208"/>
      <c r="D21" s="231">
        <f t="shared" si="1"/>
        <v>857375</v>
      </c>
      <c r="E21" s="72"/>
      <c r="F21" s="243">
        <f>'(1) INPUT CFs (&lt;1wk) t+2'!F21*'(0) Assumptions Outflows'!$L$13</f>
        <v>17147.5</v>
      </c>
      <c r="G21" s="243">
        <f>'(1) INPUT CFs (&lt;1wk) t+2'!G21*'(0) Assumptions Outflows'!$L$13</f>
        <v>17147.5</v>
      </c>
      <c r="H21" s="243">
        <f>'(1) INPUT CFs (&lt;1wk) t+2'!H21*'(0) Assumptions Outflows'!$L$13</f>
        <v>17147.5</v>
      </c>
      <c r="I21" s="243">
        <f>'(1) INPUT CFs (&lt;1wk) t+2'!I21*'(0) Assumptions Outflows'!$L$13</f>
        <v>17147.5</v>
      </c>
      <c r="J21" s="243">
        <f>'(1) INPUT CFs (&lt;1wk) t+2'!J21*'(0) Assumptions Outflows'!$L$13</f>
        <v>17147.5</v>
      </c>
      <c r="K21" s="243">
        <f>'(1) INPUT CFs (&lt;1wk) t+2'!K21*'(0) Assumptions Outflows'!$L$13</f>
        <v>17147.5</v>
      </c>
      <c r="L21" s="243">
        <f>'(1) INPUT CFs (&lt;1wk) t+2'!L21*'(0) Assumptions Outflows'!$L$13</f>
        <v>17147.5</v>
      </c>
      <c r="M21" s="243">
        <f>'(1) INPUT CFs (&lt;1wk) t+2'!M21*'(0) Assumptions Outflows'!$L$13</f>
        <v>17147.5</v>
      </c>
      <c r="N21" s="243">
        <f>'(1) INPUT CFs (&lt;1wk) t+2'!N21*'(0) Assumptions Outflows'!$L$13</f>
        <v>17147.5</v>
      </c>
      <c r="O21" s="243">
        <f>'(1) INPUT CFs (&lt;1wk) t+2'!O21*'(0) Assumptions Outflows'!$L$13</f>
        <v>17147.5</v>
      </c>
      <c r="P21" s="243">
        <f>'(1) INPUT CFs (&lt;1wk) t+2'!P21*'(0) Assumptions Outflows'!$L$13</f>
        <v>17147.5</v>
      </c>
      <c r="Q21" s="243">
        <f>'(1) INPUT CFs (&lt;1wk) t+2'!Q21*'(0) Assumptions Outflows'!$L$13</f>
        <v>17147.5</v>
      </c>
      <c r="R21" s="243">
        <f>'(1) INPUT CFs (&lt;1wk) t+2'!R21*'(0) Assumptions Outflows'!$L$13</f>
        <v>17147.5</v>
      </c>
      <c r="S21" s="243">
        <f>'(1) INPUT CFs (&lt;1wk) t+2'!S21*'(0) Assumptions Outflows'!$L$13</f>
        <v>17147.5</v>
      </c>
      <c r="T21" s="243">
        <f>'(1) INPUT CFs (&lt;1wk) t+2'!T21*'(0) Assumptions Outflows'!$L$13</f>
        <v>17147.5</v>
      </c>
      <c r="U21" s="243">
        <f>'(1) INPUT CFs (&lt;1wk) t+2'!U21*'(0) Assumptions Outflows'!$L$13</f>
        <v>17147.5</v>
      </c>
      <c r="V21" s="243">
        <f>'(1) INPUT CFs (&lt;1wk) t+2'!V21*'(0) Assumptions Outflows'!$L$13</f>
        <v>17147.5</v>
      </c>
      <c r="W21" s="243">
        <f>'(1) INPUT CFs (&lt;1wk) t+2'!W21*'(0) Assumptions Outflows'!$L$13</f>
        <v>17147.5</v>
      </c>
      <c r="X21" s="243">
        <f>'(1) INPUT CFs (&lt;1wk) t+2'!X21*'(0) Assumptions Outflows'!$L$13</f>
        <v>17147.5</v>
      </c>
      <c r="Y21" s="243">
        <f>'(1) INPUT CFs (&lt;1wk) t+2'!Y21*'(0) Assumptions Outflows'!$L$13</f>
        <v>17147.5</v>
      </c>
      <c r="Z21" s="243">
        <f>'(1) INPUT CFs (&lt;1wk) t+2'!Z21*'(0) Assumptions Outflows'!$L$13</f>
        <v>17147.5</v>
      </c>
      <c r="AA21" s="243">
        <f>'(1) INPUT CFs (&lt;1wk) t+2'!AA21*'(0) Assumptions Outflows'!$L$13</f>
        <v>17147.5</v>
      </c>
      <c r="AB21" s="243">
        <f>'(1) INPUT CFs (&lt;1wk) t+2'!AB21*'(0) Assumptions Outflows'!$L$13</f>
        <v>17147.5</v>
      </c>
      <c r="AC21" s="243">
        <f>'(1) INPUT CFs (&lt;1wk) t+2'!AC21*'(0) Assumptions Outflows'!$L$13</f>
        <v>17147.5</v>
      </c>
      <c r="AD21" s="243">
        <f>'(1) INPUT CFs (&lt;1wk) t+2'!AD21*'(0) Assumptions Outflows'!$L$13</f>
        <v>17147.5</v>
      </c>
      <c r="AE21" s="243">
        <f>'(1) INPUT CFs (&lt;1wk) t+2'!AE21*'(0) Assumptions Outflows'!$L$13</f>
        <v>17147.5</v>
      </c>
      <c r="AF21" s="243">
        <f>'(1) INPUT CFs (&lt;1wk) t+2'!AF21*'(0) Assumptions Outflows'!$L$13</f>
        <v>17147.5</v>
      </c>
      <c r="AG21" s="243">
        <f>'(1) INPUT CFs (&lt;1wk) t+2'!AG21*'(0) Assumptions Outflows'!$L$13</f>
        <v>17147.5</v>
      </c>
      <c r="AH21" s="243">
        <f>'(1) INPUT CFs (&lt;1wk) t+2'!AH21*'(0) Assumptions Outflows'!$L$13</f>
        <v>17147.5</v>
      </c>
      <c r="AI21" s="243">
        <f>'(1) INPUT CFs (&lt;1wk) t+2'!AI21*'(0) Assumptions Outflows'!$L$13</f>
        <v>17147.5</v>
      </c>
      <c r="AJ21" s="243">
        <f>'(1) INPUT CFs (&lt;1wk) t+2'!AJ21*'(0) Assumptions Outflows'!$L$13</f>
        <v>17147.5</v>
      </c>
      <c r="AK21" s="243">
        <f>'(1) INPUT CFs (&lt;1wk) t+2'!AK21*'(0) Assumptions Outflows'!$L$13</f>
        <v>17147.5</v>
      </c>
      <c r="AL21" s="243">
        <f>'(1) INPUT CFs (&lt;1wk) t+2'!AL21*'(0) Assumptions Outflows'!$L$13</f>
        <v>17147.5</v>
      </c>
      <c r="AM21" s="243">
        <f>'(1) INPUT CFs (&lt;1wk) t+2'!AM21*'(0) Assumptions Outflows'!$L$13</f>
        <v>17147.5</v>
      </c>
      <c r="AN21" s="243">
        <f>'(1) INPUT CFs (&lt;1wk) t+2'!AN21*'(0) Assumptions Outflows'!$L$13</f>
        <v>17147.5</v>
      </c>
      <c r="AO21" s="243">
        <f>'(1) INPUT CFs (&lt;1wk) t+2'!AO21*'(0) Assumptions Outflows'!$L$13</f>
        <v>17147.5</v>
      </c>
      <c r="AP21" s="243">
        <f>'(1) INPUT CFs (&lt;1wk) t+2'!AP21*'(0) Assumptions Outflows'!$L$13</f>
        <v>17147.5</v>
      </c>
      <c r="AQ21" s="243">
        <f>'(1) INPUT CFs (&lt;1wk) t+2'!AQ21*'(0) Assumptions Outflows'!$L$13</f>
        <v>17147.5</v>
      </c>
      <c r="AR21" s="243">
        <f>'(1) INPUT CFs (&lt;1wk) t+2'!AR21*'(0) Assumptions Outflows'!$L$13</f>
        <v>17147.5</v>
      </c>
      <c r="AS21" s="243">
        <f>'(1) INPUT CFs (&lt;1wk) t+2'!AS21*'(0) Assumptions Outflows'!$L$13</f>
        <v>17147.5</v>
      </c>
      <c r="AT21" s="243">
        <f>'(1) INPUT CFs (&lt;1wk) t+2'!AT21*'(0) Assumptions Outflows'!$L$13</f>
        <v>17147.5</v>
      </c>
      <c r="AU21" s="243">
        <f>'(1) INPUT CFs (&lt;1wk) t+2'!AU21*'(0) Assumptions Outflows'!$L$13</f>
        <v>17147.5</v>
      </c>
      <c r="AV21" s="243">
        <f>'(1) INPUT CFs (&lt;1wk) t+2'!AV21*'(0) Assumptions Outflows'!$L$13</f>
        <v>17147.5</v>
      </c>
      <c r="AW21" s="243">
        <f>'(1) INPUT CFs (&lt;1wk) t+2'!AW21*'(0) Assumptions Outflows'!$L$13</f>
        <v>17147.5</v>
      </c>
      <c r="AX21" s="243">
        <f>'(1) INPUT CFs (&lt;1wk) t+2'!AX21*'(0) Assumptions Outflows'!$L$13</f>
        <v>17147.5</v>
      </c>
      <c r="AY21" s="243">
        <f>'(1) INPUT CFs (&lt;1wk) t+2'!AY21*'(0) Assumptions Outflows'!$L$13</f>
        <v>17147.5</v>
      </c>
      <c r="AZ21" s="243">
        <f>'(1) INPUT CFs (&lt;1wk) t+2'!AZ21*'(0) Assumptions Outflows'!$L$13</f>
        <v>17147.5</v>
      </c>
      <c r="BA21" s="243">
        <f>'(1) INPUT CFs (&lt;1wk) t+2'!BA21*'(0) Assumptions Outflows'!$L$13</f>
        <v>17147.5</v>
      </c>
      <c r="BB21" s="243">
        <f>'(1) INPUT CFs (&lt;1wk) t+2'!BB21*'(0) Assumptions Outflows'!$L$13</f>
        <v>17147.5</v>
      </c>
      <c r="BC21" s="555">
        <f>'(1) INPUT CFs (&lt;1wk) t+2'!BC21*'(0) Assumptions Outflows'!$L$13</f>
        <v>17147.5</v>
      </c>
    </row>
    <row r="22" spans="1:55" s="233" customFormat="1" ht="12" customHeight="1" x14ac:dyDescent="0.2">
      <c r="A22" s="71"/>
      <c r="B22" s="174" t="str">
        <f>'(0) Assumptions Outflows'!B14</f>
        <v>Other deposits</v>
      </c>
      <c r="C22" s="208"/>
      <c r="D22" s="231">
        <f t="shared" si="1"/>
        <v>857375</v>
      </c>
      <c r="E22" s="72"/>
      <c r="F22" s="243">
        <f>'(1) INPUT CFs (&lt;1wk) t+2'!F22*'(0) Assumptions Outflows'!$L$14</f>
        <v>17147.5</v>
      </c>
      <c r="G22" s="243">
        <f>'(1) INPUT CFs (&lt;1wk) t+2'!G22*'(0) Assumptions Outflows'!$L$14</f>
        <v>17147.5</v>
      </c>
      <c r="H22" s="243">
        <f>'(1) INPUT CFs (&lt;1wk) t+2'!H22*'(0) Assumptions Outflows'!$L$14</f>
        <v>17147.5</v>
      </c>
      <c r="I22" s="243">
        <f>'(1) INPUT CFs (&lt;1wk) t+2'!I22*'(0) Assumptions Outflows'!$L$14</f>
        <v>17147.5</v>
      </c>
      <c r="J22" s="243">
        <f>'(1) INPUT CFs (&lt;1wk) t+2'!J22*'(0) Assumptions Outflows'!$L$14</f>
        <v>17147.5</v>
      </c>
      <c r="K22" s="243">
        <f>'(1) INPUT CFs (&lt;1wk) t+2'!K22*'(0) Assumptions Outflows'!$L$14</f>
        <v>17147.5</v>
      </c>
      <c r="L22" s="243">
        <f>'(1) INPUT CFs (&lt;1wk) t+2'!L22*'(0) Assumptions Outflows'!$L$14</f>
        <v>17147.5</v>
      </c>
      <c r="M22" s="243">
        <f>'(1) INPUT CFs (&lt;1wk) t+2'!M22*'(0) Assumptions Outflows'!$L$14</f>
        <v>17147.5</v>
      </c>
      <c r="N22" s="243">
        <f>'(1) INPUT CFs (&lt;1wk) t+2'!N22*'(0) Assumptions Outflows'!$L$14</f>
        <v>17147.5</v>
      </c>
      <c r="O22" s="243">
        <f>'(1) INPUT CFs (&lt;1wk) t+2'!O22*'(0) Assumptions Outflows'!$L$14</f>
        <v>17147.5</v>
      </c>
      <c r="P22" s="243">
        <f>'(1) INPUT CFs (&lt;1wk) t+2'!P22*'(0) Assumptions Outflows'!$L$14</f>
        <v>17147.5</v>
      </c>
      <c r="Q22" s="243">
        <f>'(1) INPUT CFs (&lt;1wk) t+2'!Q22*'(0) Assumptions Outflows'!$L$14</f>
        <v>17147.5</v>
      </c>
      <c r="R22" s="243">
        <f>'(1) INPUT CFs (&lt;1wk) t+2'!R22*'(0) Assumptions Outflows'!$L$14</f>
        <v>17147.5</v>
      </c>
      <c r="S22" s="243">
        <f>'(1) INPUT CFs (&lt;1wk) t+2'!S22*'(0) Assumptions Outflows'!$L$14</f>
        <v>17147.5</v>
      </c>
      <c r="T22" s="243">
        <f>'(1) INPUT CFs (&lt;1wk) t+2'!T22*'(0) Assumptions Outflows'!$L$14</f>
        <v>17147.5</v>
      </c>
      <c r="U22" s="243">
        <f>'(1) INPUT CFs (&lt;1wk) t+2'!U22*'(0) Assumptions Outflows'!$L$14</f>
        <v>17147.5</v>
      </c>
      <c r="V22" s="243">
        <f>'(1) INPUT CFs (&lt;1wk) t+2'!V22*'(0) Assumptions Outflows'!$L$14</f>
        <v>17147.5</v>
      </c>
      <c r="W22" s="243">
        <f>'(1) INPUT CFs (&lt;1wk) t+2'!W22*'(0) Assumptions Outflows'!$L$14</f>
        <v>17147.5</v>
      </c>
      <c r="X22" s="243">
        <f>'(1) INPUT CFs (&lt;1wk) t+2'!X22*'(0) Assumptions Outflows'!$L$14</f>
        <v>17147.5</v>
      </c>
      <c r="Y22" s="243">
        <f>'(1) INPUT CFs (&lt;1wk) t+2'!Y22*'(0) Assumptions Outflows'!$L$14</f>
        <v>17147.5</v>
      </c>
      <c r="Z22" s="243">
        <f>'(1) INPUT CFs (&lt;1wk) t+2'!Z22*'(0) Assumptions Outflows'!$L$14</f>
        <v>17147.5</v>
      </c>
      <c r="AA22" s="243">
        <f>'(1) INPUT CFs (&lt;1wk) t+2'!AA22*'(0) Assumptions Outflows'!$L$14</f>
        <v>17147.5</v>
      </c>
      <c r="AB22" s="243">
        <f>'(1) INPUT CFs (&lt;1wk) t+2'!AB22*'(0) Assumptions Outflows'!$L$14</f>
        <v>17147.5</v>
      </c>
      <c r="AC22" s="243">
        <f>'(1) INPUT CFs (&lt;1wk) t+2'!AC22*'(0) Assumptions Outflows'!$L$14</f>
        <v>17147.5</v>
      </c>
      <c r="AD22" s="243">
        <f>'(1) INPUT CFs (&lt;1wk) t+2'!AD22*'(0) Assumptions Outflows'!$L$14</f>
        <v>17147.5</v>
      </c>
      <c r="AE22" s="243">
        <f>'(1) INPUT CFs (&lt;1wk) t+2'!AE22*'(0) Assumptions Outflows'!$L$14</f>
        <v>17147.5</v>
      </c>
      <c r="AF22" s="243">
        <f>'(1) INPUT CFs (&lt;1wk) t+2'!AF22*'(0) Assumptions Outflows'!$L$14</f>
        <v>17147.5</v>
      </c>
      <c r="AG22" s="243">
        <f>'(1) INPUT CFs (&lt;1wk) t+2'!AG22*'(0) Assumptions Outflows'!$L$14</f>
        <v>17147.5</v>
      </c>
      <c r="AH22" s="243">
        <f>'(1) INPUT CFs (&lt;1wk) t+2'!AH22*'(0) Assumptions Outflows'!$L$14</f>
        <v>17147.5</v>
      </c>
      <c r="AI22" s="243">
        <f>'(1) INPUT CFs (&lt;1wk) t+2'!AI22*'(0) Assumptions Outflows'!$L$14</f>
        <v>17147.5</v>
      </c>
      <c r="AJ22" s="243">
        <f>'(1) INPUT CFs (&lt;1wk) t+2'!AJ22*'(0) Assumptions Outflows'!$L$14</f>
        <v>17147.5</v>
      </c>
      <c r="AK22" s="243">
        <f>'(1) INPUT CFs (&lt;1wk) t+2'!AK22*'(0) Assumptions Outflows'!$L$14</f>
        <v>17147.5</v>
      </c>
      <c r="AL22" s="243">
        <f>'(1) INPUT CFs (&lt;1wk) t+2'!AL22*'(0) Assumptions Outflows'!$L$14</f>
        <v>17147.5</v>
      </c>
      <c r="AM22" s="243">
        <f>'(1) INPUT CFs (&lt;1wk) t+2'!AM22*'(0) Assumptions Outflows'!$L$14</f>
        <v>17147.5</v>
      </c>
      <c r="AN22" s="243">
        <f>'(1) INPUT CFs (&lt;1wk) t+2'!AN22*'(0) Assumptions Outflows'!$L$14</f>
        <v>17147.5</v>
      </c>
      <c r="AO22" s="243">
        <f>'(1) INPUT CFs (&lt;1wk) t+2'!AO22*'(0) Assumptions Outflows'!$L$14</f>
        <v>17147.5</v>
      </c>
      <c r="AP22" s="243">
        <f>'(1) INPUT CFs (&lt;1wk) t+2'!AP22*'(0) Assumptions Outflows'!$L$14</f>
        <v>17147.5</v>
      </c>
      <c r="AQ22" s="243">
        <f>'(1) INPUT CFs (&lt;1wk) t+2'!AQ22*'(0) Assumptions Outflows'!$L$14</f>
        <v>17147.5</v>
      </c>
      <c r="AR22" s="243">
        <f>'(1) INPUT CFs (&lt;1wk) t+2'!AR22*'(0) Assumptions Outflows'!$L$14</f>
        <v>17147.5</v>
      </c>
      <c r="AS22" s="243">
        <f>'(1) INPUT CFs (&lt;1wk) t+2'!AS22*'(0) Assumptions Outflows'!$L$14</f>
        <v>17147.5</v>
      </c>
      <c r="AT22" s="243">
        <f>'(1) INPUT CFs (&lt;1wk) t+2'!AT22*'(0) Assumptions Outflows'!$L$14</f>
        <v>17147.5</v>
      </c>
      <c r="AU22" s="243">
        <f>'(1) INPUT CFs (&lt;1wk) t+2'!AU22*'(0) Assumptions Outflows'!$L$14</f>
        <v>17147.5</v>
      </c>
      <c r="AV22" s="243">
        <f>'(1) INPUT CFs (&lt;1wk) t+2'!AV22*'(0) Assumptions Outflows'!$L$14</f>
        <v>17147.5</v>
      </c>
      <c r="AW22" s="243">
        <f>'(1) INPUT CFs (&lt;1wk) t+2'!AW22*'(0) Assumptions Outflows'!$L$14</f>
        <v>17147.5</v>
      </c>
      <c r="AX22" s="243">
        <f>'(1) INPUT CFs (&lt;1wk) t+2'!AX22*'(0) Assumptions Outflows'!$L$14</f>
        <v>17147.5</v>
      </c>
      <c r="AY22" s="243">
        <f>'(1) INPUT CFs (&lt;1wk) t+2'!AY22*'(0) Assumptions Outflows'!$L$14</f>
        <v>17147.5</v>
      </c>
      <c r="AZ22" s="243">
        <f>'(1) INPUT CFs (&lt;1wk) t+2'!AZ22*'(0) Assumptions Outflows'!$L$14</f>
        <v>17147.5</v>
      </c>
      <c r="BA22" s="243">
        <f>'(1) INPUT CFs (&lt;1wk) t+2'!BA22*'(0) Assumptions Outflows'!$L$14</f>
        <v>17147.5</v>
      </c>
      <c r="BB22" s="243">
        <f>'(1) INPUT CFs (&lt;1wk) t+2'!BB22*'(0) Assumptions Outflows'!$L$14</f>
        <v>17147.5</v>
      </c>
      <c r="BC22" s="555">
        <f>'(1) INPUT CFs (&lt;1wk) t+2'!BC22*'(0) Assumptions Outflows'!$L$14</f>
        <v>17147.5</v>
      </c>
    </row>
    <row r="23" spans="1:55" s="233" customFormat="1" ht="12" customHeight="1" x14ac:dyDescent="0.2">
      <c r="A23" s="71"/>
      <c r="B23" s="174" t="str">
        <f>'(0) Assumptions Outflows'!B15</f>
        <v>Certificates of deposit</v>
      </c>
      <c r="C23" s="208"/>
      <c r="D23" s="231">
        <f t="shared" si="1"/>
        <v>857375</v>
      </c>
      <c r="E23" s="72"/>
      <c r="F23" s="243">
        <f>'(1) INPUT CFs (&lt;1wk) t+2'!F23*'(0) Assumptions Outflows'!$L$15</f>
        <v>17147.5</v>
      </c>
      <c r="G23" s="243">
        <f>'(1) INPUT CFs (&lt;1wk) t+2'!G23*'(0) Assumptions Outflows'!$L$15</f>
        <v>17147.5</v>
      </c>
      <c r="H23" s="243">
        <f>'(1) INPUT CFs (&lt;1wk) t+2'!H23*'(0) Assumptions Outflows'!$L$15</f>
        <v>17147.5</v>
      </c>
      <c r="I23" s="243">
        <f>'(1) INPUT CFs (&lt;1wk) t+2'!I23*'(0) Assumptions Outflows'!$L$15</f>
        <v>17147.5</v>
      </c>
      <c r="J23" s="243">
        <f>'(1) INPUT CFs (&lt;1wk) t+2'!J23*'(0) Assumptions Outflows'!$L$15</f>
        <v>17147.5</v>
      </c>
      <c r="K23" s="243">
        <f>'(1) INPUT CFs (&lt;1wk) t+2'!K23*'(0) Assumptions Outflows'!$L$15</f>
        <v>17147.5</v>
      </c>
      <c r="L23" s="243">
        <f>'(1) INPUT CFs (&lt;1wk) t+2'!L23*'(0) Assumptions Outflows'!$L$15</f>
        <v>17147.5</v>
      </c>
      <c r="M23" s="243">
        <f>'(1) INPUT CFs (&lt;1wk) t+2'!M23*'(0) Assumptions Outflows'!$L$15</f>
        <v>17147.5</v>
      </c>
      <c r="N23" s="243">
        <f>'(1) INPUT CFs (&lt;1wk) t+2'!N23*'(0) Assumptions Outflows'!$L$15</f>
        <v>17147.5</v>
      </c>
      <c r="O23" s="243">
        <f>'(1) INPUT CFs (&lt;1wk) t+2'!O23*'(0) Assumptions Outflows'!$L$15</f>
        <v>17147.5</v>
      </c>
      <c r="P23" s="243">
        <f>'(1) INPUT CFs (&lt;1wk) t+2'!P23*'(0) Assumptions Outflows'!$L$15</f>
        <v>17147.5</v>
      </c>
      <c r="Q23" s="243">
        <f>'(1) INPUT CFs (&lt;1wk) t+2'!Q23*'(0) Assumptions Outflows'!$L$15</f>
        <v>17147.5</v>
      </c>
      <c r="R23" s="243">
        <f>'(1) INPUT CFs (&lt;1wk) t+2'!R23*'(0) Assumptions Outflows'!$L$15</f>
        <v>17147.5</v>
      </c>
      <c r="S23" s="243">
        <f>'(1) INPUT CFs (&lt;1wk) t+2'!S23*'(0) Assumptions Outflows'!$L$15</f>
        <v>17147.5</v>
      </c>
      <c r="T23" s="243">
        <f>'(1) INPUT CFs (&lt;1wk) t+2'!T23*'(0) Assumptions Outflows'!$L$15</f>
        <v>17147.5</v>
      </c>
      <c r="U23" s="243">
        <f>'(1) INPUT CFs (&lt;1wk) t+2'!U23*'(0) Assumptions Outflows'!$L$15</f>
        <v>17147.5</v>
      </c>
      <c r="V23" s="243">
        <f>'(1) INPUT CFs (&lt;1wk) t+2'!V23*'(0) Assumptions Outflows'!$L$15</f>
        <v>17147.5</v>
      </c>
      <c r="W23" s="243">
        <f>'(1) INPUT CFs (&lt;1wk) t+2'!W23*'(0) Assumptions Outflows'!$L$15</f>
        <v>17147.5</v>
      </c>
      <c r="X23" s="243">
        <f>'(1) INPUT CFs (&lt;1wk) t+2'!X23*'(0) Assumptions Outflows'!$L$15</f>
        <v>17147.5</v>
      </c>
      <c r="Y23" s="243">
        <f>'(1) INPUT CFs (&lt;1wk) t+2'!Y23*'(0) Assumptions Outflows'!$L$15</f>
        <v>17147.5</v>
      </c>
      <c r="Z23" s="243">
        <f>'(1) INPUT CFs (&lt;1wk) t+2'!Z23*'(0) Assumptions Outflows'!$L$15</f>
        <v>17147.5</v>
      </c>
      <c r="AA23" s="243">
        <f>'(1) INPUT CFs (&lt;1wk) t+2'!AA23*'(0) Assumptions Outflows'!$L$15</f>
        <v>17147.5</v>
      </c>
      <c r="AB23" s="243">
        <f>'(1) INPUT CFs (&lt;1wk) t+2'!AB23*'(0) Assumptions Outflows'!$L$15</f>
        <v>17147.5</v>
      </c>
      <c r="AC23" s="243">
        <f>'(1) INPUT CFs (&lt;1wk) t+2'!AC23*'(0) Assumptions Outflows'!$L$15</f>
        <v>17147.5</v>
      </c>
      <c r="AD23" s="243">
        <f>'(1) INPUT CFs (&lt;1wk) t+2'!AD23*'(0) Assumptions Outflows'!$L$15</f>
        <v>17147.5</v>
      </c>
      <c r="AE23" s="243">
        <f>'(1) INPUT CFs (&lt;1wk) t+2'!AE23*'(0) Assumptions Outflows'!$L$15</f>
        <v>17147.5</v>
      </c>
      <c r="AF23" s="243">
        <f>'(1) INPUT CFs (&lt;1wk) t+2'!AF23*'(0) Assumptions Outflows'!$L$15</f>
        <v>17147.5</v>
      </c>
      <c r="AG23" s="243">
        <f>'(1) INPUT CFs (&lt;1wk) t+2'!AG23*'(0) Assumptions Outflows'!$L$15</f>
        <v>17147.5</v>
      </c>
      <c r="AH23" s="243">
        <f>'(1) INPUT CFs (&lt;1wk) t+2'!AH23*'(0) Assumptions Outflows'!$L$15</f>
        <v>17147.5</v>
      </c>
      <c r="AI23" s="243">
        <f>'(1) INPUT CFs (&lt;1wk) t+2'!AI23*'(0) Assumptions Outflows'!$L$15</f>
        <v>17147.5</v>
      </c>
      <c r="AJ23" s="243">
        <f>'(1) INPUT CFs (&lt;1wk) t+2'!AJ23*'(0) Assumptions Outflows'!$L$15</f>
        <v>17147.5</v>
      </c>
      <c r="AK23" s="243">
        <f>'(1) INPUT CFs (&lt;1wk) t+2'!AK23*'(0) Assumptions Outflows'!$L$15</f>
        <v>17147.5</v>
      </c>
      <c r="AL23" s="243">
        <f>'(1) INPUT CFs (&lt;1wk) t+2'!AL23*'(0) Assumptions Outflows'!$L$15</f>
        <v>17147.5</v>
      </c>
      <c r="AM23" s="243">
        <f>'(1) INPUT CFs (&lt;1wk) t+2'!AM23*'(0) Assumptions Outflows'!$L$15</f>
        <v>17147.5</v>
      </c>
      <c r="AN23" s="243">
        <f>'(1) INPUT CFs (&lt;1wk) t+2'!AN23*'(0) Assumptions Outflows'!$L$15</f>
        <v>17147.5</v>
      </c>
      <c r="AO23" s="243">
        <f>'(1) INPUT CFs (&lt;1wk) t+2'!AO23*'(0) Assumptions Outflows'!$L$15</f>
        <v>17147.5</v>
      </c>
      <c r="AP23" s="243">
        <f>'(1) INPUT CFs (&lt;1wk) t+2'!AP23*'(0) Assumptions Outflows'!$L$15</f>
        <v>17147.5</v>
      </c>
      <c r="AQ23" s="243">
        <f>'(1) INPUT CFs (&lt;1wk) t+2'!AQ23*'(0) Assumptions Outflows'!$L$15</f>
        <v>17147.5</v>
      </c>
      <c r="AR23" s="243">
        <f>'(1) INPUT CFs (&lt;1wk) t+2'!AR23*'(0) Assumptions Outflows'!$L$15</f>
        <v>17147.5</v>
      </c>
      <c r="AS23" s="243">
        <f>'(1) INPUT CFs (&lt;1wk) t+2'!AS23*'(0) Assumptions Outflows'!$L$15</f>
        <v>17147.5</v>
      </c>
      <c r="AT23" s="243">
        <f>'(1) INPUT CFs (&lt;1wk) t+2'!AT23*'(0) Assumptions Outflows'!$L$15</f>
        <v>17147.5</v>
      </c>
      <c r="AU23" s="243">
        <f>'(1) INPUT CFs (&lt;1wk) t+2'!AU23*'(0) Assumptions Outflows'!$L$15</f>
        <v>17147.5</v>
      </c>
      <c r="AV23" s="243">
        <f>'(1) INPUT CFs (&lt;1wk) t+2'!AV23*'(0) Assumptions Outflows'!$L$15</f>
        <v>17147.5</v>
      </c>
      <c r="AW23" s="243">
        <f>'(1) INPUT CFs (&lt;1wk) t+2'!AW23*'(0) Assumptions Outflows'!$L$15</f>
        <v>17147.5</v>
      </c>
      <c r="AX23" s="243">
        <f>'(1) INPUT CFs (&lt;1wk) t+2'!AX23*'(0) Assumptions Outflows'!$L$15</f>
        <v>17147.5</v>
      </c>
      <c r="AY23" s="243">
        <f>'(1) INPUT CFs (&lt;1wk) t+2'!AY23*'(0) Assumptions Outflows'!$L$15</f>
        <v>17147.5</v>
      </c>
      <c r="AZ23" s="243">
        <f>'(1) INPUT CFs (&lt;1wk) t+2'!AZ23*'(0) Assumptions Outflows'!$L$15</f>
        <v>17147.5</v>
      </c>
      <c r="BA23" s="243">
        <f>'(1) INPUT CFs (&lt;1wk) t+2'!BA23*'(0) Assumptions Outflows'!$L$15</f>
        <v>17147.5</v>
      </c>
      <c r="BB23" s="243">
        <f>'(1) INPUT CFs (&lt;1wk) t+2'!BB23*'(0) Assumptions Outflows'!$L$15</f>
        <v>17147.5</v>
      </c>
      <c r="BC23" s="555">
        <f>'(1) INPUT CFs (&lt;1wk) t+2'!BC23*'(0) Assumptions Outflows'!$L$15</f>
        <v>17147.5</v>
      </c>
    </row>
    <row r="24" spans="1:55" s="233" customFormat="1" ht="12" customHeight="1" x14ac:dyDescent="0.2">
      <c r="A24" s="71"/>
      <c r="B24" s="166" t="str">
        <f>'(0) Assumptions Outflows'!B16</f>
        <v>Other short-term funding - maturing bonds (issued by the institution) and other sources</v>
      </c>
      <c r="C24" s="211"/>
      <c r="D24" s="246">
        <f t="shared" si="1"/>
        <v>857375</v>
      </c>
      <c r="E24" s="72"/>
      <c r="F24" s="273">
        <f>'(1) INPUT CFs (&lt;1wk) t+2'!F24*'(0) Assumptions Outflows'!$L$16</f>
        <v>17147.5</v>
      </c>
      <c r="G24" s="273">
        <f>'(1) INPUT CFs (&lt;1wk) t+2'!G24*'(0) Assumptions Outflows'!$L$16</f>
        <v>17147.5</v>
      </c>
      <c r="H24" s="273">
        <f>'(1) INPUT CFs (&lt;1wk) t+2'!H24*'(0) Assumptions Outflows'!$L$16</f>
        <v>17147.5</v>
      </c>
      <c r="I24" s="273">
        <f>'(1) INPUT CFs (&lt;1wk) t+2'!I24*'(0) Assumptions Outflows'!$L$16</f>
        <v>17147.5</v>
      </c>
      <c r="J24" s="273">
        <f>'(1) INPUT CFs (&lt;1wk) t+2'!J24*'(0) Assumptions Outflows'!$L$16</f>
        <v>17147.5</v>
      </c>
      <c r="K24" s="273">
        <f>'(1) INPUT CFs (&lt;1wk) t+2'!K24*'(0) Assumptions Outflows'!$L$16</f>
        <v>17147.5</v>
      </c>
      <c r="L24" s="273">
        <f>'(1) INPUT CFs (&lt;1wk) t+2'!L24*'(0) Assumptions Outflows'!$L$16</f>
        <v>17147.5</v>
      </c>
      <c r="M24" s="273">
        <f>'(1) INPUT CFs (&lt;1wk) t+2'!M24*'(0) Assumptions Outflows'!$L$16</f>
        <v>17147.5</v>
      </c>
      <c r="N24" s="273">
        <f>'(1) INPUT CFs (&lt;1wk) t+2'!N24*'(0) Assumptions Outflows'!$L$16</f>
        <v>17147.5</v>
      </c>
      <c r="O24" s="273">
        <f>'(1) INPUT CFs (&lt;1wk) t+2'!O24*'(0) Assumptions Outflows'!$L$16</f>
        <v>17147.5</v>
      </c>
      <c r="P24" s="273">
        <f>'(1) INPUT CFs (&lt;1wk) t+2'!P24*'(0) Assumptions Outflows'!$L$16</f>
        <v>17147.5</v>
      </c>
      <c r="Q24" s="273">
        <f>'(1) INPUT CFs (&lt;1wk) t+2'!Q24*'(0) Assumptions Outflows'!$L$16</f>
        <v>17147.5</v>
      </c>
      <c r="R24" s="273">
        <f>'(1) INPUT CFs (&lt;1wk) t+2'!R24*'(0) Assumptions Outflows'!$L$16</f>
        <v>17147.5</v>
      </c>
      <c r="S24" s="273">
        <f>'(1) INPUT CFs (&lt;1wk) t+2'!S24*'(0) Assumptions Outflows'!$L$16</f>
        <v>17147.5</v>
      </c>
      <c r="T24" s="273">
        <f>'(1) INPUT CFs (&lt;1wk) t+2'!T24*'(0) Assumptions Outflows'!$L$16</f>
        <v>17147.5</v>
      </c>
      <c r="U24" s="273">
        <f>'(1) INPUT CFs (&lt;1wk) t+2'!U24*'(0) Assumptions Outflows'!$L$16</f>
        <v>17147.5</v>
      </c>
      <c r="V24" s="273">
        <f>'(1) INPUT CFs (&lt;1wk) t+2'!V24*'(0) Assumptions Outflows'!$L$16</f>
        <v>17147.5</v>
      </c>
      <c r="W24" s="273">
        <f>'(1) INPUT CFs (&lt;1wk) t+2'!W24*'(0) Assumptions Outflows'!$L$16</f>
        <v>17147.5</v>
      </c>
      <c r="X24" s="273">
        <f>'(1) INPUT CFs (&lt;1wk) t+2'!X24*'(0) Assumptions Outflows'!$L$16</f>
        <v>17147.5</v>
      </c>
      <c r="Y24" s="273">
        <f>'(1) INPUT CFs (&lt;1wk) t+2'!Y24*'(0) Assumptions Outflows'!$L$16</f>
        <v>17147.5</v>
      </c>
      <c r="Z24" s="273">
        <f>'(1) INPUT CFs (&lt;1wk) t+2'!Z24*'(0) Assumptions Outflows'!$L$16</f>
        <v>17147.5</v>
      </c>
      <c r="AA24" s="273">
        <f>'(1) INPUT CFs (&lt;1wk) t+2'!AA24*'(0) Assumptions Outflows'!$L$16</f>
        <v>17147.5</v>
      </c>
      <c r="AB24" s="273">
        <f>'(1) INPUT CFs (&lt;1wk) t+2'!AB24*'(0) Assumptions Outflows'!$L$16</f>
        <v>17147.5</v>
      </c>
      <c r="AC24" s="273">
        <f>'(1) INPUT CFs (&lt;1wk) t+2'!AC24*'(0) Assumptions Outflows'!$L$16</f>
        <v>17147.5</v>
      </c>
      <c r="AD24" s="273">
        <f>'(1) INPUT CFs (&lt;1wk) t+2'!AD24*'(0) Assumptions Outflows'!$L$16</f>
        <v>17147.5</v>
      </c>
      <c r="AE24" s="273">
        <f>'(1) INPUT CFs (&lt;1wk) t+2'!AE24*'(0) Assumptions Outflows'!$L$16</f>
        <v>17147.5</v>
      </c>
      <c r="AF24" s="273">
        <f>'(1) INPUT CFs (&lt;1wk) t+2'!AF24*'(0) Assumptions Outflows'!$L$16</f>
        <v>17147.5</v>
      </c>
      <c r="AG24" s="273">
        <f>'(1) INPUT CFs (&lt;1wk) t+2'!AG24*'(0) Assumptions Outflows'!$L$16</f>
        <v>17147.5</v>
      </c>
      <c r="AH24" s="273">
        <f>'(1) INPUT CFs (&lt;1wk) t+2'!AH24*'(0) Assumptions Outflows'!$L$16</f>
        <v>17147.5</v>
      </c>
      <c r="AI24" s="273">
        <f>'(1) INPUT CFs (&lt;1wk) t+2'!AI24*'(0) Assumptions Outflows'!$L$16</f>
        <v>17147.5</v>
      </c>
      <c r="AJ24" s="273">
        <f>'(1) INPUT CFs (&lt;1wk) t+2'!AJ24*'(0) Assumptions Outflows'!$L$16</f>
        <v>17147.5</v>
      </c>
      <c r="AK24" s="273">
        <f>'(1) INPUT CFs (&lt;1wk) t+2'!AK24*'(0) Assumptions Outflows'!$L$16</f>
        <v>17147.5</v>
      </c>
      <c r="AL24" s="273">
        <f>'(1) INPUT CFs (&lt;1wk) t+2'!AL24*'(0) Assumptions Outflows'!$L$16</f>
        <v>17147.5</v>
      </c>
      <c r="AM24" s="273">
        <f>'(1) INPUT CFs (&lt;1wk) t+2'!AM24*'(0) Assumptions Outflows'!$L$16</f>
        <v>17147.5</v>
      </c>
      <c r="AN24" s="273">
        <f>'(1) INPUT CFs (&lt;1wk) t+2'!AN24*'(0) Assumptions Outflows'!$L$16</f>
        <v>17147.5</v>
      </c>
      <c r="AO24" s="273">
        <f>'(1) INPUT CFs (&lt;1wk) t+2'!AO24*'(0) Assumptions Outflows'!$L$16</f>
        <v>17147.5</v>
      </c>
      <c r="AP24" s="273">
        <f>'(1) INPUT CFs (&lt;1wk) t+2'!AP24*'(0) Assumptions Outflows'!$L$16</f>
        <v>17147.5</v>
      </c>
      <c r="AQ24" s="273">
        <f>'(1) INPUT CFs (&lt;1wk) t+2'!AQ24*'(0) Assumptions Outflows'!$L$16</f>
        <v>17147.5</v>
      </c>
      <c r="AR24" s="273">
        <f>'(1) INPUT CFs (&lt;1wk) t+2'!AR24*'(0) Assumptions Outflows'!$L$16</f>
        <v>17147.5</v>
      </c>
      <c r="AS24" s="273">
        <f>'(1) INPUT CFs (&lt;1wk) t+2'!AS24*'(0) Assumptions Outflows'!$L$16</f>
        <v>17147.5</v>
      </c>
      <c r="AT24" s="273">
        <f>'(1) INPUT CFs (&lt;1wk) t+2'!AT24*'(0) Assumptions Outflows'!$L$16</f>
        <v>17147.5</v>
      </c>
      <c r="AU24" s="273">
        <f>'(1) INPUT CFs (&lt;1wk) t+2'!AU24*'(0) Assumptions Outflows'!$L$16</f>
        <v>17147.5</v>
      </c>
      <c r="AV24" s="273">
        <f>'(1) INPUT CFs (&lt;1wk) t+2'!AV24*'(0) Assumptions Outflows'!$L$16</f>
        <v>17147.5</v>
      </c>
      <c r="AW24" s="273">
        <f>'(1) INPUT CFs (&lt;1wk) t+2'!AW24*'(0) Assumptions Outflows'!$L$16</f>
        <v>17147.5</v>
      </c>
      <c r="AX24" s="273">
        <f>'(1) INPUT CFs (&lt;1wk) t+2'!AX24*'(0) Assumptions Outflows'!$L$16</f>
        <v>17147.5</v>
      </c>
      <c r="AY24" s="273">
        <f>'(1) INPUT CFs (&lt;1wk) t+2'!AY24*'(0) Assumptions Outflows'!$L$16</f>
        <v>17147.5</v>
      </c>
      <c r="AZ24" s="273">
        <f>'(1) INPUT CFs (&lt;1wk) t+2'!AZ24*'(0) Assumptions Outflows'!$L$16</f>
        <v>17147.5</v>
      </c>
      <c r="BA24" s="273">
        <f>'(1) INPUT CFs (&lt;1wk) t+2'!BA24*'(0) Assumptions Outflows'!$L$16</f>
        <v>17147.5</v>
      </c>
      <c r="BB24" s="273">
        <f>'(1) INPUT CFs (&lt;1wk) t+2'!BB24*'(0) Assumptions Outflows'!$L$16</f>
        <v>17147.5</v>
      </c>
      <c r="BC24" s="366">
        <f>'(1) INPUT CFs (&lt;1wk) t+2'!BC24*'(0) Assumptions Outflows'!$L$16</f>
        <v>17147.5</v>
      </c>
    </row>
    <row r="25" spans="1:55" s="26" customFormat="1" ht="12" customHeight="1" x14ac:dyDescent="0.2">
      <c r="A25" s="23"/>
      <c r="B25" s="191"/>
      <c r="C25" s="208"/>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32"/>
      <c r="D26" s="105">
        <f t="shared" ref="D26:D32" si="8">SUM(F26:BC26)</f>
        <v>2944000</v>
      </c>
      <c r="E26" s="9"/>
      <c r="F26" s="277">
        <f>F27+F28</f>
        <v>58880</v>
      </c>
      <c r="G26" s="277">
        <f t="shared" ref="G26:BC26" si="9">G27+G28</f>
        <v>58880</v>
      </c>
      <c r="H26" s="277">
        <f t="shared" si="9"/>
        <v>58880</v>
      </c>
      <c r="I26" s="277">
        <f t="shared" si="9"/>
        <v>58880</v>
      </c>
      <c r="J26" s="277">
        <f t="shared" si="9"/>
        <v>58880</v>
      </c>
      <c r="K26" s="277">
        <f t="shared" si="9"/>
        <v>58880</v>
      </c>
      <c r="L26" s="277">
        <f t="shared" si="9"/>
        <v>58880</v>
      </c>
      <c r="M26" s="277">
        <f t="shared" si="9"/>
        <v>58880</v>
      </c>
      <c r="N26" s="277">
        <f t="shared" si="9"/>
        <v>58880</v>
      </c>
      <c r="O26" s="277">
        <f t="shared" si="9"/>
        <v>58880</v>
      </c>
      <c r="P26" s="277">
        <f t="shared" si="9"/>
        <v>58880</v>
      </c>
      <c r="Q26" s="277">
        <f t="shared" si="9"/>
        <v>58880</v>
      </c>
      <c r="R26" s="277">
        <f t="shared" si="9"/>
        <v>58880</v>
      </c>
      <c r="S26" s="277">
        <f t="shared" si="9"/>
        <v>58880</v>
      </c>
      <c r="T26" s="277">
        <f t="shared" si="9"/>
        <v>58880</v>
      </c>
      <c r="U26" s="277">
        <f t="shared" si="9"/>
        <v>58880</v>
      </c>
      <c r="V26" s="277">
        <f t="shared" si="9"/>
        <v>58880</v>
      </c>
      <c r="W26" s="277">
        <f t="shared" si="9"/>
        <v>58880</v>
      </c>
      <c r="X26" s="277">
        <f t="shared" si="9"/>
        <v>58880</v>
      </c>
      <c r="Y26" s="277">
        <f t="shared" si="9"/>
        <v>58880</v>
      </c>
      <c r="Z26" s="277">
        <f t="shared" si="9"/>
        <v>58880</v>
      </c>
      <c r="AA26" s="277">
        <f t="shared" si="9"/>
        <v>58880</v>
      </c>
      <c r="AB26" s="277">
        <f t="shared" si="9"/>
        <v>58880</v>
      </c>
      <c r="AC26" s="277">
        <f t="shared" si="9"/>
        <v>58880</v>
      </c>
      <c r="AD26" s="277">
        <f t="shared" si="9"/>
        <v>58880</v>
      </c>
      <c r="AE26" s="277">
        <f t="shared" si="9"/>
        <v>58880</v>
      </c>
      <c r="AF26" s="277">
        <f t="shared" ref="AF26:BB26" si="10">AF27+AF28</f>
        <v>58880</v>
      </c>
      <c r="AG26" s="277">
        <f t="shared" si="10"/>
        <v>58880</v>
      </c>
      <c r="AH26" s="277">
        <f t="shared" si="10"/>
        <v>58880</v>
      </c>
      <c r="AI26" s="277">
        <f t="shared" si="10"/>
        <v>58880</v>
      </c>
      <c r="AJ26" s="277">
        <f t="shared" si="10"/>
        <v>58880</v>
      </c>
      <c r="AK26" s="277">
        <f t="shared" si="10"/>
        <v>58880</v>
      </c>
      <c r="AL26" s="277">
        <f t="shared" si="10"/>
        <v>58880</v>
      </c>
      <c r="AM26" s="277">
        <f t="shared" si="10"/>
        <v>58880</v>
      </c>
      <c r="AN26" s="277">
        <f t="shared" si="10"/>
        <v>58880</v>
      </c>
      <c r="AO26" s="277">
        <f t="shared" si="10"/>
        <v>58880</v>
      </c>
      <c r="AP26" s="277">
        <f t="shared" si="10"/>
        <v>58880</v>
      </c>
      <c r="AQ26" s="277">
        <f t="shared" si="10"/>
        <v>58880</v>
      </c>
      <c r="AR26" s="277">
        <f t="shared" si="10"/>
        <v>58880</v>
      </c>
      <c r="AS26" s="277">
        <f t="shared" si="10"/>
        <v>58880</v>
      </c>
      <c r="AT26" s="277">
        <f t="shared" si="10"/>
        <v>58880</v>
      </c>
      <c r="AU26" s="277">
        <f t="shared" si="10"/>
        <v>58880</v>
      </c>
      <c r="AV26" s="277">
        <f t="shared" si="10"/>
        <v>58880</v>
      </c>
      <c r="AW26" s="277">
        <f t="shared" si="10"/>
        <v>58880</v>
      </c>
      <c r="AX26" s="277">
        <f t="shared" si="10"/>
        <v>58880</v>
      </c>
      <c r="AY26" s="277">
        <f t="shared" si="10"/>
        <v>58880</v>
      </c>
      <c r="AZ26" s="277">
        <f t="shared" si="10"/>
        <v>58880</v>
      </c>
      <c r="BA26" s="277">
        <f t="shared" si="10"/>
        <v>58880</v>
      </c>
      <c r="BB26" s="277">
        <f t="shared" si="10"/>
        <v>58880</v>
      </c>
      <c r="BC26" s="557">
        <f t="shared" si="9"/>
        <v>58880</v>
      </c>
    </row>
    <row r="27" spans="1:55" s="59" customFormat="1" ht="12" customHeight="1" x14ac:dyDescent="0.2">
      <c r="B27" s="165" t="str">
        <f>'(0) Assumptions Outflows'!B19</f>
        <v>Cash</v>
      </c>
      <c r="C27" s="208"/>
      <c r="D27" s="231">
        <f t="shared" si="8"/>
        <v>1280000</v>
      </c>
      <c r="E27" s="244"/>
      <c r="F27" s="239">
        <f>'(1) INPUT CFs (&lt;1wk) t+2'!F27*'(0) Assumptions Outflows'!$L$19</f>
        <v>25600</v>
      </c>
      <c r="G27" s="239">
        <f>'(1) INPUT CFs (&lt;1wk) t+2'!G27*'(0) Assumptions Outflows'!$L$19</f>
        <v>25600</v>
      </c>
      <c r="H27" s="239">
        <f>'(1) INPUT CFs (&lt;1wk) t+2'!H27*'(0) Assumptions Outflows'!$L$19</f>
        <v>25600</v>
      </c>
      <c r="I27" s="239">
        <f>'(1) INPUT CFs (&lt;1wk) t+2'!I27*'(0) Assumptions Outflows'!$L$19</f>
        <v>25600</v>
      </c>
      <c r="J27" s="239">
        <f>'(1) INPUT CFs (&lt;1wk) t+2'!J27*'(0) Assumptions Outflows'!$L$19</f>
        <v>25600</v>
      </c>
      <c r="K27" s="239">
        <f>'(1) INPUT CFs (&lt;1wk) t+2'!K27*'(0) Assumptions Outflows'!$L$19</f>
        <v>25600</v>
      </c>
      <c r="L27" s="239">
        <f>'(1) INPUT CFs (&lt;1wk) t+2'!L27*'(0) Assumptions Outflows'!$L$19</f>
        <v>25600</v>
      </c>
      <c r="M27" s="239">
        <f>'(1) INPUT CFs (&lt;1wk) t+2'!M27*'(0) Assumptions Outflows'!$L$19</f>
        <v>25600</v>
      </c>
      <c r="N27" s="239">
        <f>'(1) INPUT CFs (&lt;1wk) t+2'!N27*'(0) Assumptions Outflows'!$L$19</f>
        <v>25600</v>
      </c>
      <c r="O27" s="239">
        <f>'(1) INPUT CFs (&lt;1wk) t+2'!O27*'(0) Assumptions Outflows'!$L$19</f>
        <v>25600</v>
      </c>
      <c r="P27" s="239">
        <f>'(1) INPUT CFs (&lt;1wk) t+2'!P27*'(0) Assumptions Outflows'!$L$19</f>
        <v>25600</v>
      </c>
      <c r="Q27" s="239">
        <f>'(1) INPUT CFs (&lt;1wk) t+2'!Q27*'(0) Assumptions Outflows'!$L$19</f>
        <v>25600</v>
      </c>
      <c r="R27" s="239">
        <f>'(1) INPUT CFs (&lt;1wk) t+2'!R27*'(0) Assumptions Outflows'!$L$19</f>
        <v>25600</v>
      </c>
      <c r="S27" s="239">
        <f>'(1) INPUT CFs (&lt;1wk) t+2'!S27*'(0) Assumptions Outflows'!$L$19</f>
        <v>25600</v>
      </c>
      <c r="T27" s="239">
        <f>'(1) INPUT CFs (&lt;1wk) t+2'!T27*'(0) Assumptions Outflows'!$L$19</f>
        <v>25600</v>
      </c>
      <c r="U27" s="239">
        <f>'(1) INPUT CFs (&lt;1wk) t+2'!U27*'(0) Assumptions Outflows'!$L$19</f>
        <v>25600</v>
      </c>
      <c r="V27" s="239">
        <f>'(1) INPUT CFs (&lt;1wk) t+2'!V27*'(0) Assumptions Outflows'!$L$19</f>
        <v>25600</v>
      </c>
      <c r="W27" s="239">
        <f>'(1) INPUT CFs (&lt;1wk) t+2'!W27*'(0) Assumptions Outflows'!$L$19</f>
        <v>25600</v>
      </c>
      <c r="X27" s="239">
        <f>'(1) INPUT CFs (&lt;1wk) t+2'!X27*'(0) Assumptions Outflows'!$L$19</f>
        <v>25600</v>
      </c>
      <c r="Y27" s="239">
        <f>'(1) INPUT CFs (&lt;1wk) t+2'!Y27*'(0) Assumptions Outflows'!$L$19</f>
        <v>25600</v>
      </c>
      <c r="Z27" s="239">
        <f>'(1) INPUT CFs (&lt;1wk) t+2'!Z27*'(0) Assumptions Outflows'!$L$19</f>
        <v>25600</v>
      </c>
      <c r="AA27" s="239">
        <f>'(1) INPUT CFs (&lt;1wk) t+2'!AA27*'(0) Assumptions Outflows'!$L$19</f>
        <v>25600</v>
      </c>
      <c r="AB27" s="239">
        <f>'(1) INPUT CFs (&lt;1wk) t+2'!AB27*'(0) Assumptions Outflows'!$L$19</f>
        <v>25600</v>
      </c>
      <c r="AC27" s="239">
        <f>'(1) INPUT CFs (&lt;1wk) t+2'!AC27*'(0) Assumptions Outflows'!$L$19</f>
        <v>25600</v>
      </c>
      <c r="AD27" s="239">
        <f>'(1) INPUT CFs (&lt;1wk) t+2'!AD27*'(0) Assumptions Outflows'!$L$19</f>
        <v>25600</v>
      </c>
      <c r="AE27" s="239">
        <f>'(1) INPUT CFs (&lt;1wk) t+2'!AE27*'(0) Assumptions Outflows'!$L$19</f>
        <v>25600</v>
      </c>
      <c r="AF27" s="239">
        <f>'(1) INPUT CFs (&lt;1wk) t+2'!AF27*'(0) Assumptions Outflows'!$L$19</f>
        <v>25600</v>
      </c>
      <c r="AG27" s="239">
        <f>'(1) INPUT CFs (&lt;1wk) t+2'!AG27*'(0) Assumptions Outflows'!$L$19</f>
        <v>25600</v>
      </c>
      <c r="AH27" s="239">
        <f>'(1) INPUT CFs (&lt;1wk) t+2'!AH27*'(0) Assumptions Outflows'!$L$19</f>
        <v>25600</v>
      </c>
      <c r="AI27" s="239">
        <f>'(1) INPUT CFs (&lt;1wk) t+2'!AI27*'(0) Assumptions Outflows'!$L$19</f>
        <v>25600</v>
      </c>
      <c r="AJ27" s="239">
        <f>'(1) INPUT CFs (&lt;1wk) t+2'!AJ27*'(0) Assumptions Outflows'!$L$19</f>
        <v>25600</v>
      </c>
      <c r="AK27" s="239">
        <f>'(1) INPUT CFs (&lt;1wk) t+2'!AK27*'(0) Assumptions Outflows'!$L$19</f>
        <v>25600</v>
      </c>
      <c r="AL27" s="239">
        <f>'(1) INPUT CFs (&lt;1wk) t+2'!AL27*'(0) Assumptions Outflows'!$L$19</f>
        <v>25600</v>
      </c>
      <c r="AM27" s="239">
        <f>'(1) INPUT CFs (&lt;1wk) t+2'!AM27*'(0) Assumptions Outflows'!$L$19</f>
        <v>25600</v>
      </c>
      <c r="AN27" s="239">
        <f>'(1) INPUT CFs (&lt;1wk) t+2'!AN27*'(0) Assumptions Outflows'!$L$19</f>
        <v>25600</v>
      </c>
      <c r="AO27" s="239">
        <f>'(1) INPUT CFs (&lt;1wk) t+2'!AO27*'(0) Assumptions Outflows'!$L$19</f>
        <v>25600</v>
      </c>
      <c r="AP27" s="239">
        <f>'(1) INPUT CFs (&lt;1wk) t+2'!AP27*'(0) Assumptions Outflows'!$L$19</f>
        <v>25600</v>
      </c>
      <c r="AQ27" s="239">
        <f>'(1) INPUT CFs (&lt;1wk) t+2'!AQ27*'(0) Assumptions Outflows'!$L$19</f>
        <v>25600</v>
      </c>
      <c r="AR27" s="239">
        <f>'(1) INPUT CFs (&lt;1wk) t+2'!AR27*'(0) Assumptions Outflows'!$L$19</f>
        <v>25600</v>
      </c>
      <c r="AS27" s="239">
        <f>'(1) INPUT CFs (&lt;1wk) t+2'!AS27*'(0) Assumptions Outflows'!$L$19</f>
        <v>25600</v>
      </c>
      <c r="AT27" s="239">
        <f>'(1) INPUT CFs (&lt;1wk) t+2'!AT27*'(0) Assumptions Outflows'!$L$19</f>
        <v>25600</v>
      </c>
      <c r="AU27" s="239">
        <f>'(1) INPUT CFs (&lt;1wk) t+2'!AU27*'(0) Assumptions Outflows'!$L$19</f>
        <v>25600</v>
      </c>
      <c r="AV27" s="239">
        <f>'(1) INPUT CFs (&lt;1wk) t+2'!AV27*'(0) Assumptions Outflows'!$L$19</f>
        <v>25600</v>
      </c>
      <c r="AW27" s="239">
        <f>'(1) INPUT CFs (&lt;1wk) t+2'!AW27*'(0) Assumptions Outflows'!$L$19</f>
        <v>25600</v>
      </c>
      <c r="AX27" s="239">
        <f>'(1) INPUT CFs (&lt;1wk) t+2'!AX27*'(0) Assumptions Outflows'!$L$19</f>
        <v>25600</v>
      </c>
      <c r="AY27" s="239">
        <f>'(1) INPUT CFs (&lt;1wk) t+2'!AY27*'(0) Assumptions Outflows'!$L$19</f>
        <v>25600</v>
      </c>
      <c r="AZ27" s="239">
        <f>'(1) INPUT CFs (&lt;1wk) t+2'!AZ27*'(0) Assumptions Outflows'!$L$19</f>
        <v>25600</v>
      </c>
      <c r="BA27" s="239">
        <f>'(1) INPUT CFs (&lt;1wk) t+2'!BA27*'(0) Assumptions Outflows'!$L$19</f>
        <v>25600</v>
      </c>
      <c r="BB27" s="239">
        <f>'(1) INPUT CFs (&lt;1wk) t+2'!BB27*'(0) Assumptions Outflows'!$L$19</f>
        <v>25600</v>
      </c>
      <c r="BC27" s="533">
        <f>'(1) INPUT CFs (&lt;1wk) t+2'!BC27*'(0) Assumptions Outflows'!$L$19</f>
        <v>25600</v>
      </c>
    </row>
    <row r="28" spans="1:55" s="233" customFormat="1" ht="12" customHeight="1" x14ac:dyDescent="0.2">
      <c r="A28" s="71"/>
      <c r="B28" s="166" t="str">
        <f>'(0) Assumptions Outflows'!B20</f>
        <v>Liquid securities and bank loans</v>
      </c>
      <c r="C28" s="210"/>
      <c r="D28" s="231">
        <f t="shared" si="8"/>
        <v>1664000</v>
      </c>
      <c r="E28" s="71"/>
      <c r="F28" s="273">
        <f>SUM(F29:F32)</f>
        <v>33280</v>
      </c>
      <c r="G28" s="273">
        <f t="shared" ref="G28:BC28" si="11">SUM(G29:G32)</f>
        <v>33280</v>
      </c>
      <c r="H28" s="273">
        <f t="shared" si="11"/>
        <v>33280</v>
      </c>
      <c r="I28" s="273">
        <f t="shared" si="11"/>
        <v>33280</v>
      </c>
      <c r="J28" s="273">
        <f t="shared" si="11"/>
        <v>33280</v>
      </c>
      <c r="K28" s="273">
        <f t="shared" si="11"/>
        <v>33280</v>
      </c>
      <c r="L28" s="273">
        <f t="shared" si="11"/>
        <v>33280</v>
      </c>
      <c r="M28" s="273">
        <f t="shared" si="11"/>
        <v>33280</v>
      </c>
      <c r="N28" s="273">
        <f t="shared" si="11"/>
        <v>33280</v>
      </c>
      <c r="O28" s="273">
        <f t="shared" si="11"/>
        <v>33280</v>
      </c>
      <c r="P28" s="273">
        <f t="shared" si="11"/>
        <v>33280</v>
      </c>
      <c r="Q28" s="273">
        <f t="shared" si="11"/>
        <v>33280</v>
      </c>
      <c r="R28" s="273">
        <f t="shared" si="11"/>
        <v>33280</v>
      </c>
      <c r="S28" s="273">
        <f t="shared" si="11"/>
        <v>33280</v>
      </c>
      <c r="T28" s="273">
        <f t="shared" si="11"/>
        <v>33280</v>
      </c>
      <c r="U28" s="273">
        <f t="shared" si="11"/>
        <v>33280</v>
      </c>
      <c r="V28" s="273">
        <f t="shared" si="11"/>
        <v>33280</v>
      </c>
      <c r="W28" s="273">
        <f t="shared" si="11"/>
        <v>33280</v>
      </c>
      <c r="X28" s="273">
        <f t="shared" si="11"/>
        <v>33280</v>
      </c>
      <c r="Y28" s="273">
        <f t="shared" si="11"/>
        <v>33280</v>
      </c>
      <c r="Z28" s="273">
        <f t="shared" si="11"/>
        <v>33280</v>
      </c>
      <c r="AA28" s="273">
        <f t="shared" si="11"/>
        <v>33280</v>
      </c>
      <c r="AB28" s="273">
        <f t="shared" si="11"/>
        <v>33280</v>
      </c>
      <c r="AC28" s="273">
        <f t="shared" si="11"/>
        <v>33280</v>
      </c>
      <c r="AD28" s="273">
        <f t="shared" si="11"/>
        <v>33280</v>
      </c>
      <c r="AE28" s="273">
        <f t="shared" si="11"/>
        <v>33280</v>
      </c>
      <c r="AF28" s="273">
        <f t="shared" ref="AF28:BB28" si="12">SUM(AF29:AF32)</f>
        <v>33280</v>
      </c>
      <c r="AG28" s="273">
        <f t="shared" si="12"/>
        <v>33280</v>
      </c>
      <c r="AH28" s="273">
        <f t="shared" si="12"/>
        <v>33280</v>
      </c>
      <c r="AI28" s="273">
        <f t="shared" si="12"/>
        <v>33280</v>
      </c>
      <c r="AJ28" s="273">
        <f t="shared" si="12"/>
        <v>33280</v>
      </c>
      <c r="AK28" s="273">
        <f t="shared" si="12"/>
        <v>33280</v>
      </c>
      <c r="AL28" s="273">
        <f t="shared" si="12"/>
        <v>33280</v>
      </c>
      <c r="AM28" s="273">
        <f t="shared" si="12"/>
        <v>33280</v>
      </c>
      <c r="AN28" s="273">
        <f t="shared" si="12"/>
        <v>33280</v>
      </c>
      <c r="AO28" s="273">
        <f t="shared" si="12"/>
        <v>33280</v>
      </c>
      <c r="AP28" s="273">
        <f t="shared" si="12"/>
        <v>33280</v>
      </c>
      <c r="AQ28" s="273">
        <f t="shared" si="12"/>
        <v>33280</v>
      </c>
      <c r="AR28" s="273">
        <f t="shared" si="12"/>
        <v>33280</v>
      </c>
      <c r="AS28" s="273">
        <f t="shared" si="12"/>
        <v>33280</v>
      </c>
      <c r="AT28" s="273">
        <f t="shared" si="12"/>
        <v>33280</v>
      </c>
      <c r="AU28" s="273">
        <f t="shared" si="12"/>
        <v>33280</v>
      </c>
      <c r="AV28" s="273">
        <f t="shared" si="12"/>
        <v>33280</v>
      </c>
      <c r="AW28" s="273">
        <f t="shared" si="12"/>
        <v>33280</v>
      </c>
      <c r="AX28" s="273">
        <f t="shared" si="12"/>
        <v>33280</v>
      </c>
      <c r="AY28" s="273">
        <f t="shared" si="12"/>
        <v>33280</v>
      </c>
      <c r="AZ28" s="273">
        <f t="shared" si="12"/>
        <v>33280</v>
      </c>
      <c r="BA28" s="273">
        <f t="shared" si="12"/>
        <v>33280</v>
      </c>
      <c r="BB28" s="273">
        <f t="shared" si="12"/>
        <v>33280</v>
      </c>
      <c r="BC28" s="366">
        <f t="shared" si="11"/>
        <v>33280</v>
      </c>
    </row>
    <row r="29" spans="1:55" s="233" customFormat="1" ht="12" customHeight="1" x14ac:dyDescent="0.2">
      <c r="A29" s="71"/>
      <c r="B29" s="168" t="str">
        <f>'(0) Assumptions Outflows'!B21</f>
        <v>Securities and bank loans eligible for collateralized borrowing from relevant central banks</v>
      </c>
      <c r="C29" s="120"/>
      <c r="D29" s="231">
        <f t="shared" si="8"/>
        <v>768000</v>
      </c>
      <c r="E29" s="71"/>
      <c r="F29" s="239">
        <f>'(1) INPUT CFs (&lt;1wk) t+2'!F29*'(0) Assumptions Outflows'!$L$21</f>
        <v>15360</v>
      </c>
      <c r="G29" s="239">
        <f>'(1) INPUT CFs (&lt;1wk) t+2'!G29*'(0) Assumptions Outflows'!$L$21</f>
        <v>15360</v>
      </c>
      <c r="H29" s="239">
        <f>'(1) INPUT CFs (&lt;1wk) t+2'!H29*'(0) Assumptions Outflows'!$L$21</f>
        <v>15360</v>
      </c>
      <c r="I29" s="239">
        <f>'(1) INPUT CFs (&lt;1wk) t+2'!I29*'(0) Assumptions Outflows'!$L$21</f>
        <v>15360</v>
      </c>
      <c r="J29" s="239">
        <f>'(1) INPUT CFs (&lt;1wk) t+2'!J29*'(0) Assumptions Outflows'!$L$21</f>
        <v>15360</v>
      </c>
      <c r="K29" s="239">
        <f>'(1) INPUT CFs (&lt;1wk) t+2'!K29*'(0) Assumptions Outflows'!$L$21</f>
        <v>15360</v>
      </c>
      <c r="L29" s="239">
        <f>'(1) INPUT CFs (&lt;1wk) t+2'!L29*'(0) Assumptions Outflows'!$L$21</f>
        <v>15360</v>
      </c>
      <c r="M29" s="239">
        <f>'(1) INPUT CFs (&lt;1wk) t+2'!M29*'(0) Assumptions Outflows'!$L$21</f>
        <v>15360</v>
      </c>
      <c r="N29" s="239">
        <f>'(1) INPUT CFs (&lt;1wk) t+2'!N29*'(0) Assumptions Outflows'!$L$21</f>
        <v>15360</v>
      </c>
      <c r="O29" s="239">
        <f>'(1) INPUT CFs (&lt;1wk) t+2'!O29*'(0) Assumptions Outflows'!$L$21</f>
        <v>15360</v>
      </c>
      <c r="P29" s="239">
        <f>'(1) INPUT CFs (&lt;1wk) t+2'!P29*'(0) Assumptions Outflows'!$L$21</f>
        <v>15360</v>
      </c>
      <c r="Q29" s="239">
        <f>'(1) INPUT CFs (&lt;1wk) t+2'!Q29*'(0) Assumptions Outflows'!$L$21</f>
        <v>15360</v>
      </c>
      <c r="R29" s="239">
        <f>'(1) INPUT CFs (&lt;1wk) t+2'!R29*'(0) Assumptions Outflows'!$L$21</f>
        <v>15360</v>
      </c>
      <c r="S29" s="239">
        <f>'(1) INPUT CFs (&lt;1wk) t+2'!S29*'(0) Assumptions Outflows'!$L$21</f>
        <v>15360</v>
      </c>
      <c r="T29" s="239">
        <f>'(1) INPUT CFs (&lt;1wk) t+2'!T29*'(0) Assumptions Outflows'!$L$21</f>
        <v>15360</v>
      </c>
      <c r="U29" s="239">
        <f>'(1) INPUT CFs (&lt;1wk) t+2'!U29*'(0) Assumptions Outflows'!$L$21</f>
        <v>15360</v>
      </c>
      <c r="V29" s="239">
        <f>'(1) INPUT CFs (&lt;1wk) t+2'!V29*'(0) Assumptions Outflows'!$L$21</f>
        <v>15360</v>
      </c>
      <c r="W29" s="239">
        <f>'(1) INPUT CFs (&lt;1wk) t+2'!W29*'(0) Assumptions Outflows'!$L$21</f>
        <v>15360</v>
      </c>
      <c r="X29" s="239">
        <f>'(1) INPUT CFs (&lt;1wk) t+2'!X29*'(0) Assumptions Outflows'!$L$21</f>
        <v>15360</v>
      </c>
      <c r="Y29" s="239">
        <f>'(1) INPUT CFs (&lt;1wk) t+2'!Y29*'(0) Assumptions Outflows'!$L$21</f>
        <v>15360</v>
      </c>
      <c r="Z29" s="239">
        <f>'(1) INPUT CFs (&lt;1wk) t+2'!Z29*'(0) Assumptions Outflows'!$L$21</f>
        <v>15360</v>
      </c>
      <c r="AA29" s="239">
        <f>'(1) INPUT CFs (&lt;1wk) t+2'!AA29*'(0) Assumptions Outflows'!$L$21</f>
        <v>15360</v>
      </c>
      <c r="AB29" s="239">
        <f>'(1) INPUT CFs (&lt;1wk) t+2'!AB29*'(0) Assumptions Outflows'!$L$21</f>
        <v>15360</v>
      </c>
      <c r="AC29" s="239">
        <f>'(1) INPUT CFs (&lt;1wk) t+2'!AC29*'(0) Assumptions Outflows'!$L$21</f>
        <v>15360</v>
      </c>
      <c r="AD29" s="239">
        <f>'(1) INPUT CFs (&lt;1wk) t+2'!AD29*'(0) Assumptions Outflows'!$L$21</f>
        <v>15360</v>
      </c>
      <c r="AE29" s="239">
        <f>'(1) INPUT CFs (&lt;1wk) t+2'!AE29*'(0) Assumptions Outflows'!$L$21</f>
        <v>15360</v>
      </c>
      <c r="AF29" s="239">
        <f>'(1) INPUT CFs (&lt;1wk) t+2'!AF29*'(0) Assumptions Outflows'!$L$21</f>
        <v>15360</v>
      </c>
      <c r="AG29" s="239">
        <f>'(1) INPUT CFs (&lt;1wk) t+2'!AG29*'(0) Assumptions Outflows'!$L$21</f>
        <v>15360</v>
      </c>
      <c r="AH29" s="239">
        <f>'(1) INPUT CFs (&lt;1wk) t+2'!AH29*'(0) Assumptions Outflows'!$L$21</f>
        <v>15360</v>
      </c>
      <c r="AI29" s="239">
        <f>'(1) INPUT CFs (&lt;1wk) t+2'!AI29*'(0) Assumptions Outflows'!$L$21</f>
        <v>15360</v>
      </c>
      <c r="AJ29" s="239">
        <f>'(1) INPUT CFs (&lt;1wk) t+2'!AJ29*'(0) Assumptions Outflows'!$L$21</f>
        <v>15360</v>
      </c>
      <c r="AK29" s="239">
        <f>'(1) INPUT CFs (&lt;1wk) t+2'!AK29*'(0) Assumptions Outflows'!$L$21</f>
        <v>15360</v>
      </c>
      <c r="AL29" s="239">
        <f>'(1) INPUT CFs (&lt;1wk) t+2'!AL29*'(0) Assumptions Outflows'!$L$21</f>
        <v>15360</v>
      </c>
      <c r="AM29" s="239">
        <f>'(1) INPUT CFs (&lt;1wk) t+2'!AM29*'(0) Assumptions Outflows'!$L$21</f>
        <v>15360</v>
      </c>
      <c r="AN29" s="239">
        <f>'(1) INPUT CFs (&lt;1wk) t+2'!AN29*'(0) Assumptions Outflows'!$L$21</f>
        <v>15360</v>
      </c>
      <c r="AO29" s="239">
        <f>'(1) INPUT CFs (&lt;1wk) t+2'!AO29*'(0) Assumptions Outflows'!$L$21</f>
        <v>15360</v>
      </c>
      <c r="AP29" s="239">
        <f>'(1) INPUT CFs (&lt;1wk) t+2'!AP29*'(0) Assumptions Outflows'!$L$21</f>
        <v>15360</v>
      </c>
      <c r="AQ29" s="239">
        <f>'(1) INPUT CFs (&lt;1wk) t+2'!AQ29*'(0) Assumptions Outflows'!$L$21</f>
        <v>15360</v>
      </c>
      <c r="AR29" s="239">
        <f>'(1) INPUT CFs (&lt;1wk) t+2'!AR29*'(0) Assumptions Outflows'!$L$21</f>
        <v>15360</v>
      </c>
      <c r="AS29" s="239">
        <f>'(1) INPUT CFs (&lt;1wk) t+2'!AS29*'(0) Assumptions Outflows'!$L$21</f>
        <v>15360</v>
      </c>
      <c r="AT29" s="239">
        <f>'(1) INPUT CFs (&lt;1wk) t+2'!AT29*'(0) Assumptions Outflows'!$L$21</f>
        <v>15360</v>
      </c>
      <c r="AU29" s="239">
        <f>'(1) INPUT CFs (&lt;1wk) t+2'!AU29*'(0) Assumptions Outflows'!$L$21</f>
        <v>15360</v>
      </c>
      <c r="AV29" s="239">
        <f>'(1) INPUT CFs (&lt;1wk) t+2'!AV29*'(0) Assumptions Outflows'!$L$21</f>
        <v>15360</v>
      </c>
      <c r="AW29" s="239">
        <f>'(1) INPUT CFs (&lt;1wk) t+2'!AW29*'(0) Assumptions Outflows'!$L$21</f>
        <v>15360</v>
      </c>
      <c r="AX29" s="239">
        <f>'(1) INPUT CFs (&lt;1wk) t+2'!AX29*'(0) Assumptions Outflows'!$L$21</f>
        <v>15360</v>
      </c>
      <c r="AY29" s="239">
        <f>'(1) INPUT CFs (&lt;1wk) t+2'!AY29*'(0) Assumptions Outflows'!$L$21</f>
        <v>15360</v>
      </c>
      <c r="AZ29" s="239">
        <f>'(1) INPUT CFs (&lt;1wk) t+2'!AZ29*'(0) Assumptions Outflows'!$L$21</f>
        <v>15360</v>
      </c>
      <c r="BA29" s="239">
        <f>'(1) INPUT CFs (&lt;1wk) t+2'!BA29*'(0) Assumptions Outflows'!$L$21</f>
        <v>15360</v>
      </c>
      <c r="BB29" s="239">
        <f>'(1) INPUT CFs (&lt;1wk) t+2'!BB29*'(0) Assumptions Outflows'!$L$21</f>
        <v>15360</v>
      </c>
      <c r="BC29" s="533">
        <f>'(1) INPUT CFs (&lt;1wk) t+2'!BC29*'(0) Assumptions Outflows'!$L$21</f>
        <v>15360</v>
      </c>
    </row>
    <row r="30" spans="1:55" s="233" customFormat="1" ht="12" customHeight="1" x14ac:dyDescent="0.2">
      <c r="A30" s="71"/>
      <c r="B30" s="168" t="str">
        <f>'(0) Assumptions Outflows'!B22</f>
        <v>Securities and loans that can be mobilized for secured funding (e.g., repo)</v>
      </c>
      <c r="C30" s="208"/>
      <c r="D30" s="231">
        <f t="shared" si="8"/>
        <v>512000</v>
      </c>
      <c r="E30" s="71"/>
      <c r="F30" s="239">
        <f>'(1) INPUT CFs (&lt;1wk) t+2'!F30*'(0) Assumptions Outflows'!$L$22</f>
        <v>10240</v>
      </c>
      <c r="G30" s="239">
        <f>'(1) INPUT CFs (&lt;1wk) t+2'!G30*'(0) Assumptions Outflows'!$L$22</f>
        <v>10240</v>
      </c>
      <c r="H30" s="239">
        <f>'(1) INPUT CFs (&lt;1wk) t+2'!H30*'(0) Assumptions Outflows'!$L$22</f>
        <v>10240</v>
      </c>
      <c r="I30" s="239">
        <f>'(1) INPUT CFs (&lt;1wk) t+2'!I30*'(0) Assumptions Outflows'!$L$22</f>
        <v>10240</v>
      </c>
      <c r="J30" s="239">
        <f>'(1) INPUT CFs (&lt;1wk) t+2'!J30*'(0) Assumptions Outflows'!$L$22</f>
        <v>10240</v>
      </c>
      <c r="K30" s="239">
        <f>'(1) INPUT CFs (&lt;1wk) t+2'!K30*'(0) Assumptions Outflows'!$L$22</f>
        <v>10240</v>
      </c>
      <c r="L30" s="239">
        <f>'(1) INPUT CFs (&lt;1wk) t+2'!L30*'(0) Assumptions Outflows'!$L$22</f>
        <v>10240</v>
      </c>
      <c r="M30" s="239">
        <f>'(1) INPUT CFs (&lt;1wk) t+2'!M30*'(0) Assumptions Outflows'!$L$22</f>
        <v>10240</v>
      </c>
      <c r="N30" s="239">
        <f>'(1) INPUT CFs (&lt;1wk) t+2'!N30*'(0) Assumptions Outflows'!$L$22</f>
        <v>10240</v>
      </c>
      <c r="O30" s="239">
        <f>'(1) INPUT CFs (&lt;1wk) t+2'!O30*'(0) Assumptions Outflows'!$L$22</f>
        <v>10240</v>
      </c>
      <c r="P30" s="239">
        <f>'(1) INPUT CFs (&lt;1wk) t+2'!P30*'(0) Assumptions Outflows'!$L$22</f>
        <v>10240</v>
      </c>
      <c r="Q30" s="239">
        <f>'(1) INPUT CFs (&lt;1wk) t+2'!Q30*'(0) Assumptions Outflows'!$L$22</f>
        <v>10240</v>
      </c>
      <c r="R30" s="239">
        <f>'(1) INPUT CFs (&lt;1wk) t+2'!R30*'(0) Assumptions Outflows'!$L$22</f>
        <v>10240</v>
      </c>
      <c r="S30" s="239">
        <f>'(1) INPUT CFs (&lt;1wk) t+2'!S30*'(0) Assumptions Outflows'!$L$22</f>
        <v>10240</v>
      </c>
      <c r="T30" s="239">
        <f>'(1) INPUT CFs (&lt;1wk) t+2'!T30*'(0) Assumptions Outflows'!$L$22</f>
        <v>10240</v>
      </c>
      <c r="U30" s="239">
        <f>'(1) INPUT CFs (&lt;1wk) t+2'!U30*'(0) Assumptions Outflows'!$L$22</f>
        <v>10240</v>
      </c>
      <c r="V30" s="239">
        <f>'(1) INPUT CFs (&lt;1wk) t+2'!V30*'(0) Assumptions Outflows'!$L$22</f>
        <v>10240</v>
      </c>
      <c r="W30" s="239">
        <f>'(1) INPUT CFs (&lt;1wk) t+2'!W30*'(0) Assumptions Outflows'!$L$22</f>
        <v>10240</v>
      </c>
      <c r="X30" s="239">
        <f>'(1) INPUT CFs (&lt;1wk) t+2'!X30*'(0) Assumptions Outflows'!$L$22</f>
        <v>10240</v>
      </c>
      <c r="Y30" s="239">
        <f>'(1) INPUT CFs (&lt;1wk) t+2'!Y30*'(0) Assumptions Outflows'!$L$22</f>
        <v>10240</v>
      </c>
      <c r="Z30" s="239">
        <f>'(1) INPUT CFs (&lt;1wk) t+2'!Z30*'(0) Assumptions Outflows'!$L$22</f>
        <v>10240</v>
      </c>
      <c r="AA30" s="239">
        <f>'(1) INPUT CFs (&lt;1wk) t+2'!AA30*'(0) Assumptions Outflows'!$L$22</f>
        <v>10240</v>
      </c>
      <c r="AB30" s="239">
        <f>'(1) INPUT CFs (&lt;1wk) t+2'!AB30*'(0) Assumptions Outflows'!$L$22</f>
        <v>10240</v>
      </c>
      <c r="AC30" s="239">
        <f>'(1) INPUT CFs (&lt;1wk) t+2'!AC30*'(0) Assumptions Outflows'!$L$22</f>
        <v>10240</v>
      </c>
      <c r="AD30" s="239">
        <f>'(1) INPUT CFs (&lt;1wk) t+2'!AD30*'(0) Assumptions Outflows'!$L$22</f>
        <v>10240</v>
      </c>
      <c r="AE30" s="239">
        <f>'(1) INPUT CFs (&lt;1wk) t+2'!AE30*'(0) Assumptions Outflows'!$L$22</f>
        <v>10240</v>
      </c>
      <c r="AF30" s="239">
        <f>'(1) INPUT CFs (&lt;1wk) t+2'!AF30*'(0) Assumptions Outflows'!$L$22</f>
        <v>10240</v>
      </c>
      <c r="AG30" s="239">
        <f>'(1) INPUT CFs (&lt;1wk) t+2'!AG30*'(0) Assumptions Outflows'!$L$22</f>
        <v>10240</v>
      </c>
      <c r="AH30" s="239">
        <f>'(1) INPUT CFs (&lt;1wk) t+2'!AH30*'(0) Assumptions Outflows'!$L$22</f>
        <v>10240</v>
      </c>
      <c r="AI30" s="239">
        <f>'(1) INPUT CFs (&lt;1wk) t+2'!AI30*'(0) Assumptions Outflows'!$L$22</f>
        <v>10240</v>
      </c>
      <c r="AJ30" s="239">
        <f>'(1) INPUT CFs (&lt;1wk) t+2'!AJ30*'(0) Assumptions Outflows'!$L$22</f>
        <v>10240</v>
      </c>
      <c r="AK30" s="239">
        <f>'(1) INPUT CFs (&lt;1wk) t+2'!AK30*'(0) Assumptions Outflows'!$L$22</f>
        <v>10240</v>
      </c>
      <c r="AL30" s="239">
        <f>'(1) INPUT CFs (&lt;1wk) t+2'!AL30*'(0) Assumptions Outflows'!$L$22</f>
        <v>10240</v>
      </c>
      <c r="AM30" s="239">
        <f>'(1) INPUT CFs (&lt;1wk) t+2'!AM30*'(0) Assumptions Outflows'!$L$22</f>
        <v>10240</v>
      </c>
      <c r="AN30" s="239">
        <f>'(1) INPUT CFs (&lt;1wk) t+2'!AN30*'(0) Assumptions Outflows'!$L$22</f>
        <v>10240</v>
      </c>
      <c r="AO30" s="239">
        <f>'(1) INPUT CFs (&lt;1wk) t+2'!AO30*'(0) Assumptions Outflows'!$L$22</f>
        <v>10240</v>
      </c>
      <c r="AP30" s="239">
        <f>'(1) INPUT CFs (&lt;1wk) t+2'!AP30*'(0) Assumptions Outflows'!$L$22</f>
        <v>10240</v>
      </c>
      <c r="AQ30" s="239">
        <f>'(1) INPUT CFs (&lt;1wk) t+2'!AQ30*'(0) Assumptions Outflows'!$L$22</f>
        <v>10240</v>
      </c>
      <c r="AR30" s="239">
        <f>'(1) INPUT CFs (&lt;1wk) t+2'!AR30*'(0) Assumptions Outflows'!$L$22</f>
        <v>10240</v>
      </c>
      <c r="AS30" s="239">
        <f>'(1) INPUT CFs (&lt;1wk) t+2'!AS30*'(0) Assumptions Outflows'!$L$22</f>
        <v>10240</v>
      </c>
      <c r="AT30" s="239">
        <f>'(1) INPUT CFs (&lt;1wk) t+2'!AT30*'(0) Assumptions Outflows'!$L$22</f>
        <v>10240</v>
      </c>
      <c r="AU30" s="239">
        <f>'(1) INPUT CFs (&lt;1wk) t+2'!AU30*'(0) Assumptions Outflows'!$L$22</f>
        <v>10240</v>
      </c>
      <c r="AV30" s="239">
        <f>'(1) INPUT CFs (&lt;1wk) t+2'!AV30*'(0) Assumptions Outflows'!$L$22</f>
        <v>10240</v>
      </c>
      <c r="AW30" s="239">
        <f>'(1) INPUT CFs (&lt;1wk) t+2'!AW30*'(0) Assumptions Outflows'!$L$22</f>
        <v>10240</v>
      </c>
      <c r="AX30" s="239">
        <f>'(1) INPUT CFs (&lt;1wk) t+2'!AX30*'(0) Assumptions Outflows'!$L$22</f>
        <v>10240</v>
      </c>
      <c r="AY30" s="239">
        <f>'(1) INPUT CFs (&lt;1wk) t+2'!AY30*'(0) Assumptions Outflows'!$L$22</f>
        <v>10240</v>
      </c>
      <c r="AZ30" s="239">
        <f>'(1) INPUT CFs (&lt;1wk) t+2'!AZ30*'(0) Assumptions Outflows'!$L$22</f>
        <v>10240</v>
      </c>
      <c r="BA30" s="239">
        <f>'(1) INPUT CFs (&lt;1wk) t+2'!BA30*'(0) Assumptions Outflows'!$L$22</f>
        <v>10240</v>
      </c>
      <c r="BB30" s="239">
        <f>'(1) INPUT CFs (&lt;1wk) t+2'!BB30*'(0) Assumptions Outflows'!$L$22</f>
        <v>10240</v>
      </c>
      <c r="BC30" s="533">
        <f>'(1) INPUT CFs (&lt;1wk) t+2'!BC30*'(0) Assumptions Outflows'!$L$22</f>
        <v>10240</v>
      </c>
    </row>
    <row r="31" spans="1:55" s="233" customFormat="1" ht="12" customHeight="1" x14ac:dyDescent="0.2">
      <c r="A31" s="71"/>
      <c r="B31" s="167" t="str">
        <f>'(0) Assumptions Outflows'!B23</f>
        <v>Marketable securities</v>
      </c>
      <c r="C31" s="208"/>
      <c r="D31" s="231">
        <f t="shared" si="8"/>
        <v>256000</v>
      </c>
      <c r="E31" s="71"/>
      <c r="F31" s="239">
        <f>'(1) INPUT CFs (&lt;1wk) t+2'!F31*'(0) Assumptions Outflows'!$L$23</f>
        <v>5120</v>
      </c>
      <c r="G31" s="239">
        <f>'(1) INPUT CFs (&lt;1wk) t+2'!G31*'(0) Assumptions Outflows'!$L$23</f>
        <v>5120</v>
      </c>
      <c r="H31" s="239">
        <f>'(1) INPUT CFs (&lt;1wk) t+2'!H31*'(0) Assumptions Outflows'!$L$23</f>
        <v>5120</v>
      </c>
      <c r="I31" s="239">
        <f>'(1) INPUT CFs (&lt;1wk) t+2'!I31*'(0) Assumptions Outflows'!$L$23</f>
        <v>5120</v>
      </c>
      <c r="J31" s="239">
        <f>'(1) INPUT CFs (&lt;1wk) t+2'!J31*'(0) Assumptions Outflows'!$L$23</f>
        <v>5120</v>
      </c>
      <c r="K31" s="239">
        <f>'(1) INPUT CFs (&lt;1wk) t+2'!K31*'(0) Assumptions Outflows'!$L$23</f>
        <v>5120</v>
      </c>
      <c r="L31" s="239">
        <f>'(1) INPUT CFs (&lt;1wk) t+2'!L31*'(0) Assumptions Outflows'!$L$23</f>
        <v>5120</v>
      </c>
      <c r="M31" s="239">
        <f>'(1) INPUT CFs (&lt;1wk) t+2'!M31*'(0) Assumptions Outflows'!$L$23</f>
        <v>5120</v>
      </c>
      <c r="N31" s="239">
        <f>'(1) INPUT CFs (&lt;1wk) t+2'!N31*'(0) Assumptions Outflows'!$L$23</f>
        <v>5120</v>
      </c>
      <c r="O31" s="239">
        <f>'(1) INPUT CFs (&lt;1wk) t+2'!O31*'(0) Assumptions Outflows'!$L$23</f>
        <v>5120</v>
      </c>
      <c r="P31" s="239">
        <f>'(1) INPUT CFs (&lt;1wk) t+2'!P31*'(0) Assumptions Outflows'!$L$23</f>
        <v>5120</v>
      </c>
      <c r="Q31" s="239">
        <f>'(1) INPUT CFs (&lt;1wk) t+2'!Q31*'(0) Assumptions Outflows'!$L$23</f>
        <v>5120</v>
      </c>
      <c r="R31" s="239">
        <f>'(1) INPUT CFs (&lt;1wk) t+2'!R31*'(0) Assumptions Outflows'!$L$23</f>
        <v>5120</v>
      </c>
      <c r="S31" s="239">
        <f>'(1) INPUT CFs (&lt;1wk) t+2'!S31*'(0) Assumptions Outflows'!$L$23</f>
        <v>5120</v>
      </c>
      <c r="T31" s="239">
        <f>'(1) INPUT CFs (&lt;1wk) t+2'!T31*'(0) Assumptions Outflows'!$L$23</f>
        <v>5120</v>
      </c>
      <c r="U31" s="239">
        <f>'(1) INPUT CFs (&lt;1wk) t+2'!U31*'(0) Assumptions Outflows'!$L$23</f>
        <v>5120</v>
      </c>
      <c r="V31" s="239">
        <f>'(1) INPUT CFs (&lt;1wk) t+2'!V31*'(0) Assumptions Outflows'!$L$23</f>
        <v>5120</v>
      </c>
      <c r="W31" s="239">
        <f>'(1) INPUT CFs (&lt;1wk) t+2'!W31*'(0) Assumptions Outflows'!$L$23</f>
        <v>5120</v>
      </c>
      <c r="X31" s="239">
        <f>'(1) INPUT CFs (&lt;1wk) t+2'!X31*'(0) Assumptions Outflows'!$L$23</f>
        <v>5120</v>
      </c>
      <c r="Y31" s="239">
        <f>'(1) INPUT CFs (&lt;1wk) t+2'!Y31*'(0) Assumptions Outflows'!$L$23</f>
        <v>5120</v>
      </c>
      <c r="Z31" s="239">
        <f>'(1) INPUT CFs (&lt;1wk) t+2'!Z31*'(0) Assumptions Outflows'!$L$23</f>
        <v>5120</v>
      </c>
      <c r="AA31" s="239">
        <f>'(1) INPUT CFs (&lt;1wk) t+2'!AA31*'(0) Assumptions Outflows'!$L$23</f>
        <v>5120</v>
      </c>
      <c r="AB31" s="239">
        <f>'(1) INPUT CFs (&lt;1wk) t+2'!AB31*'(0) Assumptions Outflows'!$L$23</f>
        <v>5120</v>
      </c>
      <c r="AC31" s="239">
        <f>'(1) INPUT CFs (&lt;1wk) t+2'!AC31*'(0) Assumptions Outflows'!$L$23</f>
        <v>5120</v>
      </c>
      <c r="AD31" s="239">
        <f>'(1) INPUT CFs (&lt;1wk) t+2'!AD31*'(0) Assumptions Outflows'!$L$23</f>
        <v>5120</v>
      </c>
      <c r="AE31" s="239">
        <f>'(1) INPUT CFs (&lt;1wk) t+2'!AE31*'(0) Assumptions Outflows'!$L$23</f>
        <v>5120</v>
      </c>
      <c r="AF31" s="239">
        <f>'(1) INPUT CFs (&lt;1wk) t+2'!AF31*'(0) Assumptions Outflows'!$L$23</f>
        <v>5120</v>
      </c>
      <c r="AG31" s="239">
        <f>'(1) INPUT CFs (&lt;1wk) t+2'!AG31*'(0) Assumptions Outflows'!$L$23</f>
        <v>5120</v>
      </c>
      <c r="AH31" s="239">
        <f>'(1) INPUT CFs (&lt;1wk) t+2'!AH31*'(0) Assumptions Outflows'!$L$23</f>
        <v>5120</v>
      </c>
      <c r="AI31" s="239">
        <f>'(1) INPUT CFs (&lt;1wk) t+2'!AI31*'(0) Assumptions Outflows'!$L$23</f>
        <v>5120</v>
      </c>
      <c r="AJ31" s="239">
        <f>'(1) INPUT CFs (&lt;1wk) t+2'!AJ31*'(0) Assumptions Outflows'!$L$23</f>
        <v>5120</v>
      </c>
      <c r="AK31" s="239">
        <f>'(1) INPUT CFs (&lt;1wk) t+2'!AK31*'(0) Assumptions Outflows'!$L$23</f>
        <v>5120</v>
      </c>
      <c r="AL31" s="239">
        <f>'(1) INPUT CFs (&lt;1wk) t+2'!AL31*'(0) Assumptions Outflows'!$L$23</f>
        <v>5120</v>
      </c>
      <c r="AM31" s="239">
        <f>'(1) INPUT CFs (&lt;1wk) t+2'!AM31*'(0) Assumptions Outflows'!$L$23</f>
        <v>5120</v>
      </c>
      <c r="AN31" s="239">
        <f>'(1) INPUT CFs (&lt;1wk) t+2'!AN31*'(0) Assumptions Outflows'!$L$23</f>
        <v>5120</v>
      </c>
      <c r="AO31" s="239">
        <f>'(1) INPUT CFs (&lt;1wk) t+2'!AO31*'(0) Assumptions Outflows'!$L$23</f>
        <v>5120</v>
      </c>
      <c r="AP31" s="239">
        <f>'(1) INPUT CFs (&lt;1wk) t+2'!AP31*'(0) Assumptions Outflows'!$L$23</f>
        <v>5120</v>
      </c>
      <c r="AQ31" s="239">
        <f>'(1) INPUT CFs (&lt;1wk) t+2'!AQ31*'(0) Assumptions Outflows'!$L$23</f>
        <v>5120</v>
      </c>
      <c r="AR31" s="239">
        <f>'(1) INPUT CFs (&lt;1wk) t+2'!AR31*'(0) Assumptions Outflows'!$L$23</f>
        <v>5120</v>
      </c>
      <c r="AS31" s="239">
        <f>'(1) INPUT CFs (&lt;1wk) t+2'!AS31*'(0) Assumptions Outflows'!$L$23</f>
        <v>5120</v>
      </c>
      <c r="AT31" s="239">
        <f>'(1) INPUT CFs (&lt;1wk) t+2'!AT31*'(0) Assumptions Outflows'!$L$23</f>
        <v>5120</v>
      </c>
      <c r="AU31" s="239">
        <f>'(1) INPUT CFs (&lt;1wk) t+2'!AU31*'(0) Assumptions Outflows'!$L$23</f>
        <v>5120</v>
      </c>
      <c r="AV31" s="239">
        <f>'(1) INPUT CFs (&lt;1wk) t+2'!AV31*'(0) Assumptions Outflows'!$L$23</f>
        <v>5120</v>
      </c>
      <c r="AW31" s="239">
        <f>'(1) INPUT CFs (&lt;1wk) t+2'!AW31*'(0) Assumptions Outflows'!$L$23</f>
        <v>5120</v>
      </c>
      <c r="AX31" s="239">
        <f>'(1) INPUT CFs (&lt;1wk) t+2'!AX31*'(0) Assumptions Outflows'!$L$23</f>
        <v>5120</v>
      </c>
      <c r="AY31" s="239">
        <f>'(1) INPUT CFs (&lt;1wk) t+2'!AY31*'(0) Assumptions Outflows'!$L$23</f>
        <v>5120</v>
      </c>
      <c r="AZ31" s="239">
        <f>'(1) INPUT CFs (&lt;1wk) t+2'!AZ31*'(0) Assumptions Outflows'!$L$23</f>
        <v>5120</v>
      </c>
      <c r="BA31" s="239">
        <f>'(1) INPUT CFs (&lt;1wk) t+2'!BA31*'(0) Assumptions Outflows'!$L$23</f>
        <v>5120</v>
      </c>
      <c r="BB31" s="239">
        <f>'(1) INPUT CFs (&lt;1wk) t+2'!BB31*'(0) Assumptions Outflows'!$L$23</f>
        <v>5120</v>
      </c>
      <c r="BC31" s="533">
        <f>'(1) INPUT CFs (&lt;1wk) t+2'!BC31*'(0) Assumptions Outflows'!$L$23</f>
        <v>5120</v>
      </c>
    </row>
    <row r="32" spans="1:55" s="233" customFormat="1" ht="12" customHeight="1" x14ac:dyDescent="0.2">
      <c r="A32" s="71"/>
      <c r="B32" s="167" t="str">
        <f>'(0) Assumptions Outflows'!B24</f>
        <v>Potentially re-usable securities received as collateral</v>
      </c>
      <c r="C32" s="86"/>
      <c r="D32" s="246">
        <f t="shared" si="8"/>
        <v>128000</v>
      </c>
      <c r="E32" s="71"/>
      <c r="F32" s="239">
        <f>'(1) INPUT CFs (&lt;1wk) t+2'!F32*'(0) Assumptions Outflows'!$L$24</f>
        <v>2560</v>
      </c>
      <c r="G32" s="239">
        <f>'(1) INPUT CFs (&lt;1wk) t+2'!G32*'(0) Assumptions Outflows'!$L$24</f>
        <v>2560</v>
      </c>
      <c r="H32" s="239">
        <f>'(1) INPUT CFs (&lt;1wk) t+2'!H32*'(0) Assumptions Outflows'!$L$24</f>
        <v>2560</v>
      </c>
      <c r="I32" s="239">
        <f>'(1) INPUT CFs (&lt;1wk) t+2'!I32*'(0) Assumptions Outflows'!$L$24</f>
        <v>2560</v>
      </c>
      <c r="J32" s="239">
        <f>'(1) INPUT CFs (&lt;1wk) t+2'!J32*'(0) Assumptions Outflows'!$L$24</f>
        <v>2560</v>
      </c>
      <c r="K32" s="239">
        <f>'(1) INPUT CFs (&lt;1wk) t+2'!K32*'(0) Assumptions Outflows'!$L$24</f>
        <v>2560</v>
      </c>
      <c r="L32" s="239">
        <f>'(1) INPUT CFs (&lt;1wk) t+2'!L32*'(0) Assumptions Outflows'!$L$24</f>
        <v>2560</v>
      </c>
      <c r="M32" s="239">
        <f>'(1) INPUT CFs (&lt;1wk) t+2'!M32*'(0) Assumptions Outflows'!$L$24</f>
        <v>2560</v>
      </c>
      <c r="N32" s="239">
        <f>'(1) INPUT CFs (&lt;1wk) t+2'!N32*'(0) Assumptions Outflows'!$L$24</f>
        <v>2560</v>
      </c>
      <c r="O32" s="239">
        <f>'(1) INPUT CFs (&lt;1wk) t+2'!O32*'(0) Assumptions Outflows'!$L$24</f>
        <v>2560</v>
      </c>
      <c r="P32" s="239">
        <f>'(1) INPUT CFs (&lt;1wk) t+2'!P32*'(0) Assumptions Outflows'!$L$24</f>
        <v>2560</v>
      </c>
      <c r="Q32" s="239">
        <f>'(1) INPUT CFs (&lt;1wk) t+2'!Q32*'(0) Assumptions Outflows'!$L$24</f>
        <v>2560</v>
      </c>
      <c r="R32" s="239">
        <f>'(1) INPUT CFs (&lt;1wk) t+2'!R32*'(0) Assumptions Outflows'!$L$24</f>
        <v>2560</v>
      </c>
      <c r="S32" s="239">
        <f>'(1) INPUT CFs (&lt;1wk) t+2'!S32*'(0) Assumptions Outflows'!$L$24</f>
        <v>2560</v>
      </c>
      <c r="T32" s="239">
        <f>'(1) INPUT CFs (&lt;1wk) t+2'!T32*'(0) Assumptions Outflows'!$L$24</f>
        <v>2560</v>
      </c>
      <c r="U32" s="239">
        <f>'(1) INPUT CFs (&lt;1wk) t+2'!U32*'(0) Assumptions Outflows'!$L$24</f>
        <v>2560</v>
      </c>
      <c r="V32" s="239">
        <f>'(1) INPUT CFs (&lt;1wk) t+2'!V32*'(0) Assumptions Outflows'!$L$24</f>
        <v>2560</v>
      </c>
      <c r="W32" s="239">
        <f>'(1) INPUT CFs (&lt;1wk) t+2'!W32*'(0) Assumptions Outflows'!$L$24</f>
        <v>2560</v>
      </c>
      <c r="X32" s="239">
        <f>'(1) INPUT CFs (&lt;1wk) t+2'!X32*'(0) Assumptions Outflows'!$L$24</f>
        <v>2560</v>
      </c>
      <c r="Y32" s="239">
        <f>'(1) INPUT CFs (&lt;1wk) t+2'!Y32*'(0) Assumptions Outflows'!$L$24</f>
        <v>2560</v>
      </c>
      <c r="Z32" s="239">
        <f>'(1) INPUT CFs (&lt;1wk) t+2'!Z32*'(0) Assumptions Outflows'!$L$24</f>
        <v>2560</v>
      </c>
      <c r="AA32" s="239">
        <f>'(1) INPUT CFs (&lt;1wk) t+2'!AA32*'(0) Assumptions Outflows'!$L$24</f>
        <v>2560</v>
      </c>
      <c r="AB32" s="239">
        <f>'(1) INPUT CFs (&lt;1wk) t+2'!AB32*'(0) Assumptions Outflows'!$L$24</f>
        <v>2560</v>
      </c>
      <c r="AC32" s="239">
        <f>'(1) INPUT CFs (&lt;1wk) t+2'!AC32*'(0) Assumptions Outflows'!$L$24</f>
        <v>2560</v>
      </c>
      <c r="AD32" s="239">
        <f>'(1) INPUT CFs (&lt;1wk) t+2'!AD32*'(0) Assumptions Outflows'!$L$24</f>
        <v>2560</v>
      </c>
      <c r="AE32" s="239">
        <f>'(1) INPUT CFs (&lt;1wk) t+2'!AE32*'(0) Assumptions Outflows'!$L$24</f>
        <v>2560</v>
      </c>
      <c r="AF32" s="239">
        <f>'(1) INPUT CFs (&lt;1wk) t+2'!AF32*'(0) Assumptions Outflows'!$L$24</f>
        <v>2560</v>
      </c>
      <c r="AG32" s="239">
        <f>'(1) INPUT CFs (&lt;1wk) t+2'!AG32*'(0) Assumptions Outflows'!$L$24</f>
        <v>2560</v>
      </c>
      <c r="AH32" s="239">
        <f>'(1) INPUT CFs (&lt;1wk) t+2'!AH32*'(0) Assumptions Outflows'!$L$24</f>
        <v>2560</v>
      </c>
      <c r="AI32" s="239">
        <f>'(1) INPUT CFs (&lt;1wk) t+2'!AI32*'(0) Assumptions Outflows'!$L$24</f>
        <v>2560</v>
      </c>
      <c r="AJ32" s="239">
        <f>'(1) INPUT CFs (&lt;1wk) t+2'!AJ32*'(0) Assumptions Outflows'!$L$24</f>
        <v>2560</v>
      </c>
      <c r="AK32" s="239">
        <f>'(1) INPUT CFs (&lt;1wk) t+2'!AK32*'(0) Assumptions Outflows'!$L$24</f>
        <v>2560</v>
      </c>
      <c r="AL32" s="239">
        <f>'(1) INPUT CFs (&lt;1wk) t+2'!AL32*'(0) Assumptions Outflows'!$L$24</f>
        <v>2560</v>
      </c>
      <c r="AM32" s="239">
        <f>'(1) INPUT CFs (&lt;1wk) t+2'!AM32*'(0) Assumptions Outflows'!$L$24</f>
        <v>2560</v>
      </c>
      <c r="AN32" s="239">
        <f>'(1) INPUT CFs (&lt;1wk) t+2'!AN32*'(0) Assumptions Outflows'!$L$24</f>
        <v>2560</v>
      </c>
      <c r="AO32" s="239">
        <f>'(1) INPUT CFs (&lt;1wk) t+2'!AO32*'(0) Assumptions Outflows'!$L$24</f>
        <v>2560</v>
      </c>
      <c r="AP32" s="239">
        <f>'(1) INPUT CFs (&lt;1wk) t+2'!AP32*'(0) Assumptions Outflows'!$L$24</f>
        <v>2560</v>
      </c>
      <c r="AQ32" s="239">
        <f>'(1) INPUT CFs (&lt;1wk) t+2'!AQ32*'(0) Assumptions Outflows'!$L$24</f>
        <v>2560</v>
      </c>
      <c r="AR32" s="239">
        <f>'(1) INPUT CFs (&lt;1wk) t+2'!AR32*'(0) Assumptions Outflows'!$L$24</f>
        <v>2560</v>
      </c>
      <c r="AS32" s="239">
        <f>'(1) INPUT CFs (&lt;1wk) t+2'!AS32*'(0) Assumptions Outflows'!$L$24</f>
        <v>2560</v>
      </c>
      <c r="AT32" s="239">
        <f>'(1) INPUT CFs (&lt;1wk) t+2'!AT32*'(0) Assumptions Outflows'!$L$24</f>
        <v>2560</v>
      </c>
      <c r="AU32" s="239">
        <f>'(1) INPUT CFs (&lt;1wk) t+2'!AU32*'(0) Assumptions Outflows'!$L$24</f>
        <v>2560</v>
      </c>
      <c r="AV32" s="239">
        <f>'(1) INPUT CFs (&lt;1wk) t+2'!AV32*'(0) Assumptions Outflows'!$L$24</f>
        <v>2560</v>
      </c>
      <c r="AW32" s="239">
        <f>'(1) INPUT CFs (&lt;1wk) t+2'!AW32*'(0) Assumptions Outflows'!$L$24</f>
        <v>2560</v>
      </c>
      <c r="AX32" s="239">
        <f>'(1) INPUT CFs (&lt;1wk) t+2'!AX32*'(0) Assumptions Outflows'!$L$24</f>
        <v>2560</v>
      </c>
      <c r="AY32" s="239">
        <f>'(1) INPUT CFs (&lt;1wk) t+2'!AY32*'(0) Assumptions Outflows'!$L$24</f>
        <v>2560</v>
      </c>
      <c r="AZ32" s="239">
        <f>'(1) INPUT CFs (&lt;1wk) t+2'!AZ32*'(0) Assumptions Outflows'!$L$24</f>
        <v>2560</v>
      </c>
      <c r="BA32" s="239">
        <f>'(1) INPUT CFs (&lt;1wk) t+2'!BA32*'(0) Assumptions Outflows'!$L$24</f>
        <v>2560</v>
      </c>
      <c r="BB32" s="239">
        <f>'(1) INPUT CFs (&lt;1wk) t+2'!BB32*'(0) Assumptions Outflows'!$L$24</f>
        <v>2560</v>
      </c>
      <c r="BC32" s="533">
        <f>'(1) INPUT CFs (&lt;1wk) t+2'!BC32*'(0) Assumptions Outflows'!$L$24</f>
        <v>2560</v>
      </c>
    </row>
    <row r="33" spans="1:55" ht="12" customHeight="1" x14ac:dyDescent="0.2">
      <c r="A33" s="13"/>
      <c r="B33" s="191"/>
      <c r="C33" s="208"/>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208"/>
      <c r="D34" s="216">
        <f t="shared" ref="D34:D40" si="13">SUM(F34:BC34)</f>
        <v>6400000</v>
      </c>
      <c r="E34" s="13"/>
      <c r="F34" s="277">
        <f>F35+F36</f>
        <v>128000</v>
      </c>
      <c r="G34" s="277">
        <f t="shared" ref="G34:BC34" si="14">G35+G36</f>
        <v>128000</v>
      </c>
      <c r="H34" s="277">
        <f t="shared" si="14"/>
        <v>128000</v>
      </c>
      <c r="I34" s="277">
        <f t="shared" si="14"/>
        <v>128000</v>
      </c>
      <c r="J34" s="277">
        <f t="shared" si="14"/>
        <v>128000</v>
      </c>
      <c r="K34" s="277">
        <f t="shared" si="14"/>
        <v>128000</v>
      </c>
      <c r="L34" s="277">
        <f t="shared" si="14"/>
        <v>128000</v>
      </c>
      <c r="M34" s="277">
        <f t="shared" si="14"/>
        <v>128000</v>
      </c>
      <c r="N34" s="277">
        <f t="shared" si="14"/>
        <v>128000</v>
      </c>
      <c r="O34" s="277">
        <f t="shared" si="14"/>
        <v>128000</v>
      </c>
      <c r="P34" s="277">
        <f t="shared" si="14"/>
        <v>128000</v>
      </c>
      <c r="Q34" s="277">
        <f t="shared" si="14"/>
        <v>128000</v>
      </c>
      <c r="R34" s="277">
        <f t="shared" si="14"/>
        <v>128000</v>
      </c>
      <c r="S34" s="277">
        <f t="shared" si="14"/>
        <v>128000</v>
      </c>
      <c r="T34" s="277">
        <f t="shared" si="14"/>
        <v>128000</v>
      </c>
      <c r="U34" s="277">
        <f t="shared" si="14"/>
        <v>128000</v>
      </c>
      <c r="V34" s="277">
        <f t="shared" si="14"/>
        <v>128000</v>
      </c>
      <c r="W34" s="277">
        <f t="shared" si="14"/>
        <v>128000</v>
      </c>
      <c r="X34" s="277">
        <f t="shared" si="14"/>
        <v>128000</v>
      </c>
      <c r="Y34" s="277">
        <f t="shared" si="14"/>
        <v>128000</v>
      </c>
      <c r="Z34" s="277">
        <f t="shared" si="14"/>
        <v>128000</v>
      </c>
      <c r="AA34" s="277">
        <f t="shared" si="14"/>
        <v>128000</v>
      </c>
      <c r="AB34" s="277">
        <f t="shared" si="14"/>
        <v>128000</v>
      </c>
      <c r="AC34" s="277">
        <f t="shared" si="14"/>
        <v>128000</v>
      </c>
      <c r="AD34" s="277">
        <f t="shared" si="14"/>
        <v>128000</v>
      </c>
      <c r="AE34" s="277">
        <f t="shared" si="14"/>
        <v>128000</v>
      </c>
      <c r="AF34" s="277">
        <f t="shared" ref="AF34:BB34" si="15">AF35+AF36</f>
        <v>128000</v>
      </c>
      <c r="AG34" s="277">
        <f t="shared" si="15"/>
        <v>128000</v>
      </c>
      <c r="AH34" s="277">
        <f t="shared" si="15"/>
        <v>128000</v>
      </c>
      <c r="AI34" s="277">
        <f t="shared" si="15"/>
        <v>128000</v>
      </c>
      <c r="AJ34" s="277">
        <f t="shared" si="15"/>
        <v>128000</v>
      </c>
      <c r="AK34" s="277">
        <f t="shared" si="15"/>
        <v>128000</v>
      </c>
      <c r="AL34" s="277">
        <f t="shared" si="15"/>
        <v>128000</v>
      </c>
      <c r="AM34" s="277">
        <f t="shared" si="15"/>
        <v>128000</v>
      </c>
      <c r="AN34" s="277">
        <f t="shared" si="15"/>
        <v>128000</v>
      </c>
      <c r="AO34" s="277">
        <f t="shared" si="15"/>
        <v>128000</v>
      </c>
      <c r="AP34" s="277">
        <f t="shared" si="15"/>
        <v>128000</v>
      </c>
      <c r="AQ34" s="277">
        <f t="shared" si="15"/>
        <v>128000</v>
      </c>
      <c r="AR34" s="277">
        <f t="shared" si="15"/>
        <v>128000</v>
      </c>
      <c r="AS34" s="277">
        <f t="shared" si="15"/>
        <v>128000</v>
      </c>
      <c r="AT34" s="277">
        <f t="shared" si="15"/>
        <v>128000</v>
      </c>
      <c r="AU34" s="277">
        <f t="shared" si="15"/>
        <v>128000</v>
      </c>
      <c r="AV34" s="277">
        <f t="shared" si="15"/>
        <v>128000</v>
      </c>
      <c r="AW34" s="277">
        <f t="shared" si="15"/>
        <v>128000</v>
      </c>
      <c r="AX34" s="277">
        <f t="shared" si="15"/>
        <v>128000</v>
      </c>
      <c r="AY34" s="277">
        <f t="shared" si="15"/>
        <v>128000</v>
      </c>
      <c r="AZ34" s="277">
        <f t="shared" si="15"/>
        <v>128000</v>
      </c>
      <c r="BA34" s="277">
        <f t="shared" si="15"/>
        <v>128000</v>
      </c>
      <c r="BB34" s="277">
        <f t="shared" si="15"/>
        <v>128000</v>
      </c>
      <c r="BC34" s="557">
        <f t="shared" si="14"/>
        <v>128000</v>
      </c>
    </row>
    <row r="35" spans="1:55" s="233" customFormat="1" ht="12" customHeight="1" x14ac:dyDescent="0.2">
      <c r="A35" s="71"/>
      <c r="B35" s="165" t="str">
        <f>'(0) Assumptions Outflows'!B27</f>
        <v>Cash</v>
      </c>
      <c r="C35" s="208"/>
      <c r="D35" s="237">
        <f t="shared" si="13"/>
        <v>1280000</v>
      </c>
      <c r="E35" s="71"/>
      <c r="F35" s="239">
        <f>'(1) INPUT CFs (&lt;1wk) t+2'!F35*'(0) Assumptions Outflows'!$L$27</f>
        <v>25600</v>
      </c>
      <c r="G35" s="239">
        <f>'(1) INPUT CFs (&lt;1wk) t+2'!G35*'(0) Assumptions Outflows'!$L$27</f>
        <v>25600</v>
      </c>
      <c r="H35" s="239">
        <f>'(1) INPUT CFs (&lt;1wk) t+2'!H35*'(0) Assumptions Outflows'!$L$27</f>
        <v>25600</v>
      </c>
      <c r="I35" s="239">
        <f>'(1) INPUT CFs (&lt;1wk) t+2'!I35*'(0) Assumptions Outflows'!$L$27</f>
        <v>25600</v>
      </c>
      <c r="J35" s="239">
        <f>'(1) INPUT CFs (&lt;1wk) t+2'!J35*'(0) Assumptions Outflows'!$L$27</f>
        <v>25600</v>
      </c>
      <c r="K35" s="239">
        <f>'(1) INPUT CFs (&lt;1wk) t+2'!K35*'(0) Assumptions Outflows'!$L$27</f>
        <v>25600</v>
      </c>
      <c r="L35" s="239">
        <f>'(1) INPUT CFs (&lt;1wk) t+2'!L35*'(0) Assumptions Outflows'!$L$27</f>
        <v>25600</v>
      </c>
      <c r="M35" s="239">
        <f>'(1) INPUT CFs (&lt;1wk) t+2'!M35*'(0) Assumptions Outflows'!$L$27</f>
        <v>25600</v>
      </c>
      <c r="N35" s="239">
        <f>'(1) INPUT CFs (&lt;1wk) t+2'!N35*'(0) Assumptions Outflows'!$L$27</f>
        <v>25600</v>
      </c>
      <c r="O35" s="239">
        <f>'(1) INPUT CFs (&lt;1wk) t+2'!O35*'(0) Assumptions Outflows'!$L$27</f>
        <v>25600</v>
      </c>
      <c r="P35" s="239">
        <f>'(1) INPUT CFs (&lt;1wk) t+2'!P35*'(0) Assumptions Outflows'!$L$27</f>
        <v>25600</v>
      </c>
      <c r="Q35" s="239">
        <f>'(1) INPUT CFs (&lt;1wk) t+2'!Q35*'(0) Assumptions Outflows'!$L$27</f>
        <v>25600</v>
      </c>
      <c r="R35" s="239">
        <f>'(1) INPUT CFs (&lt;1wk) t+2'!R35*'(0) Assumptions Outflows'!$L$27</f>
        <v>25600</v>
      </c>
      <c r="S35" s="239">
        <f>'(1) INPUT CFs (&lt;1wk) t+2'!S35*'(0) Assumptions Outflows'!$L$27</f>
        <v>25600</v>
      </c>
      <c r="T35" s="239">
        <f>'(1) INPUT CFs (&lt;1wk) t+2'!T35*'(0) Assumptions Outflows'!$L$27</f>
        <v>25600</v>
      </c>
      <c r="U35" s="239">
        <f>'(1) INPUT CFs (&lt;1wk) t+2'!U35*'(0) Assumptions Outflows'!$L$27</f>
        <v>25600</v>
      </c>
      <c r="V35" s="239">
        <f>'(1) INPUT CFs (&lt;1wk) t+2'!V35*'(0) Assumptions Outflows'!$L$27</f>
        <v>25600</v>
      </c>
      <c r="W35" s="239">
        <f>'(1) INPUT CFs (&lt;1wk) t+2'!W35*'(0) Assumptions Outflows'!$L$27</f>
        <v>25600</v>
      </c>
      <c r="X35" s="239">
        <f>'(1) INPUT CFs (&lt;1wk) t+2'!X35*'(0) Assumptions Outflows'!$L$27</f>
        <v>25600</v>
      </c>
      <c r="Y35" s="239">
        <f>'(1) INPUT CFs (&lt;1wk) t+2'!Y35*'(0) Assumptions Outflows'!$L$27</f>
        <v>25600</v>
      </c>
      <c r="Z35" s="239">
        <f>'(1) INPUT CFs (&lt;1wk) t+2'!Z35*'(0) Assumptions Outflows'!$L$27</f>
        <v>25600</v>
      </c>
      <c r="AA35" s="239">
        <f>'(1) INPUT CFs (&lt;1wk) t+2'!AA35*'(0) Assumptions Outflows'!$L$27</f>
        <v>25600</v>
      </c>
      <c r="AB35" s="239">
        <f>'(1) INPUT CFs (&lt;1wk) t+2'!AB35*'(0) Assumptions Outflows'!$L$27</f>
        <v>25600</v>
      </c>
      <c r="AC35" s="239">
        <f>'(1) INPUT CFs (&lt;1wk) t+2'!AC35*'(0) Assumptions Outflows'!$L$27</f>
        <v>25600</v>
      </c>
      <c r="AD35" s="239">
        <f>'(1) INPUT CFs (&lt;1wk) t+2'!AD35*'(0) Assumptions Outflows'!$L$27</f>
        <v>25600</v>
      </c>
      <c r="AE35" s="239">
        <f>'(1) INPUT CFs (&lt;1wk) t+2'!AE35*'(0) Assumptions Outflows'!$L$27</f>
        <v>25600</v>
      </c>
      <c r="AF35" s="239">
        <f>'(1) INPUT CFs (&lt;1wk) t+2'!AF35*'(0) Assumptions Outflows'!$L$27</f>
        <v>25600</v>
      </c>
      <c r="AG35" s="239">
        <f>'(1) INPUT CFs (&lt;1wk) t+2'!AG35*'(0) Assumptions Outflows'!$L$27</f>
        <v>25600</v>
      </c>
      <c r="AH35" s="239">
        <f>'(1) INPUT CFs (&lt;1wk) t+2'!AH35*'(0) Assumptions Outflows'!$L$27</f>
        <v>25600</v>
      </c>
      <c r="AI35" s="239">
        <f>'(1) INPUT CFs (&lt;1wk) t+2'!AI35*'(0) Assumptions Outflows'!$L$27</f>
        <v>25600</v>
      </c>
      <c r="AJ35" s="239">
        <f>'(1) INPUT CFs (&lt;1wk) t+2'!AJ35*'(0) Assumptions Outflows'!$L$27</f>
        <v>25600</v>
      </c>
      <c r="AK35" s="239">
        <f>'(1) INPUT CFs (&lt;1wk) t+2'!AK35*'(0) Assumptions Outflows'!$L$27</f>
        <v>25600</v>
      </c>
      <c r="AL35" s="239">
        <f>'(1) INPUT CFs (&lt;1wk) t+2'!AL35*'(0) Assumptions Outflows'!$L$27</f>
        <v>25600</v>
      </c>
      <c r="AM35" s="239">
        <f>'(1) INPUT CFs (&lt;1wk) t+2'!AM35*'(0) Assumptions Outflows'!$L$27</f>
        <v>25600</v>
      </c>
      <c r="AN35" s="239">
        <f>'(1) INPUT CFs (&lt;1wk) t+2'!AN35*'(0) Assumptions Outflows'!$L$27</f>
        <v>25600</v>
      </c>
      <c r="AO35" s="239">
        <f>'(1) INPUT CFs (&lt;1wk) t+2'!AO35*'(0) Assumptions Outflows'!$L$27</f>
        <v>25600</v>
      </c>
      <c r="AP35" s="239">
        <f>'(1) INPUT CFs (&lt;1wk) t+2'!AP35*'(0) Assumptions Outflows'!$L$27</f>
        <v>25600</v>
      </c>
      <c r="AQ35" s="239">
        <f>'(1) INPUT CFs (&lt;1wk) t+2'!AQ35*'(0) Assumptions Outflows'!$L$27</f>
        <v>25600</v>
      </c>
      <c r="AR35" s="239">
        <f>'(1) INPUT CFs (&lt;1wk) t+2'!AR35*'(0) Assumptions Outflows'!$L$27</f>
        <v>25600</v>
      </c>
      <c r="AS35" s="239">
        <f>'(1) INPUT CFs (&lt;1wk) t+2'!AS35*'(0) Assumptions Outflows'!$L$27</f>
        <v>25600</v>
      </c>
      <c r="AT35" s="239">
        <f>'(1) INPUT CFs (&lt;1wk) t+2'!AT35*'(0) Assumptions Outflows'!$L$27</f>
        <v>25600</v>
      </c>
      <c r="AU35" s="239">
        <f>'(1) INPUT CFs (&lt;1wk) t+2'!AU35*'(0) Assumptions Outflows'!$L$27</f>
        <v>25600</v>
      </c>
      <c r="AV35" s="239">
        <f>'(1) INPUT CFs (&lt;1wk) t+2'!AV35*'(0) Assumptions Outflows'!$L$27</f>
        <v>25600</v>
      </c>
      <c r="AW35" s="239">
        <f>'(1) INPUT CFs (&lt;1wk) t+2'!AW35*'(0) Assumptions Outflows'!$L$27</f>
        <v>25600</v>
      </c>
      <c r="AX35" s="239">
        <f>'(1) INPUT CFs (&lt;1wk) t+2'!AX35*'(0) Assumptions Outflows'!$L$27</f>
        <v>25600</v>
      </c>
      <c r="AY35" s="239">
        <f>'(1) INPUT CFs (&lt;1wk) t+2'!AY35*'(0) Assumptions Outflows'!$L$27</f>
        <v>25600</v>
      </c>
      <c r="AZ35" s="239">
        <f>'(1) INPUT CFs (&lt;1wk) t+2'!AZ35*'(0) Assumptions Outflows'!$L$27</f>
        <v>25600</v>
      </c>
      <c r="BA35" s="239">
        <f>'(1) INPUT CFs (&lt;1wk) t+2'!BA35*'(0) Assumptions Outflows'!$L$27</f>
        <v>25600</v>
      </c>
      <c r="BB35" s="239">
        <f>'(1) INPUT CFs (&lt;1wk) t+2'!BB35*'(0) Assumptions Outflows'!$L$27</f>
        <v>25600</v>
      </c>
      <c r="BC35" s="533">
        <f>'(1) INPUT CFs (&lt;1wk) t+2'!BC35*'(0) Assumptions Outflows'!$L$27</f>
        <v>25600</v>
      </c>
    </row>
    <row r="36" spans="1:55" s="233" customFormat="1" ht="12" customHeight="1" x14ac:dyDescent="0.2">
      <c r="A36" s="71"/>
      <c r="B36" s="166" t="str">
        <f>'(0) Assumptions Outflows'!B28</f>
        <v>Liquid securities and bank loans</v>
      </c>
      <c r="C36" s="208"/>
      <c r="D36" s="237">
        <f t="shared" si="13"/>
        <v>5120000</v>
      </c>
      <c r="E36" s="71"/>
      <c r="F36" s="273">
        <f>SUM(F37:F40)</f>
        <v>102400</v>
      </c>
      <c r="G36" s="273">
        <f t="shared" ref="G36:BC36" si="16">SUM(G37:G40)</f>
        <v>102400</v>
      </c>
      <c r="H36" s="273">
        <f t="shared" si="16"/>
        <v>102400</v>
      </c>
      <c r="I36" s="273">
        <f t="shared" si="16"/>
        <v>102400</v>
      </c>
      <c r="J36" s="273">
        <f t="shared" si="16"/>
        <v>102400</v>
      </c>
      <c r="K36" s="273">
        <f t="shared" si="16"/>
        <v>102400</v>
      </c>
      <c r="L36" s="273">
        <f t="shared" si="16"/>
        <v>102400</v>
      </c>
      <c r="M36" s="273">
        <f t="shared" si="16"/>
        <v>102400</v>
      </c>
      <c r="N36" s="273">
        <f t="shared" si="16"/>
        <v>102400</v>
      </c>
      <c r="O36" s="273">
        <f t="shared" si="16"/>
        <v>102400</v>
      </c>
      <c r="P36" s="273">
        <f t="shared" si="16"/>
        <v>102400</v>
      </c>
      <c r="Q36" s="273">
        <f t="shared" si="16"/>
        <v>102400</v>
      </c>
      <c r="R36" s="273">
        <f t="shared" si="16"/>
        <v>102400</v>
      </c>
      <c r="S36" s="273">
        <f t="shared" si="16"/>
        <v>102400</v>
      </c>
      <c r="T36" s="273">
        <f t="shared" si="16"/>
        <v>102400</v>
      </c>
      <c r="U36" s="273">
        <f t="shared" si="16"/>
        <v>102400</v>
      </c>
      <c r="V36" s="273">
        <f t="shared" si="16"/>
        <v>102400</v>
      </c>
      <c r="W36" s="273">
        <f t="shared" si="16"/>
        <v>102400</v>
      </c>
      <c r="X36" s="273">
        <f t="shared" si="16"/>
        <v>102400</v>
      </c>
      <c r="Y36" s="273">
        <f t="shared" si="16"/>
        <v>102400</v>
      </c>
      <c r="Z36" s="273">
        <f t="shared" si="16"/>
        <v>102400</v>
      </c>
      <c r="AA36" s="273">
        <f t="shared" si="16"/>
        <v>102400</v>
      </c>
      <c r="AB36" s="273">
        <f t="shared" si="16"/>
        <v>102400</v>
      </c>
      <c r="AC36" s="273">
        <f t="shared" si="16"/>
        <v>102400</v>
      </c>
      <c r="AD36" s="273">
        <f t="shared" si="16"/>
        <v>102400</v>
      </c>
      <c r="AE36" s="273">
        <f t="shared" si="16"/>
        <v>102400</v>
      </c>
      <c r="AF36" s="273">
        <f t="shared" ref="AF36:BB36" si="17">SUM(AF37:AF40)</f>
        <v>102400</v>
      </c>
      <c r="AG36" s="273">
        <f t="shared" si="17"/>
        <v>102400</v>
      </c>
      <c r="AH36" s="273">
        <f t="shared" si="17"/>
        <v>102400</v>
      </c>
      <c r="AI36" s="273">
        <f t="shared" si="17"/>
        <v>102400</v>
      </c>
      <c r="AJ36" s="273">
        <f t="shared" si="17"/>
        <v>102400</v>
      </c>
      <c r="AK36" s="273">
        <f t="shared" si="17"/>
        <v>102400</v>
      </c>
      <c r="AL36" s="273">
        <f t="shared" si="17"/>
        <v>102400</v>
      </c>
      <c r="AM36" s="273">
        <f t="shared" si="17"/>
        <v>102400</v>
      </c>
      <c r="AN36" s="273">
        <f t="shared" si="17"/>
        <v>102400</v>
      </c>
      <c r="AO36" s="273">
        <f t="shared" si="17"/>
        <v>102400</v>
      </c>
      <c r="AP36" s="273">
        <f t="shared" si="17"/>
        <v>102400</v>
      </c>
      <c r="AQ36" s="273">
        <f t="shared" si="17"/>
        <v>102400</v>
      </c>
      <c r="AR36" s="273">
        <f t="shared" si="17"/>
        <v>102400</v>
      </c>
      <c r="AS36" s="273">
        <f t="shared" si="17"/>
        <v>102400</v>
      </c>
      <c r="AT36" s="273">
        <f t="shared" si="17"/>
        <v>102400</v>
      </c>
      <c r="AU36" s="273">
        <f t="shared" si="17"/>
        <v>102400</v>
      </c>
      <c r="AV36" s="273">
        <f t="shared" si="17"/>
        <v>102400</v>
      </c>
      <c r="AW36" s="273">
        <f t="shared" si="17"/>
        <v>102400</v>
      </c>
      <c r="AX36" s="273">
        <f t="shared" si="17"/>
        <v>102400</v>
      </c>
      <c r="AY36" s="273">
        <f t="shared" si="17"/>
        <v>102400</v>
      </c>
      <c r="AZ36" s="273">
        <f t="shared" si="17"/>
        <v>102400</v>
      </c>
      <c r="BA36" s="273">
        <f t="shared" si="17"/>
        <v>102400</v>
      </c>
      <c r="BB36" s="273">
        <f t="shared" si="17"/>
        <v>102400</v>
      </c>
      <c r="BC36" s="366">
        <f t="shared" si="16"/>
        <v>102400</v>
      </c>
    </row>
    <row r="37" spans="1:55" s="233" customFormat="1" ht="12" customHeight="1" x14ac:dyDescent="0.2">
      <c r="A37" s="71"/>
      <c r="B37" s="168" t="str">
        <f>'(0) Assumptions Outflows'!B29</f>
        <v>Securities and bank loans eligible for collateralized borrowing from relevant central banks</v>
      </c>
      <c r="C37" s="208"/>
      <c r="D37" s="237">
        <f t="shared" si="13"/>
        <v>1280000</v>
      </c>
      <c r="E37" s="71"/>
      <c r="F37" s="239">
        <f>'(1) INPUT CFs (&lt;1wk) t+2'!F37*'(0) Assumptions Outflows'!$L$29</f>
        <v>25600</v>
      </c>
      <c r="G37" s="239">
        <f>'(1) INPUT CFs (&lt;1wk) t+2'!G37*'(0) Assumptions Outflows'!$L$29</f>
        <v>25600</v>
      </c>
      <c r="H37" s="239">
        <f>'(1) INPUT CFs (&lt;1wk) t+2'!H37*'(0) Assumptions Outflows'!$L$29</f>
        <v>25600</v>
      </c>
      <c r="I37" s="239">
        <f>'(1) INPUT CFs (&lt;1wk) t+2'!I37*'(0) Assumptions Outflows'!$L$29</f>
        <v>25600</v>
      </c>
      <c r="J37" s="239">
        <f>'(1) INPUT CFs (&lt;1wk) t+2'!J37*'(0) Assumptions Outflows'!$L$29</f>
        <v>25600</v>
      </c>
      <c r="K37" s="239">
        <f>'(1) INPUT CFs (&lt;1wk) t+2'!K37*'(0) Assumptions Outflows'!$L$29</f>
        <v>25600</v>
      </c>
      <c r="L37" s="239">
        <f>'(1) INPUT CFs (&lt;1wk) t+2'!L37*'(0) Assumptions Outflows'!$L$29</f>
        <v>25600</v>
      </c>
      <c r="M37" s="239">
        <f>'(1) INPUT CFs (&lt;1wk) t+2'!M37*'(0) Assumptions Outflows'!$L$29</f>
        <v>25600</v>
      </c>
      <c r="N37" s="239">
        <f>'(1) INPUT CFs (&lt;1wk) t+2'!N37*'(0) Assumptions Outflows'!$L$29</f>
        <v>25600</v>
      </c>
      <c r="O37" s="239">
        <f>'(1) INPUT CFs (&lt;1wk) t+2'!O37*'(0) Assumptions Outflows'!$L$29</f>
        <v>25600</v>
      </c>
      <c r="P37" s="239">
        <f>'(1) INPUT CFs (&lt;1wk) t+2'!P37*'(0) Assumptions Outflows'!$L$29</f>
        <v>25600</v>
      </c>
      <c r="Q37" s="239">
        <f>'(1) INPUT CFs (&lt;1wk) t+2'!Q37*'(0) Assumptions Outflows'!$L$29</f>
        <v>25600</v>
      </c>
      <c r="R37" s="239">
        <f>'(1) INPUT CFs (&lt;1wk) t+2'!R37*'(0) Assumptions Outflows'!$L$29</f>
        <v>25600</v>
      </c>
      <c r="S37" s="239">
        <f>'(1) INPUT CFs (&lt;1wk) t+2'!S37*'(0) Assumptions Outflows'!$L$29</f>
        <v>25600</v>
      </c>
      <c r="T37" s="239">
        <f>'(1) INPUT CFs (&lt;1wk) t+2'!T37*'(0) Assumptions Outflows'!$L$29</f>
        <v>25600</v>
      </c>
      <c r="U37" s="239">
        <f>'(1) INPUT CFs (&lt;1wk) t+2'!U37*'(0) Assumptions Outflows'!$L$29</f>
        <v>25600</v>
      </c>
      <c r="V37" s="239">
        <f>'(1) INPUT CFs (&lt;1wk) t+2'!V37*'(0) Assumptions Outflows'!$L$29</f>
        <v>25600</v>
      </c>
      <c r="W37" s="239">
        <f>'(1) INPUT CFs (&lt;1wk) t+2'!W37*'(0) Assumptions Outflows'!$L$29</f>
        <v>25600</v>
      </c>
      <c r="X37" s="239">
        <f>'(1) INPUT CFs (&lt;1wk) t+2'!X37*'(0) Assumptions Outflows'!$L$29</f>
        <v>25600</v>
      </c>
      <c r="Y37" s="239">
        <f>'(1) INPUT CFs (&lt;1wk) t+2'!Y37*'(0) Assumptions Outflows'!$L$29</f>
        <v>25600</v>
      </c>
      <c r="Z37" s="239">
        <f>'(1) INPUT CFs (&lt;1wk) t+2'!Z37*'(0) Assumptions Outflows'!$L$29</f>
        <v>25600</v>
      </c>
      <c r="AA37" s="239">
        <f>'(1) INPUT CFs (&lt;1wk) t+2'!AA37*'(0) Assumptions Outflows'!$L$29</f>
        <v>25600</v>
      </c>
      <c r="AB37" s="239">
        <f>'(1) INPUT CFs (&lt;1wk) t+2'!AB37*'(0) Assumptions Outflows'!$L$29</f>
        <v>25600</v>
      </c>
      <c r="AC37" s="239">
        <f>'(1) INPUT CFs (&lt;1wk) t+2'!AC37*'(0) Assumptions Outflows'!$L$29</f>
        <v>25600</v>
      </c>
      <c r="AD37" s="239">
        <f>'(1) INPUT CFs (&lt;1wk) t+2'!AD37*'(0) Assumptions Outflows'!$L$29</f>
        <v>25600</v>
      </c>
      <c r="AE37" s="239">
        <f>'(1) INPUT CFs (&lt;1wk) t+2'!AE37*'(0) Assumptions Outflows'!$L$29</f>
        <v>25600</v>
      </c>
      <c r="AF37" s="239">
        <f>'(1) INPUT CFs (&lt;1wk) t+2'!AF37*'(0) Assumptions Outflows'!$L$29</f>
        <v>25600</v>
      </c>
      <c r="AG37" s="239">
        <f>'(1) INPUT CFs (&lt;1wk) t+2'!AG37*'(0) Assumptions Outflows'!$L$29</f>
        <v>25600</v>
      </c>
      <c r="AH37" s="239">
        <f>'(1) INPUT CFs (&lt;1wk) t+2'!AH37*'(0) Assumptions Outflows'!$L$29</f>
        <v>25600</v>
      </c>
      <c r="AI37" s="239">
        <f>'(1) INPUT CFs (&lt;1wk) t+2'!AI37*'(0) Assumptions Outflows'!$L$29</f>
        <v>25600</v>
      </c>
      <c r="AJ37" s="239">
        <f>'(1) INPUT CFs (&lt;1wk) t+2'!AJ37*'(0) Assumptions Outflows'!$L$29</f>
        <v>25600</v>
      </c>
      <c r="AK37" s="239">
        <f>'(1) INPUT CFs (&lt;1wk) t+2'!AK37*'(0) Assumptions Outflows'!$L$29</f>
        <v>25600</v>
      </c>
      <c r="AL37" s="239">
        <f>'(1) INPUT CFs (&lt;1wk) t+2'!AL37*'(0) Assumptions Outflows'!$L$29</f>
        <v>25600</v>
      </c>
      <c r="AM37" s="239">
        <f>'(1) INPUT CFs (&lt;1wk) t+2'!AM37*'(0) Assumptions Outflows'!$L$29</f>
        <v>25600</v>
      </c>
      <c r="AN37" s="239">
        <f>'(1) INPUT CFs (&lt;1wk) t+2'!AN37*'(0) Assumptions Outflows'!$L$29</f>
        <v>25600</v>
      </c>
      <c r="AO37" s="239">
        <f>'(1) INPUT CFs (&lt;1wk) t+2'!AO37*'(0) Assumptions Outflows'!$L$29</f>
        <v>25600</v>
      </c>
      <c r="AP37" s="239">
        <f>'(1) INPUT CFs (&lt;1wk) t+2'!AP37*'(0) Assumptions Outflows'!$L$29</f>
        <v>25600</v>
      </c>
      <c r="AQ37" s="239">
        <f>'(1) INPUT CFs (&lt;1wk) t+2'!AQ37*'(0) Assumptions Outflows'!$L$29</f>
        <v>25600</v>
      </c>
      <c r="AR37" s="239">
        <f>'(1) INPUT CFs (&lt;1wk) t+2'!AR37*'(0) Assumptions Outflows'!$L$29</f>
        <v>25600</v>
      </c>
      <c r="AS37" s="239">
        <f>'(1) INPUT CFs (&lt;1wk) t+2'!AS37*'(0) Assumptions Outflows'!$L$29</f>
        <v>25600</v>
      </c>
      <c r="AT37" s="239">
        <f>'(1) INPUT CFs (&lt;1wk) t+2'!AT37*'(0) Assumptions Outflows'!$L$29</f>
        <v>25600</v>
      </c>
      <c r="AU37" s="239">
        <f>'(1) INPUT CFs (&lt;1wk) t+2'!AU37*'(0) Assumptions Outflows'!$L$29</f>
        <v>25600</v>
      </c>
      <c r="AV37" s="239">
        <f>'(1) INPUT CFs (&lt;1wk) t+2'!AV37*'(0) Assumptions Outflows'!$L$29</f>
        <v>25600</v>
      </c>
      <c r="AW37" s="239">
        <f>'(1) INPUT CFs (&lt;1wk) t+2'!AW37*'(0) Assumptions Outflows'!$L$29</f>
        <v>25600</v>
      </c>
      <c r="AX37" s="239">
        <f>'(1) INPUT CFs (&lt;1wk) t+2'!AX37*'(0) Assumptions Outflows'!$L$29</f>
        <v>25600</v>
      </c>
      <c r="AY37" s="239">
        <f>'(1) INPUT CFs (&lt;1wk) t+2'!AY37*'(0) Assumptions Outflows'!$L$29</f>
        <v>25600</v>
      </c>
      <c r="AZ37" s="239">
        <f>'(1) INPUT CFs (&lt;1wk) t+2'!AZ37*'(0) Assumptions Outflows'!$L$29</f>
        <v>25600</v>
      </c>
      <c r="BA37" s="239">
        <f>'(1) INPUT CFs (&lt;1wk) t+2'!BA37*'(0) Assumptions Outflows'!$L$29</f>
        <v>25600</v>
      </c>
      <c r="BB37" s="239">
        <f>'(1) INPUT CFs (&lt;1wk) t+2'!BB37*'(0) Assumptions Outflows'!$L$29</f>
        <v>25600</v>
      </c>
      <c r="BC37" s="533">
        <f>'(1) INPUT CFs (&lt;1wk) t+2'!BC37*'(0) Assumptions Outflows'!$L$29</f>
        <v>25600</v>
      </c>
    </row>
    <row r="38" spans="1:55" s="233" customFormat="1" ht="12" customHeight="1" x14ac:dyDescent="0.2">
      <c r="A38" s="71"/>
      <c r="B38" s="168" t="str">
        <f>'(0) Assumptions Outflows'!B30</f>
        <v>Securities and loans that can be mobilized for secured funding (e.g., repo)</v>
      </c>
      <c r="C38" s="210"/>
      <c r="D38" s="237">
        <f t="shared" si="13"/>
        <v>1280000</v>
      </c>
      <c r="E38" s="71"/>
      <c r="F38" s="239">
        <f>'(1) INPUT CFs (&lt;1wk) t+2'!F38*'(0) Assumptions Outflows'!$L$30</f>
        <v>25600</v>
      </c>
      <c r="G38" s="239">
        <f>'(1) INPUT CFs (&lt;1wk) t+2'!G38*'(0) Assumptions Outflows'!$L$30</f>
        <v>25600</v>
      </c>
      <c r="H38" s="239">
        <f>'(1) INPUT CFs (&lt;1wk) t+2'!H38*'(0) Assumptions Outflows'!$L$30</f>
        <v>25600</v>
      </c>
      <c r="I38" s="239">
        <f>'(1) INPUT CFs (&lt;1wk) t+2'!I38*'(0) Assumptions Outflows'!$L$30</f>
        <v>25600</v>
      </c>
      <c r="J38" s="239">
        <f>'(1) INPUT CFs (&lt;1wk) t+2'!J38*'(0) Assumptions Outflows'!$L$30</f>
        <v>25600</v>
      </c>
      <c r="K38" s="239">
        <f>'(1) INPUT CFs (&lt;1wk) t+2'!K38*'(0) Assumptions Outflows'!$L$30</f>
        <v>25600</v>
      </c>
      <c r="L38" s="239">
        <f>'(1) INPUT CFs (&lt;1wk) t+2'!L38*'(0) Assumptions Outflows'!$L$30</f>
        <v>25600</v>
      </c>
      <c r="M38" s="239">
        <f>'(1) INPUT CFs (&lt;1wk) t+2'!M38*'(0) Assumptions Outflows'!$L$30</f>
        <v>25600</v>
      </c>
      <c r="N38" s="239">
        <f>'(1) INPUT CFs (&lt;1wk) t+2'!N38*'(0) Assumptions Outflows'!$L$30</f>
        <v>25600</v>
      </c>
      <c r="O38" s="239">
        <f>'(1) INPUT CFs (&lt;1wk) t+2'!O38*'(0) Assumptions Outflows'!$L$30</f>
        <v>25600</v>
      </c>
      <c r="P38" s="239">
        <f>'(1) INPUT CFs (&lt;1wk) t+2'!P38*'(0) Assumptions Outflows'!$L$30</f>
        <v>25600</v>
      </c>
      <c r="Q38" s="239">
        <f>'(1) INPUT CFs (&lt;1wk) t+2'!Q38*'(0) Assumptions Outflows'!$L$30</f>
        <v>25600</v>
      </c>
      <c r="R38" s="239">
        <f>'(1) INPUT CFs (&lt;1wk) t+2'!R38*'(0) Assumptions Outflows'!$L$30</f>
        <v>25600</v>
      </c>
      <c r="S38" s="239">
        <f>'(1) INPUT CFs (&lt;1wk) t+2'!S38*'(0) Assumptions Outflows'!$L$30</f>
        <v>25600</v>
      </c>
      <c r="T38" s="239">
        <f>'(1) INPUT CFs (&lt;1wk) t+2'!T38*'(0) Assumptions Outflows'!$L$30</f>
        <v>25600</v>
      </c>
      <c r="U38" s="239">
        <f>'(1) INPUT CFs (&lt;1wk) t+2'!U38*'(0) Assumptions Outflows'!$L$30</f>
        <v>25600</v>
      </c>
      <c r="V38" s="239">
        <f>'(1) INPUT CFs (&lt;1wk) t+2'!V38*'(0) Assumptions Outflows'!$L$30</f>
        <v>25600</v>
      </c>
      <c r="W38" s="239">
        <f>'(1) INPUT CFs (&lt;1wk) t+2'!W38*'(0) Assumptions Outflows'!$L$30</f>
        <v>25600</v>
      </c>
      <c r="X38" s="239">
        <f>'(1) INPUT CFs (&lt;1wk) t+2'!X38*'(0) Assumptions Outflows'!$L$30</f>
        <v>25600</v>
      </c>
      <c r="Y38" s="239">
        <f>'(1) INPUT CFs (&lt;1wk) t+2'!Y38*'(0) Assumptions Outflows'!$L$30</f>
        <v>25600</v>
      </c>
      <c r="Z38" s="239">
        <f>'(1) INPUT CFs (&lt;1wk) t+2'!Z38*'(0) Assumptions Outflows'!$L$30</f>
        <v>25600</v>
      </c>
      <c r="AA38" s="239">
        <f>'(1) INPUT CFs (&lt;1wk) t+2'!AA38*'(0) Assumptions Outflows'!$L$30</f>
        <v>25600</v>
      </c>
      <c r="AB38" s="239">
        <f>'(1) INPUT CFs (&lt;1wk) t+2'!AB38*'(0) Assumptions Outflows'!$L$30</f>
        <v>25600</v>
      </c>
      <c r="AC38" s="239">
        <f>'(1) INPUT CFs (&lt;1wk) t+2'!AC38*'(0) Assumptions Outflows'!$L$30</f>
        <v>25600</v>
      </c>
      <c r="AD38" s="239">
        <f>'(1) INPUT CFs (&lt;1wk) t+2'!AD38*'(0) Assumptions Outflows'!$L$30</f>
        <v>25600</v>
      </c>
      <c r="AE38" s="239">
        <f>'(1) INPUT CFs (&lt;1wk) t+2'!AE38*'(0) Assumptions Outflows'!$L$30</f>
        <v>25600</v>
      </c>
      <c r="AF38" s="239">
        <f>'(1) INPUT CFs (&lt;1wk) t+2'!AF38*'(0) Assumptions Outflows'!$L$30</f>
        <v>25600</v>
      </c>
      <c r="AG38" s="239">
        <f>'(1) INPUT CFs (&lt;1wk) t+2'!AG38*'(0) Assumptions Outflows'!$L$30</f>
        <v>25600</v>
      </c>
      <c r="AH38" s="239">
        <f>'(1) INPUT CFs (&lt;1wk) t+2'!AH38*'(0) Assumptions Outflows'!$L$30</f>
        <v>25600</v>
      </c>
      <c r="AI38" s="239">
        <f>'(1) INPUT CFs (&lt;1wk) t+2'!AI38*'(0) Assumptions Outflows'!$L$30</f>
        <v>25600</v>
      </c>
      <c r="AJ38" s="239">
        <f>'(1) INPUT CFs (&lt;1wk) t+2'!AJ38*'(0) Assumptions Outflows'!$L$30</f>
        <v>25600</v>
      </c>
      <c r="AK38" s="239">
        <f>'(1) INPUT CFs (&lt;1wk) t+2'!AK38*'(0) Assumptions Outflows'!$L$30</f>
        <v>25600</v>
      </c>
      <c r="AL38" s="239">
        <f>'(1) INPUT CFs (&lt;1wk) t+2'!AL38*'(0) Assumptions Outflows'!$L$30</f>
        <v>25600</v>
      </c>
      <c r="AM38" s="239">
        <f>'(1) INPUT CFs (&lt;1wk) t+2'!AM38*'(0) Assumptions Outflows'!$L$30</f>
        <v>25600</v>
      </c>
      <c r="AN38" s="239">
        <f>'(1) INPUT CFs (&lt;1wk) t+2'!AN38*'(0) Assumptions Outflows'!$L$30</f>
        <v>25600</v>
      </c>
      <c r="AO38" s="239">
        <f>'(1) INPUT CFs (&lt;1wk) t+2'!AO38*'(0) Assumptions Outflows'!$L$30</f>
        <v>25600</v>
      </c>
      <c r="AP38" s="239">
        <f>'(1) INPUT CFs (&lt;1wk) t+2'!AP38*'(0) Assumptions Outflows'!$L$30</f>
        <v>25600</v>
      </c>
      <c r="AQ38" s="239">
        <f>'(1) INPUT CFs (&lt;1wk) t+2'!AQ38*'(0) Assumptions Outflows'!$L$30</f>
        <v>25600</v>
      </c>
      <c r="AR38" s="239">
        <f>'(1) INPUT CFs (&lt;1wk) t+2'!AR38*'(0) Assumptions Outflows'!$L$30</f>
        <v>25600</v>
      </c>
      <c r="AS38" s="239">
        <f>'(1) INPUT CFs (&lt;1wk) t+2'!AS38*'(0) Assumptions Outflows'!$L$30</f>
        <v>25600</v>
      </c>
      <c r="AT38" s="239">
        <f>'(1) INPUT CFs (&lt;1wk) t+2'!AT38*'(0) Assumptions Outflows'!$L$30</f>
        <v>25600</v>
      </c>
      <c r="AU38" s="239">
        <f>'(1) INPUT CFs (&lt;1wk) t+2'!AU38*'(0) Assumptions Outflows'!$L$30</f>
        <v>25600</v>
      </c>
      <c r="AV38" s="239">
        <f>'(1) INPUT CFs (&lt;1wk) t+2'!AV38*'(0) Assumptions Outflows'!$L$30</f>
        <v>25600</v>
      </c>
      <c r="AW38" s="239">
        <f>'(1) INPUT CFs (&lt;1wk) t+2'!AW38*'(0) Assumptions Outflows'!$L$30</f>
        <v>25600</v>
      </c>
      <c r="AX38" s="239">
        <f>'(1) INPUT CFs (&lt;1wk) t+2'!AX38*'(0) Assumptions Outflows'!$L$30</f>
        <v>25600</v>
      </c>
      <c r="AY38" s="239">
        <f>'(1) INPUT CFs (&lt;1wk) t+2'!AY38*'(0) Assumptions Outflows'!$L$30</f>
        <v>25600</v>
      </c>
      <c r="AZ38" s="239">
        <f>'(1) INPUT CFs (&lt;1wk) t+2'!AZ38*'(0) Assumptions Outflows'!$L$30</f>
        <v>25600</v>
      </c>
      <c r="BA38" s="239">
        <f>'(1) INPUT CFs (&lt;1wk) t+2'!BA38*'(0) Assumptions Outflows'!$L$30</f>
        <v>25600</v>
      </c>
      <c r="BB38" s="239">
        <f>'(1) INPUT CFs (&lt;1wk) t+2'!BB38*'(0) Assumptions Outflows'!$L$30</f>
        <v>25600</v>
      </c>
      <c r="BC38" s="533">
        <f>'(1) INPUT CFs (&lt;1wk) t+2'!BC38*'(0) Assumptions Outflows'!$L$30</f>
        <v>25600</v>
      </c>
    </row>
    <row r="39" spans="1:55" s="233" customFormat="1" ht="12" customHeight="1" x14ac:dyDescent="0.2">
      <c r="A39" s="71"/>
      <c r="B39" s="167" t="str">
        <f>'(0) Assumptions Outflows'!B31</f>
        <v>Marketable securities</v>
      </c>
      <c r="C39" s="208"/>
      <c r="D39" s="237">
        <f t="shared" si="13"/>
        <v>1280000</v>
      </c>
      <c r="E39" s="71"/>
      <c r="F39" s="239">
        <f>'(1) INPUT CFs (&lt;1wk) t+2'!F39*'(0) Assumptions Outflows'!$L$31</f>
        <v>25600</v>
      </c>
      <c r="G39" s="239">
        <f>'(1) INPUT CFs (&lt;1wk) t+2'!G39*'(0) Assumptions Outflows'!$L$31</f>
        <v>25600</v>
      </c>
      <c r="H39" s="239">
        <f>'(1) INPUT CFs (&lt;1wk) t+2'!H39*'(0) Assumptions Outflows'!$L$31</f>
        <v>25600</v>
      </c>
      <c r="I39" s="239">
        <f>'(1) INPUT CFs (&lt;1wk) t+2'!I39*'(0) Assumptions Outflows'!$L$31</f>
        <v>25600</v>
      </c>
      <c r="J39" s="239">
        <f>'(1) INPUT CFs (&lt;1wk) t+2'!J39*'(0) Assumptions Outflows'!$L$31</f>
        <v>25600</v>
      </c>
      <c r="K39" s="239">
        <f>'(1) INPUT CFs (&lt;1wk) t+2'!K39*'(0) Assumptions Outflows'!$L$31</f>
        <v>25600</v>
      </c>
      <c r="L39" s="239">
        <f>'(1) INPUT CFs (&lt;1wk) t+2'!L39*'(0) Assumptions Outflows'!$L$31</f>
        <v>25600</v>
      </c>
      <c r="M39" s="239">
        <f>'(1) INPUT CFs (&lt;1wk) t+2'!M39*'(0) Assumptions Outflows'!$L$31</f>
        <v>25600</v>
      </c>
      <c r="N39" s="239">
        <f>'(1) INPUT CFs (&lt;1wk) t+2'!N39*'(0) Assumptions Outflows'!$L$31</f>
        <v>25600</v>
      </c>
      <c r="O39" s="239">
        <f>'(1) INPUT CFs (&lt;1wk) t+2'!O39*'(0) Assumptions Outflows'!$L$31</f>
        <v>25600</v>
      </c>
      <c r="P39" s="239">
        <f>'(1) INPUT CFs (&lt;1wk) t+2'!P39*'(0) Assumptions Outflows'!$L$31</f>
        <v>25600</v>
      </c>
      <c r="Q39" s="239">
        <f>'(1) INPUT CFs (&lt;1wk) t+2'!Q39*'(0) Assumptions Outflows'!$L$31</f>
        <v>25600</v>
      </c>
      <c r="R39" s="239">
        <f>'(1) INPUT CFs (&lt;1wk) t+2'!R39*'(0) Assumptions Outflows'!$L$31</f>
        <v>25600</v>
      </c>
      <c r="S39" s="239">
        <f>'(1) INPUT CFs (&lt;1wk) t+2'!S39*'(0) Assumptions Outflows'!$L$31</f>
        <v>25600</v>
      </c>
      <c r="T39" s="239">
        <f>'(1) INPUT CFs (&lt;1wk) t+2'!T39*'(0) Assumptions Outflows'!$L$31</f>
        <v>25600</v>
      </c>
      <c r="U39" s="239">
        <f>'(1) INPUT CFs (&lt;1wk) t+2'!U39*'(0) Assumptions Outflows'!$L$31</f>
        <v>25600</v>
      </c>
      <c r="V39" s="239">
        <f>'(1) INPUT CFs (&lt;1wk) t+2'!V39*'(0) Assumptions Outflows'!$L$31</f>
        <v>25600</v>
      </c>
      <c r="W39" s="239">
        <f>'(1) INPUT CFs (&lt;1wk) t+2'!W39*'(0) Assumptions Outflows'!$L$31</f>
        <v>25600</v>
      </c>
      <c r="X39" s="239">
        <f>'(1) INPUT CFs (&lt;1wk) t+2'!X39*'(0) Assumptions Outflows'!$L$31</f>
        <v>25600</v>
      </c>
      <c r="Y39" s="239">
        <f>'(1) INPUT CFs (&lt;1wk) t+2'!Y39*'(0) Assumptions Outflows'!$L$31</f>
        <v>25600</v>
      </c>
      <c r="Z39" s="239">
        <f>'(1) INPUT CFs (&lt;1wk) t+2'!Z39*'(0) Assumptions Outflows'!$L$31</f>
        <v>25600</v>
      </c>
      <c r="AA39" s="239">
        <f>'(1) INPUT CFs (&lt;1wk) t+2'!AA39*'(0) Assumptions Outflows'!$L$31</f>
        <v>25600</v>
      </c>
      <c r="AB39" s="239">
        <f>'(1) INPUT CFs (&lt;1wk) t+2'!AB39*'(0) Assumptions Outflows'!$L$31</f>
        <v>25600</v>
      </c>
      <c r="AC39" s="239">
        <f>'(1) INPUT CFs (&lt;1wk) t+2'!AC39*'(0) Assumptions Outflows'!$L$31</f>
        <v>25600</v>
      </c>
      <c r="AD39" s="239">
        <f>'(1) INPUT CFs (&lt;1wk) t+2'!AD39*'(0) Assumptions Outflows'!$L$31</f>
        <v>25600</v>
      </c>
      <c r="AE39" s="239">
        <f>'(1) INPUT CFs (&lt;1wk) t+2'!AE39*'(0) Assumptions Outflows'!$L$31</f>
        <v>25600</v>
      </c>
      <c r="AF39" s="239">
        <f>'(1) INPUT CFs (&lt;1wk) t+2'!AF39*'(0) Assumptions Outflows'!$L$31</f>
        <v>25600</v>
      </c>
      <c r="AG39" s="239">
        <f>'(1) INPUT CFs (&lt;1wk) t+2'!AG39*'(0) Assumptions Outflows'!$L$31</f>
        <v>25600</v>
      </c>
      <c r="AH39" s="239">
        <f>'(1) INPUT CFs (&lt;1wk) t+2'!AH39*'(0) Assumptions Outflows'!$L$31</f>
        <v>25600</v>
      </c>
      <c r="AI39" s="239">
        <f>'(1) INPUT CFs (&lt;1wk) t+2'!AI39*'(0) Assumptions Outflows'!$L$31</f>
        <v>25600</v>
      </c>
      <c r="AJ39" s="239">
        <f>'(1) INPUT CFs (&lt;1wk) t+2'!AJ39*'(0) Assumptions Outflows'!$L$31</f>
        <v>25600</v>
      </c>
      <c r="AK39" s="239">
        <f>'(1) INPUT CFs (&lt;1wk) t+2'!AK39*'(0) Assumptions Outflows'!$L$31</f>
        <v>25600</v>
      </c>
      <c r="AL39" s="239">
        <f>'(1) INPUT CFs (&lt;1wk) t+2'!AL39*'(0) Assumptions Outflows'!$L$31</f>
        <v>25600</v>
      </c>
      <c r="AM39" s="239">
        <f>'(1) INPUT CFs (&lt;1wk) t+2'!AM39*'(0) Assumptions Outflows'!$L$31</f>
        <v>25600</v>
      </c>
      <c r="AN39" s="239">
        <f>'(1) INPUT CFs (&lt;1wk) t+2'!AN39*'(0) Assumptions Outflows'!$L$31</f>
        <v>25600</v>
      </c>
      <c r="AO39" s="239">
        <f>'(1) INPUT CFs (&lt;1wk) t+2'!AO39*'(0) Assumptions Outflows'!$L$31</f>
        <v>25600</v>
      </c>
      <c r="AP39" s="239">
        <f>'(1) INPUT CFs (&lt;1wk) t+2'!AP39*'(0) Assumptions Outflows'!$L$31</f>
        <v>25600</v>
      </c>
      <c r="AQ39" s="239">
        <f>'(1) INPUT CFs (&lt;1wk) t+2'!AQ39*'(0) Assumptions Outflows'!$L$31</f>
        <v>25600</v>
      </c>
      <c r="AR39" s="239">
        <f>'(1) INPUT CFs (&lt;1wk) t+2'!AR39*'(0) Assumptions Outflows'!$L$31</f>
        <v>25600</v>
      </c>
      <c r="AS39" s="239">
        <f>'(1) INPUT CFs (&lt;1wk) t+2'!AS39*'(0) Assumptions Outflows'!$L$31</f>
        <v>25600</v>
      </c>
      <c r="AT39" s="239">
        <f>'(1) INPUT CFs (&lt;1wk) t+2'!AT39*'(0) Assumptions Outflows'!$L$31</f>
        <v>25600</v>
      </c>
      <c r="AU39" s="239">
        <f>'(1) INPUT CFs (&lt;1wk) t+2'!AU39*'(0) Assumptions Outflows'!$L$31</f>
        <v>25600</v>
      </c>
      <c r="AV39" s="239">
        <f>'(1) INPUT CFs (&lt;1wk) t+2'!AV39*'(0) Assumptions Outflows'!$L$31</f>
        <v>25600</v>
      </c>
      <c r="AW39" s="239">
        <f>'(1) INPUT CFs (&lt;1wk) t+2'!AW39*'(0) Assumptions Outflows'!$L$31</f>
        <v>25600</v>
      </c>
      <c r="AX39" s="239">
        <f>'(1) INPUT CFs (&lt;1wk) t+2'!AX39*'(0) Assumptions Outflows'!$L$31</f>
        <v>25600</v>
      </c>
      <c r="AY39" s="239">
        <f>'(1) INPUT CFs (&lt;1wk) t+2'!AY39*'(0) Assumptions Outflows'!$L$31</f>
        <v>25600</v>
      </c>
      <c r="AZ39" s="239">
        <f>'(1) INPUT CFs (&lt;1wk) t+2'!AZ39*'(0) Assumptions Outflows'!$L$31</f>
        <v>25600</v>
      </c>
      <c r="BA39" s="239">
        <f>'(1) INPUT CFs (&lt;1wk) t+2'!BA39*'(0) Assumptions Outflows'!$L$31</f>
        <v>25600</v>
      </c>
      <c r="BB39" s="239">
        <f>'(1) INPUT CFs (&lt;1wk) t+2'!BB39*'(0) Assumptions Outflows'!$L$31</f>
        <v>25600</v>
      </c>
      <c r="BC39" s="533">
        <f>'(1) INPUT CFs (&lt;1wk) t+2'!BC39*'(0) Assumptions Outflows'!$L$31</f>
        <v>25600</v>
      </c>
    </row>
    <row r="40" spans="1:55" s="233" customFormat="1" ht="12" customHeight="1" x14ac:dyDescent="0.2">
      <c r="A40" s="71"/>
      <c r="B40" s="167" t="str">
        <f>'(0) Assumptions Outflows'!B32</f>
        <v>Potentially re-usable securities received as collateral</v>
      </c>
      <c r="C40" s="208"/>
      <c r="D40" s="237">
        <f t="shared" si="13"/>
        <v>1280000</v>
      </c>
      <c r="E40" s="71"/>
      <c r="F40" s="239">
        <f>'(1) INPUT CFs (&lt;1wk) t+2'!F40*'(0) Assumptions Outflows'!$L$32</f>
        <v>25600</v>
      </c>
      <c r="G40" s="239">
        <f>'(1) INPUT CFs (&lt;1wk) t+2'!G40*'(0) Assumptions Outflows'!$L$32</f>
        <v>25600</v>
      </c>
      <c r="H40" s="239">
        <f>'(1) INPUT CFs (&lt;1wk) t+2'!H40*'(0) Assumptions Outflows'!$L$32</f>
        <v>25600</v>
      </c>
      <c r="I40" s="239">
        <f>'(1) INPUT CFs (&lt;1wk) t+2'!I40*'(0) Assumptions Outflows'!$L$32</f>
        <v>25600</v>
      </c>
      <c r="J40" s="239">
        <f>'(1) INPUT CFs (&lt;1wk) t+2'!J40*'(0) Assumptions Outflows'!$L$32</f>
        <v>25600</v>
      </c>
      <c r="K40" s="239">
        <f>'(1) INPUT CFs (&lt;1wk) t+2'!K40*'(0) Assumptions Outflows'!$L$32</f>
        <v>25600</v>
      </c>
      <c r="L40" s="239">
        <f>'(1) INPUT CFs (&lt;1wk) t+2'!L40*'(0) Assumptions Outflows'!$L$32</f>
        <v>25600</v>
      </c>
      <c r="M40" s="239">
        <f>'(1) INPUT CFs (&lt;1wk) t+2'!M40*'(0) Assumptions Outflows'!$L$32</f>
        <v>25600</v>
      </c>
      <c r="N40" s="239">
        <f>'(1) INPUT CFs (&lt;1wk) t+2'!N40*'(0) Assumptions Outflows'!$L$32</f>
        <v>25600</v>
      </c>
      <c r="O40" s="239">
        <f>'(1) INPUT CFs (&lt;1wk) t+2'!O40*'(0) Assumptions Outflows'!$L$32</f>
        <v>25600</v>
      </c>
      <c r="P40" s="239">
        <f>'(1) INPUT CFs (&lt;1wk) t+2'!P40*'(0) Assumptions Outflows'!$L$32</f>
        <v>25600</v>
      </c>
      <c r="Q40" s="239">
        <f>'(1) INPUT CFs (&lt;1wk) t+2'!Q40*'(0) Assumptions Outflows'!$L$32</f>
        <v>25600</v>
      </c>
      <c r="R40" s="239">
        <f>'(1) INPUT CFs (&lt;1wk) t+2'!R40*'(0) Assumptions Outflows'!$L$32</f>
        <v>25600</v>
      </c>
      <c r="S40" s="239">
        <f>'(1) INPUT CFs (&lt;1wk) t+2'!S40*'(0) Assumptions Outflows'!$L$32</f>
        <v>25600</v>
      </c>
      <c r="T40" s="239">
        <f>'(1) INPUT CFs (&lt;1wk) t+2'!T40*'(0) Assumptions Outflows'!$L$32</f>
        <v>25600</v>
      </c>
      <c r="U40" s="239">
        <f>'(1) INPUT CFs (&lt;1wk) t+2'!U40*'(0) Assumptions Outflows'!$L$32</f>
        <v>25600</v>
      </c>
      <c r="V40" s="239">
        <f>'(1) INPUT CFs (&lt;1wk) t+2'!V40*'(0) Assumptions Outflows'!$L$32</f>
        <v>25600</v>
      </c>
      <c r="W40" s="239">
        <f>'(1) INPUT CFs (&lt;1wk) t+2'!W40*'(0) Assumptions Outflows'!$L$32</f>
        <v>25600</v>
      </c>
      <c r="X40" s="239">
        <f>'(1) INPUT CFs (&lt;1wk) t+2'!X40*'(0) Assumptions Outflows'!$L$32</f>
        <v>25600</v>
      </c>
      <c r="Y40" s="239">
        <f>'(1) INPUT CFs (&lt;1wk) t+2'!Y40*'(0) Assumptions Outflows'!$L$32</f>
        <v>25600</v>
      </c>
      <c r="Z40" s="239">
        <f>'(1) INPUT CFs (&lt;1wk) t+2'!Z40*'(0) Assumptions Outflows'!$L$32</f>
        <v>25600</v>
      </c>
      <c r="AA40" s="239">
        <f>'(1) INPUT CFs (&lt;1wk) t+2'!AA40*'(0) Assumptions Outflows'!$L$32</f>
        <v>25600</v>
      </c>
      <c r="AB40" s="239">
        <f>'(1) INPUT CFs (&lt;1wk) t+2'!AB40*'(0) Assumptions Outflows'!$L$32</f>
        <v>25600</v>
      </c>
      <c r="AC40" s="239">
        <f>'(1) INPUT CFs (&lt;1wk) t+2'!AC40*'(0) Assumptions Outflows'!$L$32</f>
        <v>25600</v>
      </c>
      <c r="AD40" s="239">
        <f>'(1) INPUT CFs (&lt;1wk) t+2'!AD40*'(0) Assumptions Outflows'!$L$32</f>
        <v>25600</v>
      </c>
      <c r="AE40" s="239">
        <f>'(1) INPUT CFs (&lt;1wk) t+2'!AE40*'(0) Assumptions Outflows'!$L$32</f>
        <v>25600</v>
      </c>
      <c r="AF40" s="239">
        <f>'(1) INPUT CFs (&lt;1wk) t+2'!AF40*'(0) Assumptions Outflows'!$L$32</f>
        <v>25600</v>
      </c>
      <c r="AG40" s="239">
        <f>'(1) INPUT CFs (&lt;1wk) t+2'!AG40*'(0) Assumptions Outflows'!$L$32</f>
        <v>25600</v>
      </c>
      <c r="AH40" s="239">
        <f>'(1) INPUT CFs (&lt;1wk) t+2'!AH40*'(0) Assumptions Outflows'!$L$32</f>
        <v>25600</v>
      </c>
      <c r="AI40" s="239">
        <f>'(1) INPUT CFs (&lt;1wk) t+2'!AI40*'(0) Assumptions Outflows'!$L$32</f>
        <v>25600</v>
      </c>
      <c r="AJ40" s="239">
        <f>'(1) INPUT CFs (&lt;1wk) t+2'!AJ40*'(0) Assumptions Outflows'!$L$32</f>
        <v>25600</v>
      </c>
      <c r="AK40" s="239">
        <f>'(1) INPUT CFs (&lt;1wk) t+2'!AK40*'(0) Assumptions Outflows'!$L$32</f>
        <v>25600</v>
      </c>
      <c r="AL40" s="239">
        <f>'(1) INPUT CFs (&lt;1wk) t+2'!AL40*'(0) Assumptions Outflows'!$L$32</f>
        <v>25600</v>
      </c>
      <c r="AM40" s="239">
        <f>'(1) INPUT CFs (&lt;1wk) t+2'!AM40*'(0) Assumptions Outflows'!$L$32</f>
        <v>25600</v>
      </c>
      <c r="AN40" s="239">
        <f>'(1) INPUT CFs (&lt;1wk) t+2'!AN40*'(0) Assumptions Outflows'!$L$32</f>
        <v>25600</v>
      </c>
      <c r="AO40" s="239">
        <f>'(1) INPUT CFs (&lt;1wk) t+2'!AO40*'(0) Assumptions Outflows'!$L$32</f>
        <v>25600</v>
      </c>
      <c r="AP40" s="239">
        <f>'(1) INPUT CFs (&lt;1wk) t+2'!AP40*'(0) Assumptions Outflows'!$L$32</f>
        <v>25600</v>
      </c>
      <c r="AQ40" s="239">
        <f>'(1) INPUT CFs (&lt;1wk) t+2'!AQ40*'(0) Assumptions Outflows'!$L$32</f>
        <v>25600</v>
      </c>
      <c r="AR40" s="239">
        <f>'(1) INPUT CFs (&lt;1wk) t+2'!AR40*'(0) Assumptions Outflows'!$L$32</f>
        <v>25600</v>
      </c>
      <c r="AS40" s="239">
        <f>'(1) INPUT CFs (&lt;1wk) t+2'!AS40*'(0) Assumptions Outflows'!$L$32</f>
        <v>25600</v>
      </c>
      <c r="AT40" s="239">
        <f>'(1) INPUT CFs (&lt;1wk) t+2'!AT40*'(0) Assumptions Outflows'!$L$32</f>
        <v>25600</v>
      </c>
      <c r="AU40" s="239">
        <f>'(1) INPUT CFs (&lt;1wk) t+2'!AU40*'(0) Assumptions Outflows'!$L$32</f>
        <v>25600</v>
      </c>
      <c r="AV40" s="239">
        <f>'(1) INPUT CFs (&lt;1wk) t+2'!AV40*'(0) Assumptions Outflows'!$L$32</f>
        <v>25600</v>
      </c>
      <c r="AW40" s="239">
        <f>'(1) INPUT CFs (&lt;1wk) t+2'!AW40*'(0) Assumptions Outflows'!$L$32</f>
        <v>25600</v>
      </c>
      <c r="AX40" s="239">
        <f>'(1) INPUT CFs (&lt;1wk) t+2'!AX40*'(0) Assumptions Outflows'!$L$32</f>
        <v>25600</v>
      </c>
      <c r="AY40" s="239">
        <f>'(1) INPUT CFs (&lt;1wk) t+2'!AY40*'(0) Assumptions Outflows'!$L$32</f>
        <v>25600</v>
      </c>
      <c r="AZ40" s="239">
        <f>'(1) INPUT CFs (&lt;1wk) t+2'!AZ40*'(0) Assumptions Outflows'!$L$32</f>
        <v>25600</v>
      </c>
      <c r="BA40" s="239">
        <f>'(1) INPUT CFs (&lt;1wk) t+2'!BA40*'(0) Assumptions Outflows'!$L$32</f>
        <v>25600</v>
      </c>
      <c r="BB40" s="239">
        <f>'(1) INPUT CFs (&lt;1wk) t+2'!BB40*'(0) Assumptions Outflows'!$L$32</f>
        <v>25600</v>
      </c>
      <c r="BC40" s="533">
        <f>'(1) INPUT CFs (&lt;1wk) t+2'!BC40*'(0) Assumptions Outflows'!$L$32</f>
        <v>25600</v>
      </c>
    </row>
    <row r="41" spans="1:55" ht="12" customHeight="1" x14ac:dyDescent="0.2">
      <c r="A41" s="13"/>
      <c r="B41" s="181"/>
      <c r="C41" s="86"/>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32"/>
      <c r="D42" s="216">
        <f t="shared" ref="D42:D52" si="18">SUM(F42:BC42)</f>
        <v>17494921.875</v>
      </c>
      <c r="E42" s="13"/>
      <c r="F42" s="277">
        <f>F43+F49</f>
        <v>349898.4375</v>
      </c>
      <c r="G42" s="277">
        <f t="shared" ref="G42:BC42" si="19">G43+G49</f>
        <v>349898.4375</v>
      </c>
      <c r="H42" s="277">
        <f t="shared" si="19"/>
        <v>349898.4375</v>
      </c>
      <c r="I42" s="277">
        <f t="shared" si="19"/>
        <v>349898.4375</v>
      </c>
      <c r="J42" s="277">
        <f t="shared" si="19"/>
        <v>349898.4375</v>
      </c>
      <c r="K42" s="277">
        <f t="shared" si="19"/>
        <v>349898.4375</v>
      </c>
      <c r="L42" s="277">
        <f t="shared" si="19"/>
        <v>349898.4375</v>
      </c>
      <c r="M42" s="277">
        <f t="shared" si="19"/>
        <v>349898.4375</v>
      </c>
      <c r="N42" s="277">
        <f t="shared" si="19"/>
        <v>349898.4375</v>
      </c>
      <c r="O42" s="277">
        <f t="shared" si="19"/>
        <v>349898.4375</v>
      </c>
      <c r="P42" s="277">
        <f t="shared" si="19"/>
        <v>349898.4375</v>
      </c>
      <c r="Q42" s="277">
        <f t="shared" si="19"/>
        <v>349898.4375</v>
      </c>
      <c r="R42" s="277">
        <f t="shared" si="19"/>
        <v>349898.4375</v>
      </c>
      <c r="S42" s="277">
        <f t="shared" si="19"/>
        <v>349898.4375</v>
      </c>
      <c r="T42" s="277">
        <f t="shared" si="19"/>
        <v>349898.4375</v>
      </c>
      <c r="U42" s="277">
        <f t="shared" si="19"/>
        <v>349898.4375</v>
      </c>
      <c r="V42" s="277">
        <f t="shared" si="19"/>
        <v>349898.4375</v>
      </c>
      <c r="W42" s="277">
        <f t="shared" si="19"/>
        <v>349898.4375</v>
      </c>
      <c r="X42" s="277">
        <f t="shared" si="19"/>
        <v>349898.4375</v>
      </c>
      <c r="Y42" s="277">
        <f t="shared" si="19"/>
        <v>349898.4375</v>
      </c>
      <c r="Z42" s="277">
        <f t="shared" si="19"/>
        <v>349898.4375</v>
      </c>
      <c r="AA42" s="277">
        <f t="shared" si="19"/>
        <v>349898.4375</v>
      </c>
      <c r="AB42" s="277">
        <f t="shared" si="19"/>
        <v>349898.4375</v>
      </c>
      <c r="AC42" s="277">
        <f t="shared" si="19"/>
        <v>349898.4375</v>
      </c>
      <c r="AD42" s="277">
        <f t="shared" si="19"/>
        <v>349898.4375</v>
      </c>
      <c r="AE42" s="277">
        <f t="shared" si="19"/>
        <v>349898.4375</v>
      </c>
      <c r="AF42" s="277">
        <f t="shared" ref="AF42:BB42" si="20">AF43+AF49</f>
        <v>349898.4375</v>
      </c>
      <c r="AG42" s="277">
        <f t="shared" si="20"/>
        <v>349898.4375</v>
      </c>
      <c r="AH42" s="277">
        <f t="shared" si="20"/>
        <v>349898.4375</v>
      </c>
      <c r="AI42" s="277">
        <f t="shared" si="20"/>
        <v>349898.4375</v>
      </c>
      <c r="AJ42" s="277">
        <f t="shared" si="20"/>
        <v>349898.4375</v>
      </c>
      <c r="AK42" s="277">
        <f t="shared" si="20"/>
        <v>349898.4375</v>
      </c>
      <c r="AL42" s="277">
        <f t="shared" si="20"/>
        <v>349898.4375</v>
      </c>
      <c r="AM42" s="277">
        <f t="shared" si="20"/>
        <v>349898.4375</v>
      </c>
      <c r="AN42" s="277">
        <f t="shared" si="20"/>
        <v>349898.4375</v>
      </c>
      <c r="AO42" s="277">
        <f t="shared" si="20"/>
        <v>349898.4375</v>
      </c>
      <c r="AP42" s="277">
        <f t="shared" si="20"/>
        <v>349898.4375</v>
      </c>
      <c r="AQ42" s="277">
        <f t="shared" si="20"/>
        <v>349898.4375</v>
      </c>
      <c r="AR42" s="277">
        <f t="shared" si="20"/>
        <v>349898.4375</v>
      </c>
      <c r="AS42" s="277">
        <f t="shared" si="20"/>
        <v>349898.4375</v>
      </c>
      <c r="AT42" s="277">
        <f t="shared" si="20"/>
        <v>349898.4375</v>
      </c>
      <c r="AU42" s="277">
        <f t="shared" si="20"/>
        <v>349898.4375</v>
      </c>
      <c r="AV42" s="277">
        <f t="shared" si="20"/>
        <v>349898.4375</v>
      </c>
      <c r="AW42" s="277">
        <f t="shared" si="20"/>
        <v>349898.4375</v>
      </c>
      <c r="AX42" s="277">
        <f t="shared" si="20"/>
        <v>349898.4375</v>
      </c>
      <c r="AY42" s="277">
        <f t="shared" si="20"/>
        <v>349898.4375</v>
      </c>
      <c r="AZ42" s="277">
        <f t="shared" si="20"/>
        <v>349898.4375</v>
      </c>
      <c r="BA42" s="277">
        <f t="shared" si="20"/>
        <v>349898.4375</v>
      </c>
      <c r="BB42" s="277">
        <f t="shared" si="20"/>
        <v>349898.4375</v>
      </c>
      <c r="BC42" s="557">
        <f t="shared" si="19"/>
        <v>349898.4375</v>
      </c>
    </row>
    <row r="43" spans="1:55" s="233" customFormat="1" ht="12" customHeight="1" x14ac:dyDescent="0.2">
      <c r="A43" s="72"/>
      <c r="B43" s="165" t="str">
        <f>'(0) Assumptions Outflows'!B35</f>
        <v>Related parties (excluded from the scope of this reporting)</v>
      </c>
      <c r="C43" s="86"/>
      <c r="D43" s="237">
        <f t="shared" si="18"/>
        <v>10890898.4375</v>
      </c>
      <c r="E43" s="71"/>
      <c r="F43" s="273">
        <f>SUM(F44:F48)</f>
        <v>217817.96875</v>
      </c>
      <c r="G43" s="273">
        <f t="shared" ref="G43:BC43" si="21">SUM(G44:G48)</f>
        <v>217817.96875</v>
      </c>
      <c r="H43" s="273">
        <f t="shared" si="21"/>
        <v>217817.96875</v>
      </c>
      <c r="I43" s="273">
        <f t="shared" si="21"/>
        <v>217817.96875</v>
      </c>
      <c r="J43" s="273">
        <f t="shared" si="21"/>
        <v>217817.96875</v>
      </c>
      <c r="K43" s="273">
        <f t="shared" si="21"/>
        <v>217817.96875</v>
      </c>
      <c r="L43" s="273">
        <f t="shared" si="21"/>
        <v>217817.96875</v>
      </c>
      <c r="M43" s="273">
        <f t="shared" si="21"/>
        <v>217817.96875</v>
      </c>
      <c r="N43" s="273">
        <f t="shared" si="21"/>
        <v>217817.96875</v>
      </c>
      <c r="O43" s="273">
        <f t="shared" si="21"/>
        <v>217817.96875</v>
      </c>
      <c r="P43" s="273">
        <f t="shared" si="21"/>
        <v>217817.96875</v>
      </c>
      <c r="Q43" s="273">
        <f t="shared" si="21"/>
        <v>217817.96875</v>
      </c>
      <c r="R43" s="273">
        <f t="shared" si="21"/>
        <v>217817.96875</v>
      </c>
      <c r="S43" s="273">
        <f t="shared" si="21"/>
        <v>217817.96875</v>
      </c>
      <c r="T43" s="273">
        <f t="shared" si="21"/>
        <v>217817.96875</v>
      </c>
      <c r="U43" s="273">
        <f t="shared" si="21"/>
        <v>217817.96875</v>
      </c>
      <c r="V43" s="273">
        <f t="shared" si="21"/>
        <v>217817.96875</v>
      </c>
      <c r="W43" s="273">
        <f t="shared" si="21"/>
        <v>217817.96875</v>
      </c>
      <c r="X43" s="273">
        <f t="shared" si="21"/>
        <v>217817.96875</v>
      </c>
      <c r="Y43" s="273">
        <f t="shared" si="21"/>
        <v>217817.96875</v>
      </c>
      <c r="Z43" s="273">
        <f t="shared" si="21"/>
        <v>217817.96875</v>
      </c>
      <c r="AA43" s="273">
        <f t="shared" si="21"/>
        <v>217817.96875</v>
      </c>
      <c r="AB43" s="273">
        <f t="shared" si="21"/>
        <v>217817.96875</v>
      </c>
      <c r="AC43" s="273">
        <f t="shared" si="21"/>
        <v>217817.96875</v>
      </c>
      <c r="AD43" s="273">
        <f t="shared" si="21"/>
        <v>217817.96875</v>
      </c>
      <c r="AE43" s="273">
        <f t="shared" si="21"/>
        <v>217817.96875</v>
      </c>
      <c r="AF43" s="273">
        <f t="shared" ref="AF43:BB43" si="22">SUM(AF44:AF48)</f>
        <v>217817.96875</v>
      </c>
      <c r="AG43" s="273">
        <f t="shared" si="22"/>
        <v>217817.96875</v>
      </c>
      <c r="AH43" s="273">
        <f t="shared" si="22"/>
        <v>217817.96875</v>
      </c>
      <c r="AI43" s="273">
        <f t="shared" si="22"/>
        <v>217817.96875</v>
      </c>
      <c r="AJ43" s="273">
        <f t="shared" si="22"/>
        <v>217817.96875</v>
      </c>
      <c r="AK43" s="273">
        <f t="shared" si="22"/>
        <v>217817.96875</v>
      </c>
      <c r="AL43" s="273">
        <f t="shared" si="22"/>
        <v>217817.96875</v>
      </c>
      <c r="AM43" s="273">
        <f t="shared" si="22"/>
        <v>217817.96875</v>
      </c>
      <c r="AN43" s="273">
        <f t="shared" si="22"/>
        <v>217817.96875</v>
      </c>
      <c r="AO43" s="273">
        <f t="shared" si="22"/>
        <v>217817.96875</v>
      </c>
      <c r="AP43" s="273">
        <f t="shared" si="22"/>
        <v>217817.96875</v>
      </c>
      <c r="AQ43" s="273">
        <f t="shared" si="22"/>
        <v>217817.96875</v>
      </c>
      <c r="AR43" s="273">
        <f t="shared" si="22"/>
        <v>217817.96875</v>
      </c>
      <c r="AS43" s="273">
        <f t="shared" si="22"/>
        <v>217817.96875</v>
      </c>
      <c r="AT43" s="273">
        <f t="shared" si="22"/>
        <v>217817.96875</v>
      </c>
      <c r="AU43" s="273">
        <f t="shared" si="22"/>
        <v>217817.96875</v>
      </c>
      <c r="AV43" s="273">
        <f t="shared" si="22"/>
        <v>217817.96875</v>
      </c>
      <c r="AW43" s="273">
        <f t="shared" si="22"/>
        <v>217817.96875</v>
      </c>
      <c r="AX43" s="273">
        <f t="shared" si="22"/>
        <v>217817.96875</v>
      </c>
      <c r="AY43" s="273">
        <f t="shared" si="22"/>
        <v>217817.96875</v>
      </c>
      <c r="AZ43" s="273">
        <f t="shared" si="22"/>
        <v>217817.96875</v>
      </c>
      <c r="BA43" s="273">
        <f t="shared" si="22"/>
        <v>217817.96875</v>
      </c>
      <c r="BB43" s="273">
        <f t="shared" si="22"/>
        <v>217817.96875</v>
      </c>
      <c r="BC43" s="366">
        <f t="shared" si="21"/>
        <v>217817.96875</v>
      </c>
    </row>
    <row r="44" spans="1:55" s="233" customFormat="1" ht="12" customHeight="1" x14ac:dyDescent="0.2">
      <c r="A44" s="72"/>
      <c r="B44" s="167" t="str">
        <f>'(0) Assumptions Outflows'!B36</f>
        <v>Committed credit lines</v>
      </c>
      <c r="C44" s="86"/>
      <c r="D44" s="237">
        <f t="shared" si="18"/>
        <v>2143437.5</v>
      </c>
      <c r="E44" s="71"/>
      <c r="F44" s="239">
        <f>'(1) INPUT CFs (&lt;1wk) t+2'!F44*'(0) Assumptions Outflows'!$L$36</f>
        <v>42868.75</v>
      </c>
      <c r="G44" s="239">
        <f>'(1) INPUT CFs (&lt;1wk) t+2'!G44*'(0) Assumptions Outflows'!$L$36</f>
        <v>42868.75</v>
      </c>
      <c r="H44" s="239">
        <f>'(1) INPUT CFs (&lt;1wk) t+2'!H44*'(0) Assumptions Outflows'!$L$36</f>
        <v>42868.75</v>
      </c>
      <c r="I44" s="239">
        <f>'(1) INPUT CFs (&lt;1wk) t+2'!I44*'(0) Assumptions Outflows'!$L$36</f>
        <v>42868.75</v>
      </c>
      <c r="J44" s="239">
        <f>'(1) INPUT CFs (&lt;1wk) t+2'!J44*'(0) Assumptions Outflows'!$L$36</f>
        <v>42868.75</v>
      </c>
      <c r="K44" s="239">
        <f>'(1) INPUT CFs (&lt;1wk) t+2'!K44*'(0) Assumptions Outflows'!$L$36</f>
        <v>42868.75</v>
      </c>
      <c r="L44" s="239">
        <f>'(1) INPUT CFs (&lt;1wk) t+2'!L44*'(0) Assumptions Outflows'!$L$36</f>
        <v>42868.75</v>
      </c>
      <c r="M44" s="239">
        <f>'(1) INPUT CFs (&lt;1wk) t+2'!M44*'(0) Assumptions Outflows'!$L$36</f>
        <v>42868.75</v>
      </c>
      <c r="N44" s="239">
        <f>'(1) INPUT CFs (&lt;1wk) t+2'!N44*'(0) Assumptions Outflows'!$L$36</f>
        <v>42868.75</v>
      </c>
      <c r="O44" s="239">
        <f>'(1) INPUT CFs (&lt;1wk) t+2'!O44*'(0) Assumptions Outflows'!$L$36</f>
        <v>42868.75</v>
      </c>
      <c r="P44" s="239">
        <f>'(1) INPUT CFs (&lt;1wk) t+2'!P44*'(0) Assumptions Outflows'!$L$36</f>
        <v>42868.75</v>
      </c>
      <c r="Q44" s="239">
        <f>'(1) INPUT CFs (&lt;1wk) t+2'!Q44*'(0) Assumptions Outflows'!$L$36</f>
        <v>42868.75</v>
      </c>
      <c r="R44" s="239">
        <f>'(1) INPUT CFs (&lt;1wk) t+2'!R44*'(0) Assumptions Outflows'!$L$36</f>
        <v>42868.75</v>
      </c>
      <c r="S44" s="239">
        <f>'(1) INPUT CFs (&lt;1wk) t+2'!S44*'(0) Assumptions Outflows'!$L$36</f>
        <v>42868.75</v>
      </c>
      <c r="T44" s="239">
        <f>'(1) INPUT CFs (&lt;1wk) t+2'!T44*'(0) Assumptions Outflows'!$L$36</f>
        <v>42868.75</v>
      </c>
      <c r="U44" s="239">
        <f>'(1) INPUT CFs (&lt;1wk) t+2'!U44*'(0) Assumptions Outflows'!$L$36</f>
        <v>42868.75</v>
      </c>
      <c r="V44" s="239">
        <f>'(1) INPUT CFs (&lt;1wk) t+2'!V44*'(0) Assumptions Outflows'!$L$36</f>
        <v>42868.75</v>
      </c>
      <c r="W44" s="239">
        <f>'(1) INPUT CFs (&lt;1wk) t+2'!W44*'(0) Assumptions Outflows'!$L$36</f>
        <v>42868.75</v>
      </c>
      <c r="X44" s="239">
        <f>'(1) INPUT CFs (&lt;1wk) t+2'!X44*'(0) Assumptions Outflows'!$L$36</f>
        <v>42868.75</v>
      </c>
      <c r="Y44" s="239">
        <f>'(1) INPUT CFs (&lt;1wk) t+2'!Y44*'(0) Assumptions Outflows'!$L$36</f>
        <v>42868.75</v>
      </c>
      <c r="Z44" s="239">
        <f>'(1) INPUT CFs (&lt;1wk) t+2'!Z44*'(0) Assumptions Outflows'!$L$36</f>
        <v>42868.75</v>
      </c>
      <c r="AA44" s="239">
        <f>'(1) INPUT CFs (&lt;1wk) t+2'!AA44*'(0) Assumptions Outflows'!$L$36</f>
        <v>42868.75</v>
      </c>
      <c r="AB44" s="239">
        <f>'(1) INPUT CFs (&lt;1wk) t+2'!AB44*'(0) Assumptions Outflows'!$L$36</f>
        <v>42868.75</v>
      </c>
      <c r="AC44" s="239">
        <f>'(1) INPUT CFs (&lt;1wk) t+2'!AC44*'(0) Assumptions Outflows'!$L$36</f>
        <v>42868.75</v>
      </c>
      <c r="AD44" s="239">
        <f>'(1) INPUT CFs (&lt;1wk) t+2'!AD44*'(0) Assumptions Outflows'!$L$36</f>
        <v>42868.75</v>
      </c>
      <c r="AE44" s="239">
        <f>'(1) INPUT CFs (&lt;1wk) t+2'!AE44*'(0) Assumptions Outflows'!$L$36</f>
        <v>42868.75</v>
      </c>
      <c r="AF44" s="239">
        <f>'(1) INPUT CFs (&lt;1wk) t+2'!AF44*'(0) Assumptions Outflows'!$L$36</f>
        <v>42868.75</v>
      </c>
      <c r="AG44" s="239">
        <f>'(1) INPUT CFs (&lt;1wk) t+2'!AG44*'(0) Assumptions Outflows'!$L$36</f>
        <v>42868.75</v>
      </c>
      <c r="AH44" s="239">
        <f>'(1) INPUT CFs (&lt;1wk) t+2'!AH44*'(0) Assumptions Outflows'!$L$36</f>
        <v>42868.75</v>
      </c>
      <c r="AI44" s="239">
        <f>'(1) INPUT CFs (&lt;1wk) t+2'!AI44*'(0) Assumptions Outflows'!$L$36</f>
        <v>42868.75</v>
      </c>
      <c r="AJ44" s="239">
        <f>'(1) INPUT CFs (&lt;1wk) t+2'!AJ44*'(0) Assumptions Outflows'!$L$36</f>
        <v>42868.75</v>
      </c>
      <c r="AK44" s="239">
        <f>'(1) INPUT CFs (&lt;1wk) t+2'!AK44*'(0) Assumptions Outflows'!$L$36</f>
        <v>42868.75</v>
      </c>
      <c r="AL44" s="239">
        <f>'(1) INPUT CFs (&lt;1wk) t+2'!AL44*'(0) Assumptions Outflows'!$L$36</f>
        <v>42868.75</v>
      </c>
      <c r="AM44" s="239">
        <f>'(1) INPUT CFs (&lt;1wk) t+2'!AM44*'(0) Assumptions Outflows'!$L$36</f>
        <v>42868.75</v>
      </c>
      <c r="AN44" s="239">
        <f>'(1) INPUT CFs (&lt;1wk) t+2'!AN44*'(0) Assumptions Outflows'!$L$36</f>
        <v>42868.75</v>
      </c>
      <c r="AO44" s="239">
        <f>'(1) INPUT CFs (&lt;1wk) t+2'!AO44*'(0) Assumptions Outflows'!$L$36</f>
        <v>42868.75</v>
      </c>
      <c r="AP44" s="239">
        <f>'(1) INPUT CFs (&lt;1wk) t+2'!AP44*'(0) Assumptions Outflows'!$L$36</f>
        <v>42868.75</v>
      </c>
      <c r="AQ44" s="239">
        <f>'(1) INPUT CFs (&lt;1wk) t+2'!AQ44*'(0) Assumptions Outflows'!$L$36</f>
        <v>42868.75</v>
      </c>
      <c r="AR44" s="239">
        <f>'(1) INPUT CFs (&lt;1wk) t+2'!AR44*'(0) Assumptions Outflows'!$L$36</f>
        <v>42868.75</v>
      </c>
      <c r="AS44" s="239">
        <f>'(1) INPUT CFs (&lt;1wk) t+2'!AS44*'(0) Assumptions Outflows'!$L$36</f>
        <v>42868.75</v>
      </c>
      <c r="AT44" s="239">
        <f>'(1) INPUT CFs (&lt;1wk) t+2'!AT44*'(0) Assumptions Outflows'!$L$36</f>
        <v>42868.75</v>
      </c>
      <c r="AU44" s="239">
        <f>'(1) INPUT CFs (&lt;1wk) t+2'!AU44*'(0) Assumptions Outflows'!$L$36</f>
        <v>42868.75</v>
      </c>
      <c r="AV44" s="239">
        <f>'(1) INPUT CFs (&lt;1wk) t+2'!AV44*'(0) Assumptions Outflows'!$L$36</f>
        <v>42868.75</v>
      </c>
      <c r="AW44" s="239">
        <f>'(1) INPUT CFs (&lt;1wk) t+2'!AW44*'(0) Assumptions Outflows'!$L$36</f>
        <v>42868.75</v>
      </c>
      <c r="AX44" s="239">
        <f>'(1) INPUT CFs (&lt;1wk) t+2'!AX44*'(0) Assumptions Outflows'!$L$36</f>
        <v>42868.75</v>
      </c>
      <c r="AY44" s="239">
        <f>'(1) INPUT CFs (&lt;1wk) t+2'!AY44*'(0) Assumptions Outflows'!$L$36</f>
        <v>42868.75</v>
      </c>
      <c r="AZ44" s="239">
        <f>'(1) INPUT CFs (&lt;1wk) t+2'!AZ44*'(0) Assumptions Outflows'!$L$36</f>
        <v>42868.75</v>
      </c>
      <c r="BA44" s="239">
        <f>'(1) INPUT CFs (&lt;1wk) t+2'!BA44*'(0) Assumptions Outflows'!$L$36</f>
        <v>42868.75</v>
      </c>
      <c r="BB44" s="239">
        <f>'(1) INPUT CFs (&lt;1wk) t+2'!BB44*'(0) Assumptions Outflows'!$L$36</f>
        <v>42868.75</v>
      </c>
      <c r="BC44" s="533">
        <f>'(1) INPUT CFs (&lt;1wk) t+2'!BC44*'(0) Assumptions Outflows'!$L$36</f>
        <v>42868.75</v>
      </c>
    </row>
    <row r="45" spans="1:55" s="233" customFormat="1" ht="12" customHeight="1" x14ac:dyDescent="0.2">
      <c r="A45" s="72"/>
      <c r="B45" s="167" t="str">
        <f>'(0) Assumptions Outflows'!B37</f>
        <v>Uncommitted credit lines</v>
      </c>
      <c r="C45" s="86"/>
      <c r="D45" s="237">
        <f t="shared" si="18"/>
        <v>2317148.4375</v>
      </c>
      <c r="E45" s="71"/>
      <c r="F45" s="239">
        <f>'(1) INPUT CFs (&lt;1wk) t+2'!F45*'(0) Assumptions Outflows'!$L$37</f>
        <v>46342.96875</v>
      </c>
      <c r="G45" s="239">
        <f>'(1) INPUT CFs (&lt;1wk) t+2'!G45*'(0) Assumptions Outflows'!$L$37</f>
        <v>46342.96875</v>
      </c>
      <c r="H45" s="239">
        <f>'(1) INPUT CFs (&lt;1wk) t+2'!H45*'(0) Assumptions Outflows'!$L$37</f>
        <v>46342.96875</v>
      </c>
      <c r="I45" s="239">
        <f>'(1) INPUT CFs (&lt;1wk) t+2'!I45*'(0) Assumptions Outflows'!$L$37</f>
        <v>46342.96875</v>
      </c>
      <c r="J45" s="239">
        <f>'(1) INPUT CFs (&lt;1wk) t+2'!J45*'(0) Assumptions Outflows'!$L$37</f>
        <v>46342.96875</v>
      </c>
      <c r="K45" s="239">
        <f>'(1) INPUT CFs (&lt;1wk) t+2'!K45*'(0) Assumptions Outflows'!$L$37</f>
        <v>46342.96875</v>
      </c>
      <c r="L45" s="239">
        <f>'(1) INPUT CFs (&lt;1wk) t+2'!L45*'(0) Assumptions Outflows'!$L$37</f>
        <v>46342.96875</v>
      </c>
      <c r="M45" s="239">
        <f>'(1) INPUT CFs (&lt;1wk) t+2'!M45*'(0) Assumptions Outflows'!$L$37</f>
        <v>46342.96875</v>
      </c>
      <c r="N45" s="239">
        <f>'(1) INPUT CFs (&lt;1wk) t+2'!N45*'(0) Assumptions Outflows'!$L$37</f>
        <v>46342.96875</v>
      </c>
      <c r="O45" s="239">
        <f>'(1) INPUT CFs (&lt;1wk) t+2'!O45*'(0) Assumptions Outflows'!$L$37</f>
        <v>46342.96875</v>
      </c>
      <c r="P45" s="239">
        <f>'(1) INPUT CFs (&lt;1wk) t+2'!P45*'(0) Assumptions Outflows'!$L$37</f>
        <v>46342.96875</v>
      </c>
      <c r="Q45" s="239">
        <f>'(1) INPUT CFs (&lt;1wk) t+2'!Q45*'(0) Assumptions Outflows'!$L$37</f>
        <v>46342.96875</v>
      </c>
      <c r="R45" s="239">
        <f>'(1) INPUT CFs (&lt;1wk) t+2'!R45*'(0) Assumptions Outflows'!$L$37</f>
        <v>46342.96875</v>
      </c>
      <c r="S45" s="239">
        <f>'(1) INPUT CFs (&lt;1wk) t+2'!S45*'(0) Assumptions Outflows'!$L$37</f>
        <v>46342.96875</v>
      </c>
      <c r="T45" s="239">
        <f>'(1) INPUT CFs (&lt;1wk) t+2'!T45*'(0) Assumptions Outflows'!$L$37</f>
        <v>46342.96875</v>
      </c>
      <c r="U45" s="239">
        <f>'(1) INPUT CFs (&lt;1wk) t+2'!U45*'(0) Assumptions Outflows'!$L$37</f>
        <v>46342.96875</v>
      </c>
      <c r="V45" s="239">
        <f>'(1) INPUT CFs (&lt;1wk) t+2'!V45*'(0) Assumptions Outflows'!$L$37</f>
        <v>46342.96875</v>
      </c>
      <c r="W45" s="239">
        <f>'(1) INPUT CFs (&lt;1wk) t+2'!W45*'(0) Assumptions Outflows'!$L$37</f>
        <v>46342.96875</v>
      </c>
      <c r="X45" s="239">
        <f>'(1) INPUT CFs (&lt;1wk) t+2'!X45*'(0) Assumptions Outflows'!$L$37</f>
        <v>46342.96875</v>
      </c>
      <c r="Y45" s="239">
        <f>'(1) INPUT CFs (&lt;1wk) t+2'!Y45*'(0) Assumptions Outflows'!$L$37</f>
        <v>46342.96875</v>
      </c>
      <c r="Z45" s="239">
        <f>'(1) INPUT CFs (&lt;1wk) t+2'!Z45*'(0) Assumptions Outflows'!$L$37</f>
        <v>46342.96875</v>
      </c>
      <c r="AA45" s="239">
        <f>'(1) INPUT CFs (&lt;1wk) t+2'!AA45*'(0) Assumptions Outflows'!$L$37</f>
        <v>46342.96875</v>
      </c>
      <c r="AB45" s="239">
        <f>'(1) INPUT CFs (&lt;1wk) t+2'!AB45*'(0) Assumptions Outflows'!$L$37</f>
        <v>46342.96875</v>
      </c>
      <c r="AC45" s="239">
        <f>'(1) INPUT CFs (&lt;1wk) t+2'!AC45*'(0) Assumptions Outflows'!$L$37</f>
        <v>46342.96875</v>
      </c>
      <c r="AD45" s="239">
        <f>'(1) INPUT CFs (&lt;1wk) t+2'!AD45*'(0) Assumptions Outflows'!$L$37</f>
        <v>46342.96875</v>
      </c>
      <c r="AE45" s="239">
        <f>'(1) INPUT CFs (&lt;1wk) t+2'!AE45*'(0) Assumptions Outflows'!$L$37</f>
        <v>46342.96875</v>
      </c>
      <c r="AF45" s="239">
        <f>'(1) INPUT CFs (&lt;1wk) t+2'!AF45*'(0) Assumptions Outflows'!$L$37</f>
        <v>46342.96875</v>
      </c>
      <c r="AG45" s="239">
        <f>'(1) INPUT CFs (&lt;1wk) t+2'!AG45*'(0) Assumptions Outflows'!$L$37</f>
        <v>46342.96875</v>
      </c>
      <c r="AH45" s="239">
        <f>'(1) INPUT CFs (&lt;1wk) t+2'!AH45*'(0) Assumptions Outflows'!$L$37</f>
        <v>46342.96875</v>
      </c>
      <c r="AI45" s="239">
        <f>'(1) INPUT CFs (&lt;1wk) t+2'!AI45*'(0) Assumptions Outflows'!$L$37</f>
        <v>46342.96875</v>
      </c>
      <c r="AJ45" s="239">
        <f>'(1) INPUT CFs (&lt;1wk) t+2'!AJ45*'(0) Assumptions Outflows'!$L$37</f>
        <v>46342.96875</v>
      </c>
      <c r="AK45" s="239">
        <f>'(1) INPUT CFs (&lt;1wk) t+2'!AK45*'(0) Assumptions Outflows'!$L$37</f>
        <v>46342.96875</v>
      </c>
      <c r="AL45" s="239">
        <f>'(1) INPUT CFs (&lt;1wk) t+2'!AL45*'(0) Assumptions Outflows'!$L$37</f>
        <v>46342.96875</v>
      </c>
      <c r="AM45" s="239">
        <f>'(1) INPUT CFs (&lt;1wk) t+2'!AM45*'(0) Assumptions Outflows'!$L$37</f>
        <v>46342.96875</v>
      </c>
      <c r="AN45" s="239">
        <f>'(1) INPUT CFs (&lt;1wk) t+2'!AN45*'(0) Assumptions Outflows'!$L$37</f>
        <v>46342.96875</v>
      </c>
      <c r="AO45" s="239">
        <f>'(1) INPUT CFs (&lt;1wk) t+2'!AO45*'(0) Assumptions Outflows'!$L$37</f>
        <v>46342.96875</v>
      </c>
      <c r="AP45" s="239">
        <f>'(1) INPUT CFs (&lt;1wk) t+2'!AP45*'(0) Assumptions Outflows'!$L$37</f>
        <v>46342.96875</v>
      </c>
      <c r="AQ45" s="239">
        <f>'(1) INPUT CFs (&lt;1wk) t+2'!AQ45*'(0) Assumptions Outflows'!$L$37</f>
        <v>46342.96875</v>
      </c>
      <c r="AR45" s="239">
        <f>'(1) INPUT CFs (&lt;1wk) t+2'!AR45*'(0) Assumptions Outflows'!$L$37</f>
        <v>46342.96875</v>
      </c>
      <c r="AS45" s="239">
        <f>'(1) INPUT CFs (&lt;1wk) t+2'!AS45*'(0) Assumptions Outflows'!$L$37</f>
        <v>46342.96875</v>
      </c>
      <c r="AT45" s="239">
        <f>'(1) INPUT CFs (&lt;1wk) t+2'!AT45*'(0) Assumptions Outflows'!$L$37</f>
        <v>46342.96875</v>
      </c>
      <c r="AU45" s="239">
        <f>'(1) INPUT CFs (&lt;1wk) t+2'!AU45*'(0) Assumptions Outflows'!$L$37</f>
        <v>46342.96875</v>
      </c>
      <c r="AV45" s="239">
        <f>'(1) INPUT CFs (&lt;1wk) t+2'!AV45*'(0) Assumptions Outflows'!$L$37</f>
        <v>46342.96875</v>
      </c>
      <c r="AW45" s="239">
        <f>'(1) INPUT CFs (&lt;1wk) t+2'!AW45*'(0) Assumptions Outflows'!$L$37</f>
        <v>46342.96875</v>
      </c>
      <c r="AX45" s="239">
        <f>'(1) INPUT CFs (&lt;1wk) t+2'!AX45*'(0) Assumptions Outflows'!$L$37</f>
        <v>46342.96875</v>
      </c>
      <c r="AY45" s="239">
        <f>'(1) INPUT CFs (&lt;1wk) t+2'!AY45*'(0) Assumptions Outflows'!$L$37</f>
        <v>46342.96875</v>
      </c>
      <c r="AZ45" s="239">
        <f>'(1) INPUT CFs (&lt;1wk) t+2'!AZ45*'(0) Assumptions Outflows'!$L$37</f>
        <v>46342.96875</v>
      </c>
      <c r="BA45" s="239">
        <f>'(1) INPUT CFs (&lt;1wk) t+2'!BA45*'(0) Assumptions Outflows'!$L$37</f>
        <v>46342.96875</v>
      </c>
      <c r="BB45" s="239">
        <f>'(1) INPUT CFs (&lt;1wk) t+2'!BB45*'(0) Assumptions Outflows'!$L$37</f>
        <v>46342.96875</v>
      </c>
      <c r="BC45" s="533">
        <f>'(1) INPUT CFs (&lt;1wk) t+2'!BC45*'(0) Assumptions Outflows'!$L$37</f>
        <v>46342.96875</v>
      </c>
    </row>
    <row r="46" spans="1:55" s="233" customFormat="1" ht="12" customHeight="1" x14ac:dyDescent="0.2">
      <c r="A46" s="72"/>
      <c r="B46" s="167" t="str">
        <f>'(0) Assumptions Outflows'!B38</f>
        <v>Potential transfer of liquid securities and bank loans</v>
      </c>
      <c r="C46" s="86"/>
      <c r="D46" s="237">
        <f t="shared" si="18"/>
        <v>2143437.5</v>
      </c>
      <c r="E46" s="71"/>
      <c r="F46" s="239">
        <f>'(1) INPUT CFs (&lt;1wk) t+2'!F46*'(0) Assumptions Outflows'!$L$38</f>
        <v>42868.75</v>
      </c>
      <c r="G46" s="239">
        <f>'(1) INPUT CFs (&lt;1wk) t+2'!G46*'(0) Assumptions Outflows'!$L$38</f>
        <v>42868.75</v>
      </c>
      <c r="H46" s="239">
        <f>'(1) INPUT CFs (&lt;1wk) t+2'!H46*'(0) Assumptions Outflows'!$L$38</f>
        <v>42868.75</v>
      </c>
      <c r="I46" s="239">
        <f>'(1) INPUT CFs (&lt;1wk) t+2'!I46*'(0) Assumptions Outflows'!$L$38</f>
        <v>42868.75</v>
      </c>
      <c r="J46" s="239">
        <f>'(1) INPUT CFs (&lt;1wk) t+2'!J46*'(0) Assumptions Outflows'!$L$38</f>
        <v>42868.75</v>
      </c>
      <c r="K46" s="239">
        <f>'(1) INPUT CFs (&lt;1wk) t+2'!K46*'(0) Assumptions Outflows'!$L$38</f>
        <v>42868.75</v>
      </c>
      <c r="L46" s="239">
        <f>'(1) INPUT CFs (&lt;1wk) t+2'!L46*'(0) Assumptions Outflows'!$L$38</f>
        <v>42868.75</v>
      </c>
      <c r="M46" s="239">
        <f>'(1) INPUT CFs (&lt;1wk) t+2'!M46*'(0) Assumptions Outflows'!$L$38</f>
        <v>42868.75</v>
      </c>
      <c r="N46" s="239">
        <f>'(1) INPUT CFs (&lt;1wk) t+2'!N46*'(0) Assumptions Outflows'!$L$38</f>
        <v>42868.75</v>
      </c>
      <c r="O46" s="239">
        <f>'(1) INPUT CFs (&lt;1wk) t+2'!O46*'(0) Assumptions Outflows'!$L$38</f>
        <v>42868.75</v>
      </c>
      <c r="P46" s="239">
        <f>'(1) INPUT CFs (&lt;1wk) t+2'!P46*'(0) Assumptions Outflows'!$L$38</f>
        <v>42868.75</v>
      </c>
      <c r="Q46" s="239">
        <f>'(1) INPUT CFs (&lt;1wk) t+2'!Q46*'(0) Assumptions Outflows'!$L$38</f>
        <v>42868.75</v>
      </c>
      <c r="R46" s="239">
        <f>'(1) INPUT CFs (&lt;1wk) t+2'!R46*'(0) Assumptions Outflows'!$L$38</f>
        <v>42868.75</v>
      </c>
      <c r="S46" s="239">
        <f>'(1) INPUT CFs (&lt;1wk) t+2'!S46*'(0) Assumptions Outflows'!$L$38</f>
        <v>42868.75</v>
      </c>
      <c r="T46" s="239">
        <f>'(1) INPUT CFs (&lt;1wk) t+2'!T46*'(0) Assumptions Outflows'!$L$38</f>
        <v>42868.75</v>
      </c>
      <c r="U46" s="239">
        <f>'(1) INPUT CFs (&lt;1wk) t+2'!U46*'(0) Assumptions Outflows'!$L$38</f>
        <v>42868.75</v>
      </c>
      <c r="V46" s="239">
        <f>'(1) INPUT CFs (&lt;1wk) t+2'!V46*'(0) Assumptions Outflows'!$L$38</f>
        <v>42868.75</v>
      </c>
      <c r="W46" s="239">
        <f>'(1) INPUT CFs (&lt;1wk) t+2'!W46*'(0) Assumptions Outflows'!$L$38</f>
        <v>42868.75</v>
      </c>
      <c r="X46" s="239">
        <f>'(1) INPUT CFs (&lt;1wk) t+2'!X46*'(0) Assumptions Outflows'!$L$38</f>
        <v>42868.75</v>
      </c>
      <c r="Y46" s="239">
        <f>'(1) INPUT CFs (&lt;1wk) t+2'!Y46*'(0) Assumptions Outflows'!$L$38</f>
        <v>42868.75</v>
      </c>
      <c r="Z46" s="239">
        <f>'(1) INPUT CFs (&lt;1wk) t+2'!Z46*'(0) Assumptions Outflows'!$L$38</f>
        <v>42868.75</v>
      </c>
      <c r="AA46" s="239">
        <f>'(1) INPUT CFs (&lt;1wk) t+2'!AA46*'(0) Assumptions Outflows'!$L$38</f>
        <v>42868.75</v>
      </c>
      <c r="AB46" s="239">
        <f>'(1) INPUT CFs (&lt;1wk) t+2'!AB46*'(0) Assumptions Outflows'!$L$38</f>
        <v>42868.75</v>
      </c>
      <c r="AC46" s="239">
        <f>'(1) INPUT CFs (&lt;1wk) t+2'!AC46*'(0) Assumptions Outflows'!$L$38</f>
        <v>42868.75</v>
      </c>
      <c r="AD46" s="239">
        <f>'(1) INPUT CFs (&lt;1wk) t+2'!AD46*'(0) Assumptions Outflows'!$L$38</f>
        <v>42868.75</v>
      </c>
      <c r="AE46" s="239">
        <f>'(1) INPUT CFs (&lt;1wk) t+2'!AE46*'(0) Assumptions Outflows'!$L$38</f>
        <v>42868.75</v>
      </c>
      <c r="AF46" s="239">
        <f>'(1) INPUT CFs (&lt;1wk) t+2'!AF46*'(0) Assumptions Outflows'!$L$38</f>
        <v>42868.75</v>
      </c>
      <c r="AG46" s="239">
        <f>'(1) INPUT CFs (&lt;1wk) t+2'!AG46*'(0) Assumptions Outflows'!$L$38</f>
        <v>42868.75</v>
      </c>
      <c r="AH46" s="239">
        <f>'(1) INPUT CFs (&lt;1wk) t+2'!AH46*'(0) Assumptions Outflows'!$L$38</f>
        <v>42868.75</v>
      </c>
      <c r="AI46" s="239">
        <f>'(1) INPUT CFs (&lt;1wk) t+2'!AI46*'(0) Assumptions Outflows'!$L$38</f>
        <v>42868.75</v>
      </c>
      <c r="AJ46" s="239">
        <f>'(1) INPUT CFs (&lt;1wk) t+2'!AJ46*'(0) Assumptions Outflows'!$L$38</f>
        <v>42868.75</v>
      </c>
      <c r="AK46" s="239">
        <f>'(1) INPUT CFs (&lt;1wk) t+2'!AK46*'(0) Assumptions Outflows'!$L$38</f>
        <v>42868.75</v>
      </c>
      <c r="AL46" s="239">
        <f>'(1) INPUT CFs (&lt;1wk) t+2'!AL46*'(0) Assumptions Outflows'!$L$38</f>
        <v>42868.75</v>
      </c>
      <c r="AM46" s="239">
        <f>'(1) INPUT CFs (&lt;1wk) t+2'!AM46*'(0) Assumptions Outflows'!$L$38</f>
        <v>42868.75</v>
      </c>
      <c r="AN46" s="239">
        <f>'(1) INPUT CFs (&lt;1wk) t+2'!AN46*'(0) Assumptions Outflows'!$L$38</f>
        <v>42868.75</v>
      </c>
      <c r="AO46" s="239">
        <f>'(1) INPUT CFs (&lt;1wk) t+2'!AO46*'(0) Assumptions Outflows'!$L$38</f>
        <v>42868.75</v>
      </c>
      <c r="AP46" s="239">
        <f>'(1) INPUT CFs (&lt;1wk) t+2'!AP46*'(0) Assumptions Outflows'!$L$38</f>
        <v>42868.75</v>
      </c>
      <c r="AQ46" s="239">
        <f>'(1) INPUT CFs (&lt;1wk) t+2'!AQ46*'(0) Assumptions Outflows'!$L$38</f>
        <v>42868.75</v>
      </c>
      <c r="AR46" s="239">
        <f>'(1) INPUT CFs (&lt;1wk) t+2'!AR46*'(0) Assumptions Outflows'!$L$38</f>
        <v>42868.75</v>
      </c>
      <c r="AS46" s="239">
        <f>'(1) INPUT CFs (&lt;1wk) t+2'!AS46*'(0) Assumptions Outflows'!$L$38</f>
        <v>42868.75</v>
      </c>
      <c r="AT46" s="239">
        <f>'(1) INPUT CFs (&lt;1wk) t+2'!AT46*'(0) Assumptions Outflows'!$L$38</f>
        <v>42868.75</v>
      </c>
      <c r="AU46" s="239">
        <f>'(1) INPUT CFs (&lt;1wk) t+2'!AU46*'(0) Assumptions Outflows'!$L$38</f>
        <v>42868.75</v>
      </c>
      <c r="AV46" s="239">
        <f>'(1) INPUT CFs (&lt;1wk) t+2'!AV46*'(0) Assumptions Outflows'!$L$38</f>
        <v>42868.75</v>
      </c>
      <c r="AW46" s="239">
        <f>'(1) INPUT CFs (&lt;1wk) t+2'!AW46*'(0) Assumptions Outflows'!$L$38</f>
        <v>42868.75</v>
      </c>
      <c r="AX46" s="239">
        <f>'(1) INPUT CFs (&lt;1wk) t+2'!AX46*'(0) Assumptions Outflows'!$L$38</f>
        <v>42868.75</v>
      </c>
      <c r="AY46" s="239">
        <f>'(1) INPUT CFs (&lt;1wk) t+2'!AY46*'(0) Assumptions Outflows'!$L$38</f>
        <v>42868.75</v>
      </c>
      <c r="AZ46" s="239">
        <f>'(1) INPUT CFs (&lt;1wk) t+2'!AZ46*'(0) Assumptions Outflows'!$L$38</f>
        <v>42868.75</v>
      </c>
      <c r="BA46" s="239">
        <f>'(1) INPUT CFs (&lt;1wk) t+2'!BA46*'(0) Assumptions Outflows'!$L$38</f>
        <v>42868.75</v>
      </c>
      <c r="BB46" s="239">
        <f>'(1) INPUT CFs (&lt;1wk) t+2'!BB46*'(0) Assumptions Outflows'!$L$38</f>
        <v>42868.75</v>
      </c>
      <c r="BC46" s="533">
        <f>'(1) INPUT CFs (&lt;1wk) t+2'!BC46*'(0) Assumptions Outflows'!$L$38</f>
        <v>42868.75</v>
      </c>
    </row>
    <row r="47" spans="1:55" s="233" customFormat="1" ht="12" customHeight="1" x14ac:dyDescent="0.2">
      <c r="A47" s="72"/>
      <c r="B47" s="167" t="str">
        <f>'(0) Assumptions Outflows'!B39</f>
        <v xml:space="preserve">Other contingent claims (guarantees provided, credit derivatives etc.) </v>
      </c>
      <c r="C47" s="86"/>
      <c r="D47" s="237">
        <f t="shared" si="18"/>
        <v>2143437.5</v>
      </c>
      <c r="E47" s="71"/>
      <c r="F47" s="239">
        <f>'(1) INPUT CFs (&lt;1wk) t+2'!F47*'(0) Assumptions Outflows'!$L$39</f>
        <v>42868.75</v>
      </c>
      <c r="G47" s="239">
        <f>'(1) INPUT CFs (&lt;1wk) t+2'!G47*'(0) Assumptions Outflows'!$L$39</f>
        <v>42868.75</v>
      </c>
      <c r="H47" s="239">
        <f>'(1) INPUT CFs (&lt;1wk) t+2'!H47*'(0) Assumptions Outflows'!$L$39</f>
        <v>42868.75</v>
      </c>
      <c r="I47" s="239">
        <f>'(1) INPUT CFs (&lt;1wk) t+2'!I47*'(0) Assumptions Outflows'!$L$39</f>
        <v>42868.75</v>
      </c>
      <c r="J47" s="239">
        <f>'(1) INPUT CFs (&lt;1wk) t+2'!J47*'(0) Assumptions Outflows'!$L$39</f>
        <v>42868.75</v>
      </c>
      <c r="K47" s="239">
        <f>'(1) INPUT CFs (&lt;1wk) t+2'!K47*'(0) Assumptions Outflows'!$L$39</f>
        <v>42868.75</v>
      </c>
      <c r="L47" s="239">
        <f>'(1) INPUT CFs (&lt;1wk) t+2'!L47*'(0) Assumptions Outflows'!$L$39</f>
        <v>42868.75</v>
      </c>
      <c r="M47" s="239">
        <f>'(1) INPUT CFs (&lt;1wk) t+2'!M47*'(0) Assumptions Outflows'!$L$39</f>
        <v>42868.75</v>
      </c>
      <c r="N47" s="239">
        <f>'(1) INPUT CFs (&lt;1wk) t+2'!N47*'(0) Assumptions Outflows'!$L$39</f>
        <v>42868.75</v>
      </c>
      <c r="O47" s="239">
        <f>'(1) INPUT CFs (&lt;1wk) t+2'!O47*'(0) Assumptions Outflows'!$L$39</f>
        <v>42868.75</v>
      </c>
      <c r="P47" s="239">
        <f>'(1) INPUT CFs (&lt;1wk) t+2'!P47*'(0) Assumptions Outflows'!$L$39</f>
        <v>42868.75</v>
      </c>
      <c r="Q47" s="239">
        <f>'(1) INPUT CFs (&lt;1wk) t+2'!Q47*'(0) Assumptions Outflows'!$L$39</f>
        <v>42868.75</v>
      </c>
      <c r="R47" s="239">
        <f>'(1) INPUT CFs (&lt;1wk) t+2'!R47*'(0) Assumptions Outflows'!$L$39</f>
        <v>42868.75</v>
      </c>
      <c r="S47" s="239">
        <f>'(1) INPUT CFs (&lt;1wk) t+2'!S47*'(0) Assumptions Outflows'!$L$39</f>
        <v>42868.75</v>
      </c>
      <c r="T47" s="239">
        <f>'(1) INPUT CFs (&lt;1wk) t+2'!T47*'(0) Assumptions Outflows'!$L$39</f>
        <v>42868.75</v>
      </c>
      <c r="U47" s="239">
        <f>'(1) INPUT CFs (&lt;1wk) t+2'!U47*'(0) Assumptions Outflows'!$L$39</f>
        <v>42868.75</v>
      </c>
      <c r="V47" s="239">
        <f>'(1) INPUT CFs (&lt;1wk) t+2'!V47*'(0) Assumptions Outflows'!$L$39</f>
        <v>42868.75</v>
      </c>
      <c r="W47" s="239">
        <f>'(1) INPUT CFs (&lt;1wk) t+2'!W47*'(0) Assumptions Outflows'!$L$39</f>
        <v>42868.75</v>
      </c>
      <c r="X47" s="239">
        <f>'(1) INPUT CFs (&lt;1wk) t+2'!X47*'(0) Assumptions Outflows'!$L$39</f>
        <v>42868.75</v>
      </c>
      <c r="Y47" s="239">
        <f>'(1) INPUT CFs (&lt;1wk) t+2'!Y47*'(0) Assumptions Outflows'!$L$39</f>
        <v>42868.75</v>
      </c>
      <c r="Z47" s="239">
        <f>'(1) INPUT CFs (&lt;1wk) t+2'!Z47*'(0) Assumptions Outflows'!$L$39</f>
        <v>42868.75</v>
      </c>
      <c r="AA47" s="239">
        <f>'(1) INPUT CFs (&lt;1wk) t+2'!AA47*'(0) Assumptions Outflows'!$L$39</f>
        <v>42868.75</v>
      </c>
      <c r="AB47" s="239">
        <f>'(1) INPUT CFs (&lt;1wk) t+2'!AB47*'(0) Assumptions Outflows'!$L$39</f>
        <v>42868.75</v>
      </c>
      <c r="AC47" s="239">
        <f>'(1) INPUT CFs (&lt;1wk) t+2'!AC47*'(0) Assumptions Outflows'!$L$39</f>
        <v>42868.75</v>
      </c>
      <c r="AD47" s="239">
        <f>'(1) INPUT CFs (&lt;1wk) t+2'!AD47*'(0) Assumptions Outflows'!$L$39</f>
        <v>42868.75</v>
      </c>
      <c r="AE47" s="239">
        <f>'(1) INPUT CFs (&lt;1wk) t+2'!AE47*'(0) Assumptions Outflows'!$L$39</f>
        <v>42868.75</v>
      </c>
      <c r="AF47" s="239">
        <f>'(1) INPUT CFs (&lt;1wk) t+2'!AF47*'(0) Assumptions Outflows'!$L$39</f>
        <v>42868.75</v>
      </c>
      <c r="AG47" s="239">
        <f>'(1) INPUT CFs (&lt;1wk) t+2'!AG47*'(0) Assumptions Outflows'!$L$39</f>
        <v>42868.75</v>
      </c>
      <c r="AH47" s="239">
        <f>'(1) INPUT CFs (&lt;1wk) t+2'!AH47*'(0) Assumptions Outflows'!$L$39</f>
        <v>42868.75</v>
      </c>
      <c r="AI47" s="239">
        <f>'(1) INPUT CFs (&lt;1wk) t+2'!AI47*'(0) Assumptions Outflows'!$L$39</f>
        <v>42868.75</v>
      </c>
      <c r="AJ47" s="239">
        <f>'(1) INPUT CFs (&lt;1wk) t+2'!AJ47*'(0) Assumptions Outflows'!$L$39</f>
        <v>42868.75</v>
      </c>
      <c r="AK47" s="239">
        <f>'(1) INPUT CFs (&lt;1wk) t+2'!AK47*'(0) Assumptions Outflows'!$L$39</f>
        <v>42868.75</v>
      </c>
      <c r="AL47" s="239">
        <f>'(1) INPUT CFs (&lt;1wk) t+2'!AL47*'(0) Assumptions Outflows'!$L$39</f>
        <v>42868.75</v>
      </c>
      <c r="AM47" s="239">
        <f>'(1) INPUT CFs (&lt;1wk) t+2'!AM47*'(0) Assumptions Outflows'!$L$39</f>
        <v>42868.75</v>
      </c>
      <c r="AN47" s="239">
        <f>'(1) INPUT CFs (&lt;1wk) t+2'!AN47*'(0) Assumptions Outflows'!$L$39</f>
        <v>42868.75</v>
      </c>
      <c r="AO47" s="239">
        <f>'(1) INPUT CFs (&lt;1wk) t+2'!AO47*'(0) Assumptions Outflows'!$L$39</f>
        <v>42868.75</v>
      </c>
      <c r="AP47" s="239">
        <f>'(1) INPUT CFs (&lt;1wk) t+2'!AP47*'(0) Assumptions Outflows'!$L$39</f>
        <v>42868.75</v>
      </c>
      <c r="AQ47" s="239">
        <f>'(1) INPUT CFs (&lt;1wk) t+2'!AQ47*'(0) Assumptions Outflows'!$L$39</f>
        <v>42868.75</v>
      </c>
      <c r="AR47" s="239">
        <f>'(1) INPUT CFs (&lt;1wk) t+2'!AR47*'(0) Assumptions Outflows'!$L$39</f>
        <v>42868.75</v>
      </c>
      <c r="AS47" s="239">
        <f>'(1) INPUT CFs (&lt;1wk) t+2'!AS47*'(0) Assumptions Outflows'!$L$39</f>
        <v>42868.75</v>
      </c>
      <c r="AT47" s="239">
        <f>'(1) INPUT CFs (&lt;1wk) t+2'!AT47*'(0) Assumptions Outflows'!$L$39</f>
        <v>42868.75</v>
      </c>
      <c r="AU47" s="239">
        <f>'(1) INPUT CFs (&lt;1wk) t+2'!AU47*'(0) Assumptions Outflows'!$L$39</f>
        <v>42868.75</v>
      </c>
      <c r="AV47" s="239">
        <f>'(1) INPUT CFs (&lt;1wk) t+2'!AV47*'(0) Assumptions Outflows'!$L$39</f>
        <v>42868.75</v>
      </c>
      <c r="AW47" s="239">
        <f>'(1) INPUT CFs (&lt;1wk) t+2'!AW47*'(0) Assumptions Outflows'!$L$39</f>
        <v>42868.75</v>
      </c>
      <c r="AX47" s="239">
        <f>'(1) INPUT CFs (&lt;1wk) t+2'!AX47*'(0) Assumptions Outflows'!$L$39</f>
        <v>42868.75</v>
      </c>
      <c r="AY47" s="239">
        <f>'(1) INPUT CFs (&lt;1wk) t+2'!AY47*'(0) Assumptions Outflows'!$L$39</f>
        <v>42868.75</v>
      </c>
      <c r="AZ47" s="239">
        <f>'(1) INPUT CFs (&lt;1wk) t+2'!AZ47*'(0) Assumptions Outflows'!$L$39</f>
        <v>42868.75</v>
      </c>
      <c r="BA47" s="239">
        <f>'(1) INPUT CFs (&lt;1wk) t+2'!BA47*'(0) Assumptions Outflows'!$L$39</f>
        <v>42868.75</v>
      </c>
      <c r="BB47" s="239">
        <f>'(1) INPUT CFs (&lt;1wk) t+2'!BB47*'(0) Assumptions Outflows'!$L$39</f>
        <v>42868.75</v>
      </c>
      <c r="BC47" s="533">
        <f>'(1) INPUT CFs (&lt;1wk) t+2'!BC47*'(0) Assumptions Outflows'!$L$39</f>
        <v>42868.75</v>
      </c>
    </row>
    <row r="48" spans="1:55" s="233" customFormat="1" ht="12" customHeight="1" x14ac:dyDescent="0.2">
      <c r="A48" s="72"/>
      <c r="B48" s="167" t="str">
        <f>'(0) Assumptions Outflows'!B40</f>
        <v>Unlimited blanket guarantee(s) provided</v>
      </c>
      <c r="C48" s="86"/>
      <c r="D48" s="237">
        <f t="shared" si="18"/>
        <v>2143437.5</v>
      </c>
      <c r="E48" s="71"/>
      <c r="F48" s="239">
        <f>'(1) INPUT CFs (&lt;1wk) t+2'!F48*'(0) Assumptions Outflows'!$L$40</f>
        <v>42868.75</v>
      </c>
      <c r="G48" s="239">
        <f>'(1) INPUT CFs (&lt;1wk) t+2'!G48*'(0) Assumptions Outflows'!$L$40</f>
        <v>42868.75</v>
      </c>
      <c r="H48" s="239">
        <f>'(1) INPUT CFs (&lt;1wk) t+2'!H48*'(0) Assumptions Outflows'!$L$40</f>
        <v>42868.75</v>
      </c>
      <c r="I48" s="239">
        <f>'(1) INPUT CFs (&lt;1wk) t+2'!I48*'(0) Assumptions Outflows'!$L$40</f>
        <v>42868.75</v>
      </c>
      <c r="J48" s="239">
        <f>'(1) INPUT CFs (&lt;1wk) t+2'!J48*'(0) Assumptions Outflows'!$L$40</f>
        <v>42868.75</v>
      </c>
      <c r="K48" s="239">
        <f>'(1) INPUT CFs (&lt;1wk) t+2'!K48*'(0) Assumptions Outflows'!$L$40</f>
        <v>42868.75</v>
      </c>
      <c r="L48" s="239">
        <f>'(1) INPUT CFs (&lt;1wk) t+2'!L48*'(0) Assumptions Outflows'!$L$40</f>
        <v>42868.75</v>
      </c>
      <c r="M48" s="239">
        <f>'(1) INPUT CFs (&lt;1wk) t+2'!M48*'(0) Assumptions Outflows'!$L$40</f>
        <v>42868.75</v>
      </c>
      <c r="N48" s="239">
        <f>'(1) INPUT CFs (&lt;1wk) t+2'!N48*'(0) Assumptions Outflows'!$L$40</f>
        <v>42868.75</v>
      </c>
      <c r="O48" s="239">
        <f>'(1) INPUT CFs (&lt;1wk) t+2'!O48*'(0) Assumptions Outflows'!$L$40</f>
        <v>42868.75</v>
      </c>
      <c r="P48" s="239">
        <f>'(1) INPUT CFs (&lt;1wk) t+2'!P48*'(0) Assumptions Outflows'!$L$40</f>
        <v>42868.75</v>
      </c>
      <c r="Q48" s="239">
        <f>'(1) INPUT CFs (&lt;1wk) t+2'!Q48*'(0) Assumptions Outflows'!$L$40</f>
        <v>42868.75</v>
      </c>
      <c r="R48" s="239">
        <f>'(1) INPUT CFs (&lt;1wk) t+2'!R48*'(0) Assumptions Outflows'!$L$40</f>
        <v>42868.75</v>
      </c>
      <c r="S48" s="239">
        <f>'(1) INPUT CFs (&lt;1wk) t+2'!S48*'(0) Assumptions Outflows'!$L$40</f>
        <v>42868.75</v>
      </c>
      <c r="T48" s="239">
        <f>'(1) INPUT CFs (&lt;1wk) t+2'!T48*'(0) Assumptions Outflows'!$L$40</f>
        <v>42868.75</v>
      </c>
      <c r="U48" s="239">
        <f>'(1) INPUT CFs (&lt;1wk) t+2'!U48*'(0) Assumptions Outflows'!$L$40</f>
        <v>42868.75</v>
      </c>
      <c r="V48" s="239">
        <f>'(1) INPUT CFs (&lt;1wk) t+2'!V48*'(0) Assumptions Outflows'!$L$40</f>
        <v>42868.75</v>
      </c>
      <c r="W48" s="239">
        <f>'(1) INPUT CFs (&lt;1wk) t+2'!W48*'(0) Assumptions Outflows'!$L$40</f>
        <v>42868.75</v>
      </c>
      <c r="X48" s="239">
        <f>'(1) INPUT CFs (&lt;1wk) t+2'!X48*'(0) Assumptions Outflows'!$L$40</f>
        <v>42868.75</v>
      </c>
      <c r="Y48" s="239">
        <f>'(1) INPUT CFs (&lt;1wk) t+2'!Y48*'(0) Assumptions Outflows'!$L$40</f>
        <v>42868.75</v>
      </c>
      <c r="Z48" s="239">
        <f>'(1) INPUT CFs (&lt;1wk) t+2'!Z48*'(0) Assumptions Outflows'!$L$40</f>
        <v>42868.75</v>
      </c>
      <c r="AA48" s="239">
        <f>'(1) INPUT CFs (&lt;1wk) t+2'!AA48*'(0) Assumptions Outflows'!$L$40</f>
        <v>42868.75</v>
      </c>
      <c r="AB48" s="239">
        <f>'(1) INPUT CFs (&lt;1wk) t+2'!AB48*'(0) Assumptions Outflows'!$L$40</f>
        <v>42868.75</v>
      </c>
      <c r="AC48" s="239">
        <f>'(1) INPUT CFs (&lt;1wk) t+2'!AC48*'(0) Assumptions Outflows'!$L$40</f>
        <v>42868.75</v>
      </c>
      <c r="AD48" s="239">
        <f>'(1) INPUT CFs (&lt;1wk) t+2'!AD48*'(0) Assumptions Outflows'!$L$40</f>
        <v>42868.75</v>
      </c>
      <c r="AE48" s="239">
        <f>'(1) INPUT CFs (&lt;1wk) t+2'!AE48*'(0) Assumptions Outflows'!$L$40</f>
        <v>42868.75</v>
      </c>
      <c r="AF48" s="239">
        <f>'(1) INPUT CFs (&lt;1wk) t+2'!AF48*'(0) Assumptions Outflows'!$L$40</f>
        <v>42868.75</v>
      </c>
      <c r="AG48" s="239">
        <f>'(1) INPUT CFs (&lt;1wk) t+2'!AG48*'(0) Assumptions Outflows'!$L$40</f>
        <v>42868.75</v>
      </c>
      <c r="AH48" s="239">
        <f>'(1) INPUT CFs (&lt;1wk) t+2'!AH48*'(0) Assumptions Outflows'!$L$40</f>
        <v>42868.75</v>
      </c>
      <c r="AI48" s="239">
        <f>'(1) INPUT CFs (&lt;1wk) t+2'!AI48*'(0) Assumptions Outflows'!$L$40</f>
        <v>42868.75</v>
      </c>
      <c r="AJ48" s="239">
        <f>'(1) INPUT CFs (&lt;1wk) t+2'!AJ48*'(0) Assumptions Outflows'!$L$40</f>
        <v>42868.75</v>
      </c>
      <c r="AK48" s="239">
        <f>'(1) INPUT CFs (&lt;1wk) t+2'!AK48*'(0) Assumptions Outflows'!$L$40</f>
        <v>42868.75</v>
      </c>
      <c r="AL48" s="239">
        <f>'(1) INPUT CFs (&lt;1wk) t+2'!AL48*'(0) Assumptions Outflows'!$L$40</f>
        <v>42868.75</v>
      </c>
      <c r="AM48" s="239">
        <f>'(1) INPUT CFs (&lt;1wk) t+2'!AM48*'(0) Assumptions Outflows'!$L$40</f>
        <v>42868.75</v>
      </c>
      <c r="AN48" s="239">
        <f>'(1) INPUT CFs (&lt;1wk) t+2'!AN48*'(0) Assumptions Outflows'!$L$40</f>
        <v>42868.75</v>
      </c>
      <c r="AO48" s="239">
        <f>'(1) INPUT CFs (&lt;1wk) t+2'!AO48*'(0) Assumptions Outflows'!$L$40</f>
        <v>42868.75</v>
      </c>
      <c r="AP48" s="239">
        <f>'(1) INPUT CFs (&lt;1wk) t+2'!AP48*'(0) Assumptions Outflows'!$L$40</f>
        <v>42868.75</v>
      </c>
      <c r="AQ48" s="239">
        <f>'(1) INPUT CFs (&lt;1wk) t+2'!AQ48*'(0) Assumptions Outflows'!$L$40</f>
        <v>42868.75</v>
      </c>
      <c r="AR48" s="239">
        <f>'(1) INPUT CFs (&lt;1wk) t+2'!AR48*'(0) Assumptions Outflows'!$L$40</f>
        <v>42868.75</v>
      </c>
      <c r="AS48" s="239">
        <f>'(1) INPUT CFs (&lt;1wk) t+2'!AS48*'(0) Assumptions Outflows'!$L$40</f>
        <v>42868.75</v>
      </c>
      <c r="AT48" s="239">
        <f>'(1) INPUT CFs (&lt;1wk) t+2'!AT48*'(0) Assumptions Outflows'!$L$40</f>
        <v>42868.75</v>
      </c>
      <c r="AU48" s="239">
        <f>'(1) INPUT CFs (&lt;1wk) t+2'!AU48*'(0) Assumptions Outflows'!$L$40</f>
        <v>42868.75</v>
      </c>
      <c r="AV48" s="239">
        <f>'(1) INPUT CFs (&lt;1wk) t+2'!AV48*'(0) Assumptions Outflows'!$L$40</f>
        <v>42868.75</v>
      </c>
      <c r="AW48" s="239">
        <f>'(1) INPUT CFs (&lt;1wk) t+2'!AW48*'(0) Assumptions Outflows'!$L$40</f>
        <v>42868.75</v>
      </c>
      <c r="AX48" s="239">
        <f>'(1) INPUT CFs (&lt;1wk) t+2'!AX48*'(0) Assumptions Outflows'!$L$40</f>
        <v>42868.75</v>
      </c>
      <c r="AY48" s="239">
        <f>'(1) INPUT CFs (&lt;1wk) t+2'!AY48*'(0) Assumptions Outflows'!$L$40</f>
        <v>42868.75</v>
      </c>
      <c r="AZ48" s="239">
        <f>'(1) INPUT CFs (&lt;1wk) t+2'!AZ48*'(0) Assumptions Outflows'!$L$40</f>
        <v>42868.75</v>
      </c>
      <c r="BA48" s="239">
        <f>'(1) INPUT CFs (&lt;1wk) t+2'!BA48*'(0) Assumptions Outflows'!$L$40</f>
        <v>42868.75</v>
      </c>
      <c r="BB48" s="239">
        <f>'(1) INPUT CFs (&lt;1wk) t+2'!BB48*'(0) Assumptions Outflows'!$L$40</f>
        <v>42868.75</v>
      </c>
      <c r="BC48" s="533">
        <f>'(1) INPUT CFs (&lt;1wk) t+2'!BC48*'(0) Assumptions Outflows'!$L$40</f>
        <v>42868.75</v>
      </c>
    </row>
    <row r="49" spans="1:55" s="233" customFormat="1" ht="12" customHeight="1" x14ac:dyDescent="0.2">
      <c r="A49" s="71"/>
      <c r="B49" s="165" t="str">
        <f>'(0) Assumptions Outflows'!B41</f>
        <v>Third parties</v>
      </c>
      <c r="C49" s="86"/>
      <c r="D49" s="237">
        <f t="shared" si="18"/>
        <v>6604023.4375</v>
      </c>
      <c r="E49" s="71"/>
      <c r="F49" s="273">
        <f>SUM(F50:F52)</f>
        <v>132080.46875</v>
      </c>
      <c r="G49" s="273">
        <f t="shared" ref="G49:BC49" si="23">SUM(G50:G52)</f>
        <v>132080.46875</v>
      </c>
      <c r="H49" s="273">
        <f t="shared" si="23"/>
        <v>132080.46875</v>
      </c>
      <c r="I49" s="273">
        <f t="shared" si="23"/>
        <v>132080.46875</v>
      </c>
      <c r="J49" s="273">
        <f t="shared" si="23"/>
        <v>132080.46875</v>
      </c>
      <c r="K49" s="273">
        <f t="shared" si="23"/>
        <v>132080.46875</v>
      </c>
      <c r="L49" s="273">
        <f t="shared" si="23"/>
        <v>132080.46875</v>
      </c>
      <c r="M49" s="273">
        <f t="shared" si="23"/>
        <v>132080.46875</v>
      </c>
      <c r="N49" s="273">
        <f t="shared" si="23"/>
        <v>132080.46875</v>
      </c>
      <c r="O49" s="273">
        <f t="shared" si="23"/>
        <v>132080.46875</v>
      </c>
      <c r="P49" s="273">
        <f t="shared" si="23"/>
        <v>132080.46875</v>
      </c>
      <c r="Q49" s="273">
        <f t="shared" si="23"/>
        <v>132080.46875</v>
      </c>
      <c r="R49" s="273">
        <f t="shared" si="23"/>
        <v>132080.46875</v>
      </c>
      <c r="S49" s="273">
        <f t="shared" si="23"/>
        <v>132080.46875</v>
      </c>
      <c r="T49" s="273">
        <f t="shared" si="23"/>
        <v>132080.46875</v>
      </c>
      <c r="U49" s="273">
        <f t="shared" si="23"/>
        <v>132080.46875</v>
      </c>
      <c r="V49" s="273">
        <f t="shared" si="23"/>
        <v>132080.46875</v>
      </c>
      <c r="W49" s="273">
        <f t="shared" si="23"/>
        <v>132080.46875</v>
      </c>
      <c r="X49" s="273">
        <f t="shared" si="23"/>
        <v>132080.46875</v>
      </c>
      <c r="Y49" s="273">
        <f t="shared" si="23"/>
        <v>132080.46875</v>
      </c>
      <c r="Z49" s="273">
        <f t="shared" si="23"/>
        <v>132080.46875</v>
      </c>
      <c r="AA49" s="273">
        <f t="shared" si="23"/>
        <v>132080.46875</v>
      </c>
      <c r="AB49" s="273">
        <f t="shared" si="23"/>
        <v>132080.46875</v>
      </c>
      <c r="AC49" s="273">
        <f t="shared" si="23"/>
        <v>132080.46875</v>
      </c>
      <c r="AD49" s="273">
        <f t="shared" si="23"/>
        <v>132080.46875</v>
      </c>
      <c r="AE49" s="273">
        <f t="shared" si="23"/>
        <v>132080.46875</v>
      </c>
      <c r="AF49" s="273">
        <f t="shared" ref="AF49:BB49" si="24">SUM(AF50:AF52)</f>
        <v>132080.46875</v>
      </c>
      <c r="AG49" s="273">
        <f t="shared" si="24"/>
        <v>132080.46875</v>
      </c>
      <c r="AH49" s="273">
        <f t="shared" si="24"/>
        <v>132080.46875</v>
      </c>
      <c r="AI49" s="273">
        <f t="shared" si="24"/>
        <v>132080.46875</v>
      </c>
      <c r="AJ49" s="273">
        <f t="shared" si="24"/>
        <v>132080.46875</v>
      </c>
      <c r="AK49" s="273">
        <f t="shared" si="24"/>
        <v>132080.46875</v>
      </c>
      <c r="AL49" s="273">
        <f t="shared" si="24"/>
        <v>132080.46875</v>
      </c>
      <c r="AM49" s="273">
        <f t="shared" si="24"/>
        <v>132080.46875</v>
      </c>
      <c r="AN49" s="273">
        <f t="shared" si="24"/>
        <v>132080.46875</v>
      </c>
      <c r="AO49" s="273">
        <f t="shared" si="24"/>
        <v>132080.46875</v>
      </c>
      <c r="AP49" s="273">
        <f t="shared" si="24"/>
        <v>132080.46875</v>
      </c>
      <c r="AQ49" s="273">
        <f t="shared" si="24"/>
        <v>132080.46875</v>
      </c>
      <c r="AR49" s="273">
        <f t="shared" si="24"/>
        <v>132080.46875</v>
      </c>
      <c r="AS49" s="273">
        <f t="shared" si="24"/>
        <v>132080.46875</v>
      </c>
      <c r="AT49" s="273">
        <f t="shared" si="24"/>
        <v>132080.46875</v>
      </c>
      <c r="AU49" s="273">
        <f t="shared" si="24"/>
        <v>132080.46875</v>
      </c>
      <c r="AV49" s="273">
        <f t="shared" si="24"/>
        <v>132080.46875</v>
      </c>
      <c r="AW49" s="273">
        <f t="shared" si="24"/>
        <v>132080.46875</v>
      </c>
      <c r="AX49" s="273">
        <f t="shared" si="24"/>
        <v>132080.46875</v>
      </c>
      <c r="AY49" s="273">
        <f t="shared" si="24"/>
        <v>132080.46875</v>
      </c>
      <c r="AZ49" s="273">
        <f t="shared" si="24"/>
        <v>132080.46875</v>
      </c>
      <c r="BA49" s="273">
        <f t="shared" si="24"/>
        <v>132080.46875</v>
      </c>
      <c r="BB49" s="273">
        <f t="shared" si="24"/>
        <v>132080.46875</v>
      </c>
      <c r="BC49" s="366">
        <f t="shared" si="23"/>
        <v>132080.46875</v>
      </c>
    </row>
    <row r="50" spans="1:55" s="233" customFormat="1" ht="12" customHeight="1" x14ac:dyDescent="0.2">
      <c r="A50" s="71"/>
      <c r="B50" s="167" t="str">
        <f>'(0) Assumptions Outflows'!B42</f>
        <v>Committed credit lines</v>
      </c>
      <c r="C50" s="86"/>
      <c r="D50" s="237">
        <f t="shared" si="18"/>
        <v>2143437.5</v>
      </c>
      <c r="E50" s="71"/>
      <c r="F50" s="239">
        <f>'(1) INPUT CFs (&lt;1wk) t+2'!F50*'(0) Assumptions Outflows'!$L$42</f>
        <v>42868.75</v>
      </c>
      <c r="G50" s="239">
        <f>'(1) INPUT CFs (&lt;1wk) t+2'!G50*'(0) Assumptions Outflows'!$L$42</f>
        <v>42868.75</v>
      </c>
      <c r="H50" s="239">
        <f>'(1) INPUT CFs (&lt;1wk) t+2'!H50*'(0) Assumptions Outflows'!$L$42</f>
        <v>42868.75</v>
      </c>
      <c r="I50" s="239">
        <f>'(1) INPUT CFs (&lt;1wk) t+2'!I50*'(0) Assumptions Outflows'!$L$42</f>
        <v>42868.75</v>
      </c>
      <c r="J50" s="239">
        <f>'(1) INPUT CFs (&lt;1wk) t+2'!J50*'(0) Assumptions Outflows'!$L$42</f>
        <v>42868.75</v>
      </c>
      <c r="K50" s="239">
        <f>'(1) INPUT CFs (&lt;1wk) t+2'!K50*'(0) Assumptions Outflows'!$L$42</f>
        <v>42868.75</v>
      </c>
      <c r="L50" s="239">
        <f>'(1) INPUT CFs (&lt;1wk) t+2'!L50*'(0) Assumptions Outflows'!$L$42</f>
        <v>42868.75</v>
      </c>
      <c r="M50" s="239">
        <f>'(1) INPUT CFs (&lt;1wk) t+2'!M50*'(0) Assumptions Outflows'!$L$42</f>
        <v>42868.75</v>
      </c>
      <c r="N50" s="239">
        <f>'(1) INPUT CFs (&lt;1wk) t+2'!N50*'(0) Assumptions Outflows'!$L$42</f>
        <v>42868.75</v>
      </c>
      <c r="O50" s="239">
        <f>'(1) INPUT CFs (&lt;1wk) t+2'!O50*'(0) Assumptions Outflows'!$L$42</f>
        <v>42868.75</v>
      </c>
      <c r="P50" s="239">
        <f>'(1) INPUT CFs (&lt;1wk) t+2'!P50*'(0) Assumptions Outflows'!$L$42</f>
        <v>42868.75</v>
      </c>
      <c r="Q50" s="239">
        <f>'(1) INPUT CFs (&lt;1wk) t+2'!Q50*'(0) Assumptions Outflows'!$L$42</f>
        <v>42868.75</v>
      </c>
      <c r="R50" s="239">
        <f>'(1) INPUT CFs (&lt;1wk) t+2'!R50*'(0) Assumptions Outflows'!$L$42</f>
        <v>42868.75</v>
      </c>
      <c r="S50" s="239">
        <f>'(1) INPUT CFs (&lt;1wk) t+2'!S50*'(0) Assumptions Outflows'!$L$42</f>
        <v>42868.75</v>
      </c>
      <c r="T50" s="239">
        <f>'(1) INPUT CFs (&lt;1wk) t+2'!T50*'(0) Assumptions Outflows'!$L$42</f>
        <v>42868.75</v>
      </c>
      <c r="U50" s="239">
        <f>'(1) INPUT CFs (&lt;1wk) t+2'!U50*'(0) Assumptions Outflows'!$L$42</f>
        <v>42868.75</v>
      </c>
      <c r="V50" s="239">
        <f>'(1) INPUT CFs (&lt;1wk) t+2'!V50*'(0) Assumptions Outflows'!$L$42</f>
        <v>42868.75</v>
      </c>
      <c r="W50" s="239">
        <f>'(1) INPUT CFs (&lt;1wk) t+2'!W50*'(0) Assumptions Outflows'!$L$42</f>
        <v>42868.75</v>
      </c>
      <c r="X50" s="239">
        <f>'(1) INPUT CFs (&lt;1wk) t+2'!X50*'(0) Assumptions Outflows'!$L$42</f>
        <v>42868.75</v>
      </c>
      <c r="Y50" s="239">
        <f>'(1) INPUT CFs (&lt;1wk) t+2'!Y50*'(0) Assumptions Outflows'!$L$42</f>
        <v>42868.75</v>
      </c>
      <c r="Z50" s="239">
        <f>'(1) INPUT CFs (&lt;1wk) t+2'!Z50*'(0) Assumptions Outflows'!$L$42</f>
        <v>42868.75</v>
      </c>
      <c r="AA50" s="239">
        <f>'(1) INPUT CFs (&lt;1wk) t+2'!AA50*'(0) Assumptions Outflows'!$L$42</f>
        <v>42868.75</v>
      </c>
      <c r="AB50" s="239">
        <f>'(1) INPUT CFs (&lt;1wk) t+2'!AB50*'(0) Assumptions Outflows'!$L$42</f>
        <v>42868.75</v>
      </c>
      <c r="AC50" s="239">
        <f>'(1) INPUT CFs (&lt;1wk) t+2'!AC50*'(0) Assumptions Outflows'!$L$42</f>
        <v>42868.75</v>
      </c>
      <c r="AD50" s="239">
        <f>'(1) INPUT CFs (&lt;1wk) t+2'!AD50*'(0) Assumptions Outflows'!$L$42</f>
        <v>42868.75</v>
      </c>
      <c r="AE50" s="239">
        <f>'(1) INPUT CFs (&lt;1wk) t+2'!AE50*'(0) Assumptions Outflows'!$L$42</f>
        <v>42868.75</v>
      </c>
      <c r="AF50" s="239">
        <f>'(1) INPUT CFs (&lt;1wk) t+2'!AF50*'(0) Assumptions Outflows'!$L$42</f>
        <v>42868.75</v>
      </c>
      <c r="AG50" s="239">
        <f>'(1) INPUT CFs (&lt;1wk) t+2'!AG50*'(0) Assumptions Outflows'!$L$42</f>
        <v>42868.75</v>
      </c>
      <c r="AH50" s="239">
        <f>'(1) INPUT CFs (&lt;1wk) t+2'!AH50*'(0) Assumptions Outflows'!$L$42</f>
        <v>42868.75</v>
      </c>
      <c r="AI50" s="239">
        <f>'(1) INPUT CFs (&lt;1wk) t+2'!AI50*'(0) Assumptions Outflows'!$L$42</f>
        <v>42868.75</v>
      </c>
      <c r="AJ50" s="239">
        <f>'(1) INPUT CFs (&lt;1wk) t+2'!AJ50*'(0) Assumptions Outflows'!$L$42</f>
        <v>42868.75</v>
      </c>
      <c r="AK50" s="239">
        <f>'(1) INPUT CFs (&lt;1wk) t+2'!AK50*'(0) Assumptions Outflows'!$L$42</f>
        <v>42868.75</v>
      </c>
      <c r="AL50" s="239">
        <f>'(1) INPUT CFs (&lt;1wk) t+2'!AL50*'(0) Assumptions Outflows'!$L$42</f>
        <v>42868.75</v>
      </c>
      <c r="AM50" s="239">
        <f>'(1) INPUT CFs (&lt;1wk) t+2'!AM50*'(0) Assumptions Outflows'!$L$42</f>
        <v>42868.75</v>
      </c>
      <c r="AN50" s="239">
        <f>'(1) INPUT CFs (&lt;1wk) t+2'!AN50*'(0) Assumptions Outflows'!$L$42</f>
        <v>42868.75</v>
      </c>
      <c r="AO50" s="239">
        <f>'(1) INPUT CFs (&lt;1wk) t+2'!AO50*'(0) Assumptions Outflows'!$L$42</f>
        <v>42868.75</v>
      </c>
      <c r="AP50" s="239">
        <f>'(1) INPUT CFs (&lt;1wk) t+2'!AP50*'(0) Assumptions Outflows'!$L$42</f>
        <v>42868.75</v>
      </c>
      <c r="AQ50" s="239">
        <f>'(1) INPUT CFs (&lt;1wk) t+2'!AQ50*'(0) Assumptions Outflows'!$L$42</f>
        <v>42868.75</v>
      </c>
      <c r="AR50" s="239">
        <f>'(1) INPUT CFs (&lt;1wk) t+2'!AR50*'(0) Assumptions Outflows'!$L$42</f>
        <v>42868.75</v>
      </c>
      <c r="AS50" s="239">
        <f>'(1) INPUT CFs (&lt;1wk) t+2'!AS50*'(0) Assumptions Outflows'!$L$42</f>
        <v>42868.75</v>
      </c>
      <c r="AT50" s="239">
        <f>'(1) INPUT CFs (&lt;1wk) t+2'!AT50*'(0) Assumptions Outflows'!$L$42</f>
        <v>42868.75</v>
      </c>
      <c r="AU50" s="239">
        <f>'(1) INPUT CFs (&lt;1wk) t+2'!AU50*'(0) Assumptions Outflows'!$L$42</f>
        <v>42868.75</v>
      </c>
      <c r="AV50" s="239">
        <f>'(1) INPUT CFs (&lt;1wk) t+2'!AV50*'(0) Assumptions Outflows'!$L$42</f>
        <v>42868.75</v>
      </c>
      <c r="AW50" s="239">
        <f>'(1) INPUT CFs (&lt;1wk) t+2'!AW50*'(0) Assumptions Outflows'!$L$42</f>
        <v>42868.75</v>
      </c>
      <c r="AX50" s="239">
        <f>'(1) INPUT CFs (&lt;1wk) t+2'!AX50*'(0) Assumptions Outflows'!$L$42</f>
        <v>42868.75</v>
      </c>
      <c r="AY50" s="239">
        <f>'(1) INPUT CFs (&lt;1wk) t+2'!AY50*'(0) Assumptions Outflows'!$L$42</f>
        <v>42868.75</v>
      </c>
      <c r="AZ50" s="239">
        <f>'(1) INPUT CFs (&lt;1wk) t+2'!AZ50*'(0) Assumptions Outflows'!$L$42</f>
        <v>42868.75</v>
      </c>
      <c r="BA50" s="239">
        <f>'(1) INPUT CFs (&lt;1wk) t+2'!BA50*'(0) Assumptions Outflows'!$L$42</f>
        <v>42868.75</v>
      </c>
      <c r="BB50" s="239">
        <f>'(1) INPUT CFs (&lt;1wk) t+2'!BB50*'(0) Assumptions Outflows'!$L$42</f>
        <v>42868.75</v>
      </c>
      <c r="BC50" s="533">
        <f>'(1) INPUT CFs (&lt;1wk) t+2'!BC50*'(0) Assumptions Outflows'!$L$42</f>
        <v>42868.75</v>
      </c>
    </row>
    <row r="51" spans="1:55" s="233" customFormat="1" ht="12" customHeight="1" x14ac:dyDescent="0.2">
      <c r="A51" s="71"/>
      <c r="B51" s="167" t="str">
        <f>'(0) Assumptions Outflows'!B43</f>
        <v>Uncommitted credit lines</v>
      </c>
      <c r="C51" s="86"/>
      <c r="D51" s="237">
        <f t="shared" si="18"/>
        <v>2317148.4375</v>
      </c>
      <c r="E51" s="71"/>
      <c r="F51" s="239">
        <f>'(1) INPUT CFs (&lt;1wk) t+2'!F51*'(0) Assumptions Outflows'!$L$43</f>
        <v>46342.96875</v>
      </c>
      <c r="G51" s="239">
        <f>'(1) INPUT CFs (&lt;1wk) t+2'!G51*'(0) Assumptions Outflows'!$L$43</f>
        <v>46342.96875</v>
      </c>
      <c r="H51" s="239">
        <f>'(1) INPUT CFs (&lt;1wk) t+2'!H51*'(0) Assumptions Outflows'!$L$43</f>
        <v>46342.96875</v>
      </c>
      <c r="I51" s="239">
        <f>'(1) INPUT CFs (&lt;1wk) t+2'!I51*'(0) Assumptions Outflows'!$L$43</f>
        <v>46342.96875</v>
      </c>
      <c r="J51" s="239">
        <f>'(1) INPUT CFs (&lt;1wk) t+2'!J51*'(0) Assumptions Outflows'!$L$43</f>
        <v>46342.96875</v>
      </c>
      <c r="K51" s="239">
        <f>'(1) INPUT CFs (&lt;1wk) t+2'!K51*'(0) Assumptions Outflows'!$L$43</f>
        <v>46342.96875</v>
      </c>
      <c r="L51" s="239">
        <f>'(1) INPUT CFs (&lt;1wk) t+2'!L51*'(0) Assumptions Outflows'!$L$43</f>
        <v>46342.96875</v>
      </c>
      <c r="M51" s="239">
        <f>'(1) INPUT CFs (&lt;1wk) t+2'!M51*'(0) Assumptions Outflows'!$L$43</f>
        <v>46342.96875</v>
      </c>
      <c r="N51" s="239">
        <f>'(1) INPUT CFs (&lt;1wk) t+2'!N51*'(0) Assumptions Outflows'!$L$43</f>
        <v>46342.96875</v>
      </c>
      <c r="O51" s="239">
        <f>'(1) INPUT CFs (&lt;1wk) t+2'!O51*'(0) Assumptions Outflows'!$L$43</f>
        <v>46342.96875</v>
      </c>
      <c r="P51" s="239">
        <f>'(1) INPUT CFs (&lt;1wk) t+2'!P51*'(0) Assumptions Outflows'!$L$43</f>
        <v>46342.96875</v>
      </c>
      <c r="Q51" s="239">
        <f>'(1) INPUT CFs (&lt;1wk) t+2'!Q51*'(0) Assumptions Outflows'!$L$43</f>
        <v>46342.96875</v>
      </c>
      <c r="R51" s="239">
        <f>'(1) INPUT CFs (&lt;1wk) t+2'!R51*'(0) Assumptions Outflows'!$L$43</f>
        <v>46342.96875</v>
      </c>
      <c r="S51" s="239">
        <f>'(1) INPUT CFs (&lt;1wk) t+2'!S51*'(0) Assumptions Outflows'!$L$43</f>
        <v>46342.96875</v>
      </c>
      <c r="T51" s="239">
        <f>'(1) INPUT CFs (&lt;1wk) t+2'!T51*'(0) Assumptions Outflows'!$L$43</f>
        <v>46342.96875</v>
      </c>
      <c r="U51" s="239">
        <f>'(1) INPUT CFs (&lt;1wk) t+2'!U51*'(0) Assumptions Outflows'!$L$43</f>
        <v>46342.96875</v>
      </c>
      <c r="V51" s="239">
        <f>'(1) INPUT CFs (&lt;1wk) t+2'!V51*'(0) Assumptions Outflows'!$L$43</f>
        <v>46342.96875</v>
      </c>
      <c r="W51" s="239">
        <f>'(1) INPUT CFs (&lt;1wk) t+2'!W51*'(0) Assumptions Outflows'!$L$43</f>
        <v>46342.96875</v>
      </c>
      <c r="X51" s="239">
        <f>'(1) INPUT CFs (&lt;1wk) t+2'!X51*'(0) Assumptions Outflows'!$L$43</f>
        <v>46342.96875</v>
      </c>
      <c r="Y51" s="239">
        <f>'(1) INPUT CFs (&lt;1wk) t+2'!Y51*'(0) Assumptions Outflows'!$L$43</f>
        <v>46342.96875</v>
      </c>
      <c r="Z51" s="239">
        <f>'(1) INPUT CFs (&lt;1wk) t+2'!Z51*'(0) Assumptions Outflows'!$L$43</f>
        <v>46342.96875</v>
      </c>
      <c r="AA51" s="239">
        <f>'(1) INPUT CFs (&lt;1wk) t+2'!AA51*'(0) Assumptions Outflows'!$L$43</f>
        <v>46342.96875</v>
      </c>
      <c r="AB51" s="239">
        <f>'(1) INPUT CFs (&lt;1wk) t+2'!AB51*'(0) Assumptions Outflows'!$L$43</f>
        <v>46342.96875</v>
      </c>
      <c r="AC51" s="239">
        <f>'(1) INPUT CFs (&lt;1wk) t+2'!AC51*'(0) Assumptions Outflows'!$L$43</f>
        <v>46342.96875</v>
      </c>
      <c r="AD51" s="239">
        <f>'(1) INPUT CFs (&lt;1wk) t+2'!AD51*'(0) Assumptions Outflows'!$L$43</f>
        <v>46342.96875</v>
      </c>
      <c r="AE51" s="239">
        <f>'(1) INPUT CFs (&lt;1wk) t+2'!AE51*'(0) Assumptions Outflows'!$L$43</f>
        <v>46342.96875</v>
      </c>
      <c r="AF51" s="239">
        <f>'(1) INPUT CFs (&lt;1wk) t+2'!AF51*'(0) Assumptions Outflows'!$L$43</f>
        <v>46342.96875</v>
      </c>
      <c r="AG51" s="239">
        <f>'(1) INPUT CFs (&lt;1wk) t+2'!AG51*'(0) Assumptions Outflows'!$L$43</f>
        <v>46342.96875</v>
      </c>
      <c r="AH51" s="239">
        <f>'(1) INPUT CFs (&lt;1wk) t+2'!AH51*'(0) Assumptions Outflows'!$L$43</f>
        <v>46342.96875</v>
      </c>
      <c r="AI51" s="239">
        <f>'(1) INPUT CFs (&lt;1wk) t+2'!AI51*'(0) Assumptions Outflows'!$L$43</f>
        <v>46342.96875</v>
      </c>
      <c r="AJ51" s="239">
        <f>'(1) INPUT CFs (&lt;1wk) t+2'!AJ51*'(0) Assumptions Outflows'!$L$43</f>
        <v>46342.96875</v>
      </c>
      <c r="AK51" s="239">
        <f>'(1) INPUT CFs (&lt;1wk) t+2'!AK51*'(0) Assumptions Outflows'!$L$43</f>
        <v>46342.96875</v>
      </c>
      <c r="AL51" s="239">
        <f>'(1) INPUT CFs (&lt;1wk) t+2'!AL51*'(0) Assumptions Outflows'!$L$43</f>
        <v>46342.96875</v>
      </c>
      <c r="AM51" s="239">
        <f>'(1) INPUT CFs (&lt;1wk) t+2'!AM51*'(0) Assumptions Outflows'!$L$43</f>
        <v>46342.96875</v>
      </c>
      <c r="AN51" s="239">
        <f>'(1) INPUT CFs (&lt;1wk) t+2'!AN51*'(0) Assumptions Outflows'!$L$43</f>
        <v>46342.96875</v>
      </c>
      <c r="AO51" s="239">
        <f>'(1) INPUT CFs (&lt;1wk) t+2'!AO51*'(0) Assumptions Outflows'!$L$43</f>
        <v>46342.96875</v>
      </c>
      <c r="AP51" s="239">
        <f>'(1) INPUT CFs (&lt;1wk) t+2'!AP51*'(0) Assumptions Outflows'!$L$43</f>
        <v>46342.96875</v>
      </c>
      <c r="AQ51" s="239">
        <f>'(1) INPUT CFs (&lt;1wk) t+2'!AQ51*'(0) Assumptions Outflows'!$L$43</f>
        <v>46342.96875</v>
      </c>
      <c r="AR51" s="239">
        <f>'(1) INPUT CFs (&lt;1wk) t+2'!AR51*'(0) Assumptions Outflows'!$L$43</f>
        <v>46342.96875</v>
      </c>
      <c r="AS51" s="239">
        <f>'(1) INPUT CFs (&lt;1wk) t+2'!AS51*'(0) Assumptions Outflows'!$L$43</f>
        <v>46342.96875</v>
      </c>
      <c r="AT51" s="239">
        <f>'(1) INPUT CFs (&lt;1wk) t+2'!AT51*'(0) Assumptions Outflows'!$L$43</f>
        <v>46342.96875</v>
      </c>
      <c r="AU51" s="239">
        <f>'(1) INPUT CFs (&lt;1wk) t+2'!AU51*'(0) Assumptions Outflows'!$L$43</f>
        <v>46342.96875</v>
      </c>
      <c r="AV51" s="239">
        <f>'(1) INPUT CFs (&lt;1wk) t+2'!AV51*'(0) Assumptions Outflows'!$L$43</f>
        <v>46342.96875</v>
      </c>
      <c r="AW51" s="239">
        <f>'(1) INPUT CFs (&lt;1wk) t+2'!AW51*'(0) Assumptions Outflows'!$L$43</f>
        <v>46342.96875</v>
      </c>
      <c r="AX51" s="239">
        <f>'(1) INPUT CFs (&lt;1wk) t+2'!AX51*'(0) Assumptions Outflows'!$L$43</f>
        <v>46342.96875</v>
      </c>
      <c r="AY51" s="239">
        <f>'(1) INPUT CFs (&lt;1wk) t+2'!AY51*'(0) Assumptions Outflows'!$L$43</f>
        <v>46342.96875</v>
      </c>
      <c r="AZ51" s="239">
        <f>'(1) INPUT CFs (&lt;1wk) t+2'!AZ51*'(0) Assumptions Outflows'!$L$43</f>
        <v>46342.96875</v>
      </c>
      <c r="BA51" s="239">
        <f>'(1) INPUT CFs (&lt;1wk) t+2'!BA51*'(0) Assumptions Outflows'!$L$43</f>
        <v>46342.96875</v>
      </c>
      <c r="BB51" s="239">
        <f>'(1) INPUT CFs (&lt;1wk) t+2'!BB51*'(0) Assumptions Outflows'!$L$43</f>
        <v>46342.96875</v>
      </c>
      <c r="BC51" s="533">
        <f>'(1) INPUT CFs (&lt;1wk) t+2'!BC51*'(0) Assumptions Outflows'!$L$43</f>
        <v>46342.96875</v>
      </c>
    </row>
    <row r="52" spans="1:55" s="233" customFormat="1" ht="12" customHeight="1" x14ac:dyDescent="0.2">
      <c r="A52" s="71"/>
      <c r="B52" s="170" t="str">
        <f>'(0) Assumptions Outflows'!B44</f>
        <v xml:space="preserve">Other contingent claims (guarantees provided, credit derivatives etc.) </v>
      </c>
      <c r="C52" s="86"/>
      <c r="D52" s="237">
        <f t="shared" si="18"/>
        <v>2143437.5</v>
      </c>
      <c r="E52" s="71"/>
      <c r="F52" s="245">
        <f>'(1) INPUT CFs (&lt;1wk) t+2'!F52*'(0) Assumptions Outflows'!$L$44</f>
        <v>42868.75</v>
      </c>
      <c r="G52" s="245">
        <f>'(1) INPUT CFs (&lt;1wk) t+2'!G52*'(0) Assumptions Outflows'!$L$44</f>
        <v>42868.75</v>
      </c>
      <c r="H52" s="245">
        <f>'(1) INPUT CFs (&lt;1wk) t+2'!H52*'(0) Assumptions Outflows'!$L$44</f>
        <v>42868.75</v>
      </c>
      <c r="I52" s="245">
        <f>'(1) INPUT CFs (&lt;1wk) t+2'!I52*'(0) Assumptions Outflows'!$L$44</f>
        <v>42868.75</v>
      </c>
      <c r="J52" s="245">
        <f>'(1) INPUT CFs (&lt;1wk) t+2'!J52*'(0) Assumptions Outflows'!$L$44</f>
        <v>42868.75</v>
      </c>
      <c r="K52" s="245">
        <f>'(1) INPUT CFs (&lt;1wk) t+2'!K52*'(0) Assumptions Outflows'!$L$44</f>
        <v>42868.75</v>
      </c>
      <c r="L52" s="245">
        <f>'(1) INPUT CFs (&lt;1wk) t+2'!L52*'(0) Assumptions Outflows'!$L$44</f>
        <v>42868.75</v>
      </c>
      <c r="M52" s="245">
        <f>'(1) INPUT CFs (&lt;1wk) t+2'!M52*'(0) Assumptions Outflows'!$L$44</f>
        <v>42868.75</v>
      </c>
      <c r="N52" s="245">
        <f>'(1) INPUT CFs (&lt;1wk) t+2'!N52*'(0) Assumptions Outflows'!$L$44</f>
        <v>42868.75</v>
      </c>
      <c r="O52" s="245">
        <f>'(1) INPUT CFs (&lt;1wk) t+2'!O52*'(0) Assumptions Outflows'!$L$44</f>
        <v>42868.75</v>
      </c>
      <c r="P52" s="245">
        <f>'(1) INPUT CFs (&lt;1wk) t+2'!P52*'(0) Assumptions Outflows'!$L$44</f>
        <v>42868.75</v>
      </c>
      <c r="Q52" s="245">
        <f>'(1) INPUT CFs (&lt;1wk) t+2'!Q52*'(0) Assumptions Outflows'!$L$44</f>
        <v>42868.75</v>
      </c>
      <c r="R52" s="245">
        <f>'(1) INPUT CFs (&lt;1wk) t+2'!R52*'(0) Assumptions Outflows'!$L$44</f>
        <v>42868.75</v>
      </c>
      <c r="S52" s="245">
        <f>'(1) INPUT CFs (&lt;1wk) t+2'!S52*'(0) Assumptions Outflows'!$L$44</f>
        <v>42868.75</v>
      </c>
      <c r="T52" s="245">
        <f>'(1) INPUT CFs (&lt;1wk) t+2'!T52*'(0) Assumptions Outflows'!$L$44</f>
        <v>42868.75</v>
      </c>
      <c r="U52" s="245">
        <f>'(1) INPUT CFs (&lt;1wk) t+2'!U52*'(0) Assumptions Outflows'!$L$44</f>
        <v>42868.75</v>
      </c>
      <c r="V52" s="245">
        <f>'(1) INPUT CFs (&lt;1wk) t+2'!V52*'(0) Assumptions Outflows'!$L$44</f>
        <v>42868.75</v>
      </c>
      <c r="W52" s="245">
        <f>'(1) INPUT CFs (&lt;1wk) t+2'!W52*'(0) Assumptions Outflows'!$L$44</f>
        <v>42868.75</v>
      </c>
      <c r="X52" s="245">
        <f>'(1) INPUT CFs (&lt;1wk) t+2'!X52*'(0) Assumptions Outflows'!$L$44</f>
        <v>42868.75</v>
      </c>
      <c r="Y52" s="245">
        <f>'(1) INPUT CFs (&lt;1wk) t+2'!Y52*'(0) Assumptions Outflows'!$L$44</f>
        <v>42868.75</v>
      </c>
      <c r="Z52" s="245">
        <f>'(1) INPUT CFs (&lt;1wk) t+2'!Z52*'(0) Assumptions Outflows'!$L$44</f>
        <v>42868.75</v>
      </c>
      <c r="AA52" s="245">
        <f>'(1) INPUT CFs (&lt;1wk) t+2'!AA52*'(0) Assumptions Outflows'!$L$44</f>
        <v>42868.75</v>
      </c>
      <c r="AB52" s="245">
        <f>'(1) INPUT CFs (&lt;1wk) t+2'!AB52*'(0) Assumptions Outflows'!$L$44</f>
        <v>42868.75</v>
      </c>
      <c r="AC52" s="245">
        <f>'(1) INPUT CFs (&lt;1wk) t+2'!AC52*'(0) Assumptions Outflows'!$L$44</f>
        <v>42868.75</v>
      </c>
      <c r="AD52" s="245">
        <f>'(1) INPUT CFs (&lt;1wk) t+2'!AD52*'(0) Assumptions Outflows'!$L$44</f>
        <v>42868.75</v>
      </c>
      <c r="AE52" s="245">
        <f>'(1) INPUT CFs (&lt;1wk) t+2'!AE52*'(0) Assumptions Outflows'!$L$44</f>
        <v>42868.75</v>
      </c>
      <c r="AF52" s="245">
        <f>'(1) INPUT CFs (&lt;1wk) t+2'!AF52*'(0) Assumptions Outflows'!$L$44</f>
        <v>42868.75</v>
      </c>
      <c r="AG52" s="245">
        <f>'(1) INPUT CFs (&lt;1wk) t+2'!AG52*'(0) Assumptions Outflows'!$L$44</f>
        <v>42868.75</v>
      </c>
      <c r="AH52" s="245">
        <f>'(1) INPUT CFs (&lt;1wk) t+2'!AH52*'(0) Assumptions Outflows'!$L$44</f>
        <v>42868.75</v>
      </c>
      <c r="AI52" s="245">
        <f>'(1) INPUT CFs (&lt;1wk) t+2'!AI52*'(0) Assumptions Outflows'!$L$44</f>
        <v>42868.75</v>
      </c>
      <c r="AJ52" s="245">
        <f>'(1) INPUT CFs (&lt;1wk) t+2'!AJ52*'(0) Assumptions Outflows'!$L$44</f>
        <v>42868.75</v>
      </c>
      <c r="AK52" s="245">
        <f>'(1) INPUT CFs (&lt;1wk) t+2'!AK52*'(0) Assumptions Outflows'!$L$44</f>
        <v>42868.75</v>
      </c>
      <c r="AL52" s="245">
        <f>'(1) INPUT CFs (&lt;1wk) t+2'!AL52*'(0) Assumptions Outflows'!$L$44</f>
        <v>42868.75</v>
      </c>
      <c r="AM52" s="245">
        <f>'(1) INPUT CFs (&lt;1wk) t+2'!AM52*'(0) Assumptions Outflows'!$L$44</f>
        <v>42868.75</v>
      </c>
      <c r="AN52" s="245">
        <f>'(1) INPUT CFs (&lt;1wk) t+2'!AN52*'(0) Assumptions Outflows'!$L$44</f>
        <v>42868.75</v>
      </c>
      <c r="AO52" s="245">
        <f>'(1) INPUT CFs (&lt;1wk) t+2'!AO52*'(0) Assumptions Outflows'!$L$44</f>
        <v>42868.75</v>
      </c>
      <c r="AP52" s="245">
        <f>'(1) INPUT CFs (&lt;1wk) t+2'!AP52*'(0) Assumptions Outflows'!$L$44</f>
        <v>42868.75</v>
      </c>
      <c r="AQ52" s="245">
        <f>'(1) INPUT CFs (&lt;1wk) t+2'!AQ52*'(0) Assumptions Outflows'!$L$44</f>
        <v>42868.75</v>
      </c>
      <c r="AR52" s="245">
        <f>'(1) INPUT CFs (&lt;1wk) t+2'!AR52*'(0) Assumptions Outflows'!$L$44</f>
        <v>42868.75</v>
      </c>
      <c r="AS52" s="245">
        <f>'(1) INPUT CFs (&lt;1wk) t+2'!AS52*'(0) Assumptions Outflows'!$L$44</f>
        <v>42868.75</v>
      </c>
      <c r="AT52" s="245">
        <f>'(1) INPUT CFs (&lt;1wk) t+2'!AT52*'(0) Assumptions Outflows'!$L$44</f>
        <v>42868.75</v>
      </c>
      <c r="AU52" s="245">
        <f>'(1) INPUT CFs (&lt;1wk) t+2'!AU52*'(0) Assumptions Outflows'!$L$44</f>
        <v>42868.75</v>
      </c>
      <c r="AV52" s="245">
        <f>'(1) INPUT CFs (&lt;1wk) t+2'!AV52*'(0) Assumptions Outflows'!$L$44</f>
        <v>42868.75</v>
      </c>
      <c r="AW52" s="245">
        <f>'(1) INPUT CFs (&lt;1wk) t+2'!AW52*'(0) Assumptions Outflows'!$L$44</f>
        <v>42868.75</v>
      </c>
      <c r="AX52" s="245">
        <f>'(1) INPUT CFs (&lt;1wk) t+2'!AX52*'(0) Assumptions Outflows'!$L$44</f>
        <v>42868.75</v>
      </c>
      <c r="AY52" s="245">
        <f>'(1) INPUT CFs (&lt;1wk) t+2'!AY52*'(0) Assumptions Outflows'!$L$44</f>
        <v>42868.75</v>
      </c>
      <c r="AZ52" s="245">
        <f>'(1) INPUT CFs (&lt;1wk) t+2'!AZ52*'(0) Assumptions Outflows'!$L$44</f>
        <v>42868.75</v>
      </c>
      <c r="BA52" s="245">
        <f>'(1) INPUT CFs (&lt;1wk) t+2'!BA52*'(0) Assumptions Outflows'!$L$44</f>
        <v>42868.75</v>
      </c>
      <c r="BB52" s="245">
        <f>'(1) INPUT CFs (&lt;1wk) t+2'!BB52*'(0) Assumptions Outflows'!$L$44</f>
        <v>42868.75</v>
      </c>
      <c r="BC52" s="361">
        <f>'(1) INPUT CFs (&lt;1wk) t+2'!BC52*'(0) Assumptions Outflows'!$L$44</f>
        <v>42868.75</v>
      </c>
    </row>
    <row r="53" spans="1:55" s="14" customFormat="1" ht="12" customHeight="1" x14ac:dyDescent="0.2">
      <c r="A53" s="13"/>
      <c r="B53" s="9"/>
      <c r="C53" s="86"/>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86"/>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86"/>
      <c r="D55" s="216">
        <f t="shared" ref="D55:D60" si="25">SUM(F55:BC55)</f>
        <v>1280000</v>
      </c>
      <c r="E55" s="13"/>
      <c r="F55" s="277">
        <f>SUM(F56:F60)</f>
        <v>25600</v>
      </c>
      <c r="G55" s="277">
        <f t="shared" ref="G55:BC55" si="26">SUM(G56:G60)</f>
        <v>25600</v>
      </c>
      <c r="H55" s="277">
        <f t="shared" si="26"/>
        <v>25600</v>
      </c>
      <c r="I55" s="277">
        <f t="shared" si="26"/>
        <v>25600</v>
      </c>
      <c r="J55" s="277">
        <f t="shared" si="26"/>
        <v>25600</v>
      </c>
      <c r="K55" s="277">
        <f t="shared" si="26"/>
        <v>25600</v>
      </c>
      <c r="L55" s="277">
        <f t="shared" si="26"/>
        <v>25600</v>
      </c>
      <c r="M55" s="277">
        <f t="shared" si="26"/>
        <v>25600</v>
      </c>
      <c r="N55" s="277">
        <f t="shared" si="26"/>
        <v>25600</v>
      </c>
      <c r="O55" s="277">
        <f t="shared" si="26"/>
        <v>25600</v>
      </c>
      <c r="P55" s="277">
        <f t="shared" si="26"/>
        <v>25600</v>
      </c>
      <c r="Q55" s="277">
        <f t="shared" si="26"/>
        <v>25600</v>
      </c>
      <c r="R55" s="277">
        <f t="shared" si="26"/>
        <v>25600</v>
      </c>
      <c r="S55" s="277">
        <f t="shared" si="26"/>
        <v>25600</v>
      </c>
      <c r="T55" s="277">
        <f t="shared" si="26"/>
        <v>25600</v>
      </c>
      <c r="U55" s="277">
        <f t="shared" si="26"/>
        <v>25600</v>
      </c>
      <c r="V55" s="277">
        <f t="shared" si="26"/>
        <v>25600</v>
      </c>
      <c r="W55" s="277">
        <f t="shared" si="26"/>
        <v>25600</v>
      </c>
      <c r="X55" s="277">
        <f t="shared" si="26"/>
        <v>25600</v>
      </c>
      <c r="Y55" s="277">
        <f t="shared" si="26"/>
        <v>25600</v>
      </c>
      <c r="Z55" s="277">
        <f t="shared" si="26"/>
        <v>25600</v>
      </c>
      <c r="AA55" s="277">
        <f t="shared" si="26"/>
        <v>25600</v>
      </c>
      <c r="AB55" s="277">
        <f t="shared" si="26"/>
        <v>25600</v>
      </c>
      <c r="AC55" s="277">
        <f t="shared" si="26"/>
        <v>25600</v>
      </c>
      <c r="AD55" s="277">
        <f t="shared" si="26"/>
        <v>25600</v>
      </c>
      <c r="AE55" s="277">
        <f t="shared" si="26"/>
        <v>25600</v>
      </c>
      <c r="AF55" s="277">
        <f t="shared" ref="AF55:BB55" si="27">SUM(AF56:AF60)</f>
        <v>25600</v>
      </c>
      <c r="AG55" s="277">
        <f t="shared" si="27"/>
        <v>25600</v>
      </c>
      <c r="AH55" s="277">
        <f t="shared" si="27"/>
        <v>25600</v>
      </c>
      <c r="AI55" s="277">
        <f t="shared" si="27"/>
        <v>25600</v>
      </c>
      <c r="AJ55" s="277">
        <f t="shared" si="27"/>
        <v>25600</v>
      </c>
      <c r="AK55" s="277">
        <f t="shared" si="27"/>
        <v>25600</v>
      </c>
      <c r="AL55" s="277">
        <f t="shared" si="27"/>
        <v>25600</v>
      </c>
      <c r="AM55" s="277">
        <f t="shared" si="27"/>
        <v>25600</v>
      </c>
      <c r="AN55" s="277">
        <f t="shared" si="27"/>
        <v>25600</v>
      </c>
      <c r="AO55" s="277">
        <f t="shared" si="27"/>
        <v>25600</v>
      </c>
      <c r="AP55" s="277">
        <f t="shared" si="27"/>
        <v>25600</v>
      </c>
      <c r="AQ55" s="277">
        <f t="shared" si="27"/>
        <v>25600</v>
      </c>
      <c r="AR55" s="277">
        <f t="shared" si="27"/>
        <v>25600</v>
      </c>
      <c r="AS55" s="277">
        <f t="shared" si="27"/>
        <v>25600</v>
      </c>
      <c r="AT55" s="277">
        <f t="shared" si="27"/>
        <v>25600</v>
      </c>
      <c r="AU55" s="277">
        <f t="shared" si="27"/>
        <v>25600</v>
      </c>
      <c r="AV55" s="277">
        <f t="shared" si="27"/>
        <v>25600</v>
      </c>
      <c r="AW55" s="277">
        <f t="shared" si="27"/>
        <v>25600</v>
      </c>
      <c r="AX55" s="277">
        <f t="shared" si="27"/>
        <v>25600</v>
      </c>
      <c r="AY55" s="277">
        <f t="shared" si="27"/>
        <v>25600</v>
      </c>
      <c r="AZ55" s="277">
        <f t="shared" si="27"/>
        <v>25600</v>
      </c>
      <c r="BA55" s="277">
        <f t="shared" si="27"/>
        <v>25600</v>
      </c>
      <c r="BB55" s="277">
        <f t="shared" si="27"/>
        <v>25600</v>
      </c>
      <c r="BC55" s="284">
        <f t="shared" si="26"/>
        <v>25600</v>
      </c>
    </row>
    <row r="56" spans="1:55" s="233" customFormat="1" ht="12" customHeight="1" x14ac:dyDescent="0.2">
      <c r="A56" s="71"/>
      <c r="B56" s="165" t="str">
        <f>'(0) Assumptions Inflows'!B6</f>
        <v>Public sector (assets qualifying for 0% risk-weighting)</v>
      </c>
      <c r="C56" s="86"/>
      <c r="D56" s="237">
        <f t="shared" si="25"/>
        <v>256000</v>
      </c>
      <c r="E56" s="71"/>
      <c r="F56" s="239">
        <f>'(1) INPUT CFs (&lt;1wk) t+2'!F56*'(0) Assumptions Inflows'!$L$6</f>
        <v>5120</v>
      </c>
      <c r="G56" s="239">
        <f>'(1) INPUT CFs (&lt;1wk) t+2'!G56*'(0) Assumptions Inflows'!$L$6</f>
        <v>5120</v>
      </c>
      <c r="H56" s="239">
        <f>'(1) INPUT CFs (&lt;1wk) t+2'!H56*'(0) Assumptions Inflows'!$L$6</f>
        <v>5120</v>
      </c>
      <c r="I56" s="239">
        <f>'(1) INPUT CFs (&lt;1wk) t+2'!I56*'(0) Assumptions Inflows'!$L$6</f>
        <v>5120</v>
      </c>
      <c r="J56" s="239">
        <f>'(1) INPUT CFs (&lt;1wk) t+2'!J56*'(0) Assumptions Inflows'!$L$6</f>
        <v>5120</v>
      </c>
      <c r="K56" s="239">
        <f>'(1) INPUT CFs (&lt;1wk) t+2'!K56*'(0) Assumptions Inflows'!$L$6</f>
        <v>5120</v>
      </c>
      <c r="L56" s="239">
        <f>'(1) INPUT CFs (&lt;1wk) t+2'!L56*'(0) Assumptions Inflows'!$L$6</f>
        <v>5120</v>
      </c>
      <c r="M56" s="239">
        <f>'(1) INPUT CFs (&lt;1wk) t+2'!M56*'(0) Assumptions Inflows'!$L$6</f>
        <v>5120</v>
      </c>
      <c r="N56" s="239">
        <f>'(1) INPUT CFs (&lt;1wk) t+2'!N56*'(0) Assumptions Inflows'!$L$6</f>
        <v>5120</v>
      </c>
      <c r="O56" s="239">
        <f>'(1) INPUT CFs (&lt;1wk) t+2'!O56*'(0) Assumptions Inflows'!$L$6</f>
        <v>5120</v>
      </c>
      <c r="P56" s="239">
        <f>'(1) INPUT CFs (&lt;1wk) t+2'!P56*'(0) Assumptions Inflows'!$L$6</f>
        <v>5120</v>
      </c>
      <c r="Q56" s="239">
        <f>'(1) INPUT CFs (&lt;1wk) t+2'!Q56*'(0) Assumptions Inflows'!$L$6</f>
        <v>5120</v>
      </c>
      <c r="R56" s="239">
        <f>'(1) INPUT CFs (&lt;1wk) t+2'!R56*'(0) Assumptions Inflows'!$L$6</f>
        <v>5120</v>
      </c>
      <c r="S56" s="239">
        <f>'(1) INPUT CFs (&lt;1wk) t+2'!S56*'(0) Assumptions Inflows'!$L$6</f>
        <v>5120</v>
      </c>
      <c r="T56" s="239">
        <f>'(1) INPUT CFs (&lt;1wk) t+2'!T56*'(0) Assumptions Inflows'!$L$6</f>
        <v>5120</v>
      </c>
      <c r="U56" s="239">
        <f>'(1) INPUT CFs (&lt;1wk) t+2'!U56*'(0) Assumptions Inflows'!$L$6</f>
        <v>5120</v>
      </c>
      <c r="V56" s="239">
        <f>'(1) INPUT CFs (&lt;1wk) t+2'!V56*'(0) Assumptions Inflows'!$L$6</f>
        <v>5120</v>
      </c>
      <c r="W56" s="239">
        <f>'(1) INPUT CFs (&lt;1wk) t+2'!W56*'(0) Assumptions Inflows'!$L$6</f>
        <v>5120</v>
      </c>
      <c r="X56" s="239">
        <f>'(1) INPUT CFs (&lt;1wk) t+2'!X56*'(0) Assumptions Inflows'!$L$6</f>
        <v>5120</v>
      </c>
      <c r="Y56" s="239">
        <f>'(1) INPUT CFs (&lt;1wk) t+2'!Y56*'(0) Assumptions Inflows'!$L$6</f>
        <v>5120</v>
      </c>
      <c r="Z56" s="239">
        <f>'(1) INPUT CFs (&lt;1wk) t+2'!Z56*'(0) Assumptions Inflows'!$L$6</f>
        <v>5120</v>
      </c>
      <c r="AA56" s="239">
        <f>'(1) INPUT CFs (&lt;1wk) t+2'!AA56*'(0) Assumptions Inflows'!$L$6</f>
        <v>5120</v>
      </c>
      <c r="AB56" s="239">
        <f>'(1) INPUT CFs (&lt;1wk) t+2'!AB56*'(0) Assumptions Inflows'!$L$6</f>
        <v>5120</v>
      </c>
      <c r="AC56" s="239">
        <f>'(1) INPUT CFs (&lt;1wk) t+2'!AC56*'(0) Assumptions Inflows'!$L$6</f>
        <v>5120</v>
      </c>
      <c r="AD56" s="239">
        <f>'(1) INPUT CFs (&lt;1wk) t+2'!AD56*'(0) Assumptions Inflows'!$L$6</f>
        <v>5120</v>
      </c>
      <c r="AE56" s="239">
        <f>'(1) INPUT CFs (&lt;1wk) t+2'!AE56*'(0) Assumptions Inflows'!$L$6</f>
        <v>5120</v>
      </c>
      <c r="AF56" s="239">
        <f>'(1) INPUT CFs (&lt;1wk) t+2'!AF56*'(0) Assumptions Inflows'!$L$6</f>
        <v>5120</v>
      </c>
      <c r="AG56" s="239">
        <f>'(1) INPUT CFs (&lt;1wk) t+2'!AG56*'(0) Assumptions Inflows'!$L$6</f>
        <v>5120</v>
      </c>
      <c r="AH56" s="239">
        <f>'(1) INPUT CFs (&lt;1wk) t+2'!AH56*'(0) Assumptions Inflows'!$L$6</f>
        <v>5120</v>
      </c>
      <c r="AI56" s="239">
        <f>'(1) INPUT CFs (&lt;1wk) t+2'!AI56*'(0) Assumptions Inflows'!$L$6</f>
        <v>5120</v>
      </c>
      <c r="AJ56" s="239">
        <f>'(1) INPUT CFs (&lt;1wk) t+2'!AJ56*'(0) Assumptions Inflows'!$L$6</f>
        <v>5120</v>
      </c>
      <c r="AK56" s="239">
        <f>'(1) INPUT CFs (&lt;1wk) t+2'!AK56*'(0) Assumptions Inflows'!$L$6</f>
        <v>5120</v>
      </c>
      <c r="AL56" s="239">
        <f>'(1) INPUT CFs (&lt;1wk) t+2'!AL56*'(0) Assumptions Inflows'!$L$6</f>
        <v>5120</v>
      </c>
      <c r="AM56" s="239">
        <f>'(1) INPUT CFs (&lt;1wk) t+2'!AM56*'(0) Assumptions Inflows'!$L$6</f>
        <v>5120</v>
      </c>
      <c r="AN56" s="239">
        <f>'(1) INPUT CFs (&lt;1wk) t+2'!AN56*'(0) Assumptions Inflows'!$L$6</f>
        <v>5120</v>
      </c>
      <c r="AO56" s="239">
        <f>'(1) INPUT CFs (&lt;1wk) t+2'!AO56*'(0) Assumptions Inflows'!$L$6</f>
        <v>5120</v>
      </c>
      <c r="AP56" s="239">
        <f>'(1) INPUT CFs (&lt;1wk) t+2'!AP56*'(0) Assumptions Inflows'!$L$6</f>
        <v>5120</v>
      </c>
      <c r="AQ56" s="239">
        <f>'(1) INPUT CFs (&lt;1wk) t+2'!AQ56*'(0) Assumptions Inflows'!$L$6</f>
        <v>5120</v>
      </c>
      <c r="AR56" s="239">
        <f>'(1) INPUT CFs (&lt;1wk) t+2'!AR56*'(0) Assumptions Inflows'!$L$6</f>
        <v>5120</v>
      </c>
      <c r="AS56" s="239">
        <f>'(1) INPUT CFs (&lt;1wk) t+2'!AS56*'(0) Assumptions Inflows'!$L$6</f>
        <v>5120</v>
      </c>
      <c r="AT56" s="239">
        <f>'(1) INPUT CFs (&lt;1wk) t+2'!AT56*'(0) Assumptions Inflows'!$L$6</f>
        <v>5120</v>
      </c>
      <c r="AU56" s="239">
        <f>'(1) INPUT CFs (&lt;1wk) t+2'!AU56*'(0) Assumptions Inflows'!$L$6</f>
        <v>5120</v>
      </c>
      <c r="AV56" s="239">
        <f>'(1) INPUT CFs (&lt;1wk) t+2'!AV56*'(0) Assumptions Inflows'!$L$6</f>
        <v>5120</v>
      </c>
      <c r="AW56" s="239">
        <f>'(1) INPUT CFs (&lt;1wk) t+2'!AW56*'(0) Assumptions Inflows'!$L$6</f>
        <v>5120</v>
      </c>
      <c r="AX56" s="239">
        <f>'(1) INPUT CFs (&lt;1wk) t+2'!AX56*'(0) Assumptions Inflows'!$L$6</f>
        <v>5120</v>
      </c>
      <c r="AY56" s="239">
        <f>'(1) INPUT CFs (&lt;1wk) t+2'!AY56*'(0) Assumptions Inflows'!$L$6</f>
        <v>5120</v>
      </c>
      <c r="AZ56" s="239">
        <f>'(1) INPUT CFs (&lt;1wk) t+2'!AZ56*'(0) Assumptions Inflows'!$L$6</f>
        <v>5120</v>
      </c>
      <c r="BA56" s="239">
        <f>'(1) INPUT CFs (&lt;1wk) t+2'!BA56*'(0) Assumptions Inflows'!$L$6</f>
        <v>5120</v>
      </c>
      <c r="BB56" s="239">
        <f>'(1) INPUT CFs (&lt;1wk) t+2'!BB56*'(0) Assumptions Inflows'!$L$6</f>
        <v>5120</v>
      </c>
      <c r="BC56" s="533">
        <f>'(1) INPUT CFs (&lt;1wk) t+2'!BC56*'(0) Assumptions Inflows'!$L$6</f>
        <v>5120</v>
      </c>
    </row>
    <row r="57" spans="1:55" s="233" customFormat="1" ht="12" customHeight="1" x14ac:dyDescent="0.2">
      <c r="A57" s="71"/>
      <c r="B57" s="165" t="str">
        <f>'(0) Assumptions Inflows'!B7</f>
        <v>Public sector (assets qualifying for 20% risk-weighting)</v>
      </c>
      <c r="C57" s="86"/>
      <c r="D57" s="237">
        <f t="shared" si="25"/>
        <v>256000</v>
      </c>
      <c r="E57" s="71"/>
      <c r="F57" s="239">
        <f>'(1) INPUT CFs (&lt;1wk) t+2'!F57*'(0) Assumptions Inflows'!$L$7</f>
        <v>5120</v>
      </c>
      <c r="G57" s="239">
        <f>'(1) INPUT CFs (&lt;1wk) t+2'!G57*'(0) Assumptions Inflows'!$L$7</f>
        <v>5120</v>
      </c>
      <c r="H57" s="239">
        <f>'(1) INPUT CFs (&lt;1wk) t+2'!H57*'(0) Assumptions Inflows'!$L$7</f>
        <v>5120</v>
      </c>
      <c r="I57" s="239">
        <f>'(1) INPUT CFs (&lt;1wk) t+2'!I57*'(0) Assumptions Inflows'!$L$7</f>
        <v>5120</v>
      </c>
      <c r="J57" s="239">
        <f>'(1) INPUT CFs (&lt;1wk) t+2'!J57*'(0) Assumptions Inflows'!$L$7</f>
        <v>5120</v>
      </c>
      <c r="K57" s="239">
        <f>'(1) INPUT CFs (&lt;1wk) t+2'!K57*'(0) Assumptions Inflows'!$L$7</f>
        <v>5120</v>
      </c>
      <c r="L57" s="239">
        <f>'(1) INPUT CFs (&lt;1wk) t+2'!L57*'(0) Assumptions Inflows'!$L$7</f>
        <v>5120</v>
      </c>
      <c r="M57" s="239">
        <f>'(1) INPUT CFs (&lt;1wk) t+2'!M57*'(0) Assumptions Inflows'!$L$7</f>
        <v>5120</v>
      </c>
      <c r="N57" s="239">
        <f>'(1) INPUT CFs (&lt;1wk) t+2'!N57*'(0) Assumptions Inflows'!$L$7</f>
        <v>5120</v>
      </c>
      <c r="O57" s="239">
        <f>'(1) INPUT CFs (&lt;1wk) t+2'!O57*'(0) Assumptions Inflows'!$L$7</f>
        <v>5120</v>
      </c>
      <c r="P57" s="239">
        <f>'(1) INPUT CFs (&lt;1wk) t+2'!P57*'(0) Assumptions Inflows'!$L$7</f>
        <v>5120</v>
      </c>
      <c r="Q57" s="239">
        <f>'(1) INPUT CFs (&lt;1wk) t+2'!Q57*'(0) Assumptions Inflows'!$L$7</f>
        <v>5120</v>
      </c>
      <c r="R57" s="239">
        <f>'(1) INPUT CFs (&lt;1wk) t+2'!R57*'(0) Assumptions Inflows'!$L$7</f>
        <v>5120</v>
      </c>
      <c r="S57" s="239">
        <f>'(1) INPUT CFs (&lt;1wk) t+2'!S57*'(0) Assumptions Inflows'!$L$7</f>
        <v>5120</v>
      </c>
      <c r="T57" s="239">
        <f>'(1) INPUT CFs (&lt;1wk) t+2'!T57*'(0) Assumptions Inflows'!$L$7</f>
        <v>5120</v>
      </c>
      <c r="U57" s="239">
        <f>'(1) INPUT CFs (&lt;1wk) t+2'!U57*'(0) Assumptions Inflows'!$L$7</f>
        <v>5120</v>
      </c>
      <c r="V57" s="239">
        <f>'(1) INPUT CFs (&lt;1wk) t+2'!V57*'(0) Assumptions Inflows'!$L$7</f>
        <v>5120</v>
      </c>
      <c r="W57" s="239">
        <f>'(1) INPUT CFs (&lt;1wk) t+2'!W57*'(0) Assumptions Inflows'!$L$7</f>
        <v>5120</v>
      </c>
      <c r="X57" s="239">
        <f>'(1) INPUT CFs (&lt;1wk) t+2'!X57*'(0) Assumptions Inflows'!$L$7</f>
        <v>5120</v>
      </c>
      <c r="Y57" s="239">
        <f>'(1) INPUT CFs (&lt;1wk) t+2'!Y57*'(0) Assumptions Inflows'!$L$7</f>
        <v>5120</v>
      </c>
      <c r="Z57" s="239">
        <f>'(1) INPUT CFs (&lt;1wk) t+2'!Z57*'(0) Assumptions Inflows'!$L$7</f>
        <v>5120</v>
      </c>
      <c r="AA57" s="239">
        <f>'(1) INPUT CFs (&lt;1wk) t+2'!AA57*'(0) Assumptions Inflows'!$L$7</f>
        <v>5120</v>
      </c>
      <c r="AB57" s="239">
        <f>'(1) INPUT CFs (&lt;1wk) t+2'!AB57*'(0) Assumptions Inflows'!$L$7</f>
        <v>5120</v>
      </c>
      <c r="AC57" s="239">
        <f>'(1) INPUT CFs (&lt;1wk) t+2'!AC57*'(0) Assumptions Inflows'!$L$7</f>
        <v>5120</v>
      </c>
      <c r="AD57" s="239">
        <f>'(1) INPUT CFs (&lt;1wk) t+2'!AD57*'(0) Assumptions Inflows'!$L$7</f>
        <v>5120</v>
      </c>
      <c r="AE57" s="239">
        <f>'(1) INPUT CFs (&lt;1wk) t+2'!AE57*'(0) Assumptions Inflows'!$L$7</f>
        <v>5120</v>
      </c>
      <c r="AF57" s="239">
        <f>'(1) INPUT CFs (&lt;1wk) t+2'!AF57*'(0) Assumptions Inflows'!$L$7</f>
        <v>5120</v>
      </c>
      <c r="AG57" s="239">
        <f>'(1) INPUT CFs (&lt;1wk) t+2'!AG57*'(0) Assumptions Inflows'!$L$7</f>
        <v>5120</v>
      </c>
      <c r="AH57" s="239">
        <f>'(1) INPUT CFs (&lt;1wk) t+2'!AH57*'(0) Assumptions Inflows'!$L$7</f>
        <v>5120</v>
      </c>
      <c r="AI57" s="239">
        <f>'(1) INPUT CFs (&lt;1wk) t+2'!AI57*'(0) Assumptions Inflows'!$L$7</f>
        <v>5120</v>
      </c>
      <c r="AJ57" s="239">
        <f>'(1) INPUT CFs (&lt;1wk) t+2'!AJ57*'(0) Assumptions Inflows'!$L$7</f>
        <v>5120</v>
      </c>
      <c r="AK57" s="239">
        <f>'(1) INPUT CFs (&lt;1wk) t+2'!AK57*'(0) Assumptions Inflows'!$L$7</f>
        <v>5120</v>
      </c>
      <c r="AL57" s="239">
        <f>'(1) INPUT CFs (&lt;1wk) t+2'!AL57*'(0) Assumptions Inflows'!$L$7</f>
        <v>5120</v>
      </c>
      <c r="AM57" s="239">
        <f>'(1) INPUT CFs (&lt;1wk) t+2'!AM57*'(0) Assumptions Inflows'!$L$7</f>
        <v>5120</v>
      </c>
      <c r="AN57" s="239">
        <f>'(1) INPUT CFs (&lt;1wk) t+2'!AN57*'(0) Assumptions Inflows'!$L$7</f>
        <v>5120</v>
      </c>
      <c r="AO57" s="239">
        <f>'(1) INPUT CFs (&lt;1wk) t+2'!AO57*'(0) Assumptions Inflows'!$L$7</f>
        <v>5120</v>
      </c>
      <c r="AP57" s="239">
        <f>'(1) INPUT CFs (&lt;1wk) t+2'!AP57*'(0) Assumptions Inflows'!$L$7</f>
        <v>5120</v>
      </c>
      <c r="AQ57" s="239">
        <f>'(1) INPUT CFs (&lt;1wk) t+2'!AQ57*'(0) Assumptions Inflows'!$L$7</f>
        <v>5120</v>
      </c>
      <c r="AR57" s="239">
        <f>'(1) INPUT CFs (&lt;1wk) t+2'!AR57*'(0) Assumptions Inflows'!$L$7</f>
        <v>5120</v>
      </c>
      <c r="AS57" s="239">
        <f>'(1) INPUT CFs (&lt;1wk) t+2'!AS57*'(0) Assumptions Inflows'!$L$7</f>
        <v>5120</v>
      </c>
      <c r="AT57" s="239">
        <f>'(1) INPUT CFs (&lt;1wk) t+2'!AT57*'(0) Assumptions Inflows'!$L$7</f>
        <v>5120</v>
      </c>
      <c r="AU57" s="239">
        <f>'(1) INPUT CFs (&lt;1wk) t+2'!AU57*'(0) Assumptions Inflows'!$L$7</f>
        <v>5120</v>
      </c>
      <c r="AV57" s="239">
        <f>'(1) INPUT CFs (&lt;1wk) t+2'!AV57*'(0) Assumptions Inflows'!$L$7</f>
        <v>5120</v>
      </c>
      <c r="AW57" s="239">
        <f>'(1) INPUT CFs (&lt;1wk) t+2'!AW57*'(0) Assumptions Inflows'!$L$7</f>
        <v>5120</v>
      </c>
      <c r="AX57" s="239">
        <f>'(1) INPUT CFs (&lt;1wk) t+2'!AX57*'(0) Assumptions Inflows'!$L$7</f>
        <v>5120</v>
      </c>
      <c r="AY57" s="239">
        <f>'(1) INPUT CFs (&lt;1wk) t+2'!AY57*'(0) Assumptions Inflows'!$L$7</f>
        <v>5120</v>
      </c>
      <c r="AZ57" s="239">
        <f>'(1) INPUT CFs (&lt;1wk) t+2'!AZ57*'(0) Assumptions Inflows'!$L$7</f>
        <v>5120</v>
      </c>
      <c r="BA57" s="239">
        <f>'(1) INPUT CFs (&lt;1wk) t+2'!BA57*'(0) Assumptions Inflows'!$L$7</f>
        <v>5120</v>
      </c>
      <c r="BB57" s="239">
        <f>'(1) INPUT CFs (&lt;1wk) t+2'!BB57*'(0) Assumptions Inflows'!$L$7</f>
        <v>5120</v>
      </c>
      <c r="BC57" s="533">
        <f>'(1) INPUT CFs (&lt;1wk) t+2'!BC57*'(0) Assumptions Inflows'!$L$7</f>
        <v>5120</v>
      </c>
    </row>
    <row r="58" spans="1:55" s="233" customFormat="1" ht="12" customHeight="1" x14ac:dyDescent="0.2">
      <c r="A58" s="71"/>
      <c r="B58" s="166" t="str">
        <f>'(0) Assumptions Inflows'!B8</f>
        <v>Financial (bank/non-bank) institutions</v>
      </c>
      <c r="C58" s="86"/>
      <c r="D58" s="237">
        <f t="shared" si="25"/>
        <v>256000</v>
      </c>
      <c r="E58" s="71"/>
      <c r="F58" s="239">
        <f>'(1) INPUT CFs (&lt;1wk) t+2'!F58*'(0) Assumptions Inflows'!$L$8</f>
        <v>5120</v>
      </c>
      <c r="G58" s="239">
        <f>'(1) INPUT CFs (&lt;1wk) t+2'!G58*'(0) Assumptions Inflows'!$L$8</f>
        <v>5120</v>
      </c>
      <c r="H58" s="239">
        <f>'(1) INPUT CFs (&lt;1wk) t+2'!H58*'(0) Assumptions Inflows'!$L$8</f>
        <v>5120</v>
      </c>
      <c r="I58" s="239">
        <f>'(1) INPUT CFs (&lt;1wk) t+2'!I58*'(0) Assumptions Inflows'!$L$8</f>
        <v>5120</v>
      </c>
      <c r="J58" s="239">
        <f>'(1) INPUT CFs (&lt;1wk) t+2'!J58*'(0) Assumptions Inflows'!$L$8</f>
        <v>5120</v>
      </c>
      <c r="K58" s="239">
        <f>'(1) INPUT CFs (&lt;1wk) t+2'!K58*'(0) Assumptions Inflows'!$L$8</f>
        <v>5120</v>
      </c>
      <c r="L58" s="239">
        <f>'(1) INPUT CFs (&lt;1wk) t+2'!L58*'(0) Assumptions Inflows'!$L$8</f>
        <v>5120</v>
      </c>
      <c r="M58" s="239">
        <f>'(1) INPUT CFs (&lt;1wk) t+2'!M58*'(0) Assumptions Inflows'!$L$8</f>
        <v>5120</v>
      </c>
      <c r="N58" s="239">
        <f>'(1) INPUT CFs (&lt;1wk) t+2'!N58*'(0) Assumptions Inflows'!$L$8</f>
        <v>5120</v>
      </c>
      <c r="O58" s="239">
        <f>'(1) INPUT CFs (&lt;1wk) t+2'!O58*'(0) Assumptions Inflows'!$L$8</f>
        <v>5120</v>
      </c>
      <c r="P58" s="239">
        <f>'(1) INPUT CFs (&lt;1wk) t+2'!P58*'(0) Assumptions Inflows'!$L$8</f>
        <v>5120</v>
      </c>
      <c r="Q58" s="239">
        <f>'(1) INPUT CFs (&lt;1wk) t+2'!Q58*'(0) Assumptions Inflows'!$L$8</f>
        <v>5120</v>
      </c>
      <c r="R58" s="239">
        <f>'(1) INPUT CFs (&lt;1wk) t+2'!R58*'(0) Assumptions Inflows'!$L$8</f>
        <v>5120</v>
      </c>
      <c r="S58" s="239">
        <f>'(1) INPUT CFs (&lt;1wk) t+2'!S58*'(0) Assumptions Inflows'!$L$8</f>
        <v>5120</v>
      </c>
      <c r="T58" s="239">
        <f>'(1) INPUT CFs (&lt;1wk) t+2'!T58*'(0) Assumptions Inflows'!$L$8</f>
        <v>5120</v>
      </c>
      <c r="U58" s="239">
        <f>'(1) INPUT CFs (&lt;1wk) t+2'!U58*'(0) Assumptions Inflows'!$L$8</f>
        <v>5120</v>
      </c>
      <c r="V58" s="239">
        <f>'(1) INPUT CFs (&lt;1wk) t+2'!V58*'(0) Assumptions Inflows'!$L$8</f>
        <v>5120</v>
      </c>
      <c r="W58" s="239">
        <f>'(1) INPUT CFs (&lt;1wk) t+2'!W58*'(0) Assumptions Inflows'!$L$8</f>
        <v>5120</v>
      </c>
      <c r="X58" s="239">
        <f>'(1) INPUT CFs (&lt;1wk) t+2'!X58*'(0) Assumptions Inflows'!$L$8</f>
        <v>5120</v>
      </c>
      <c r="Y58" s="239">
        <f>'(1) INPUT CFs (&lt;1wk) t+2'!Y58*'(0) Assumptions Inflows'!$L$8</f>
        <v>5120</v>
      </c>
      <c r="Z58" s="239">
        <f>'(1) INPUT CFs (&lt;1wk) t+2'!Z58*'(0) Assumptions Inflows'!$L$8</f>
        <v>5120</v>
      </c>
      <c r="AA58" s="239">
        <f>'(1) INPUT CFs (&lt;1wk) t+2'!AA58*'(0) Assumptions Inflows'!$L$8</f>
        <v>5120</v>
      </c>
      <c r="AB58" s="239">
        <f>'(1) INPUT CFs (&lt;1wk) t+2'!AB58*'(0) Assumptions Inflows'!$L$8</f>
        <v>5120</v>
      </c>
      <c r="AC58" s="239">
        <f>'(1) INPUT CFs (&lt;1wk) t+2'!AC58*'(0) Assumptions Inflows'!$L$8</f>
        <v>5120</v>
      </c>
      <c r="AD58" s="239">
        <f>'(1) INPUT CFs (&lt;1wk) t+2'!AD58*'(0) Assumptions Inflows'!$L$8</f>
        <v>5120</v>
      </c>
      <c r="AE58" s="239">
        <f>'(1) INPUT CFs (&lt;1wk) t+2'!AE58*'(0) Assumptions Inflows'!$L$8</f>
        <v>5120</v>
      </c>
      <c r="AF58" s="239">
        <f>'(1) INPUT CFs (&lt;1wk) t+2'!AF58*'(0) Assumptions Inflows'!$L$8</f>
        <v>5120</v>
      </c>
      <c r="AG58" s="239">
        <f>'(1) INPUT CFs (&lt;1wk) t+2'!AG58*'(0) Assumptions Inflows'!$L$8</f>
        <v>5120</v>
      </c>
      <c r="AH58" s="239">
        <f>'(1) INPUT CFs (&lt;1wk) t+2'!AH58*'(0) Assumptions Inflows'!$L$8</f>
        <v>5120</v>
      </c>
      <c r="AI58" s="239">
        <f>'(1) INPUT CFs (&lt;1wk) t+2'!AI58*'(0) Assumptions Inflows'!$L$8</f>
        <v>5120</v>
      </c>
      <c r="AJ58" s="239">
        <f>'(1) INPUT CFs (&lt;1wk) t+2'!AJ58*'(0) Assumptions Inflows'!$L$8</f>
        <v>5120</v>
      </c>
      <c r="AK58" s="239">
        <f>'(1) INPUT CFs (&lt;1wk) t+2'!AK58*'(0) Assumptions Inflows'!$L$8</f>
        <v>5120</v>
      </c>
      <c r="AL58" s="239">
        <f>'(1) INPUT CFs (&lt;1wk) t+2'!AL58*'(0) Assumptions Inflows'!$L$8</f>
        <v>5120</v>
      </c>
      <c r="AM58" s="239">
        <f>'(1) INPUT CFs (&lt;1wk) t+2'!AM58*'(0) Assumptions Inflows'!$L$8</f>
        <v>5120</v>
      </c>
      <c r="AN58" s="239">
        <f>'(1) INPUT CFs (&lt;1wk) t+2'!AN58*'(0) Assumptions Inflows'!$L$8</f>
        <v>5120</v>
      </c>
      <c r="AO58" s="239">
        <f>'(1) INPUT CFs (&lt;1wk) t+2'!AO58*'(0) Assumptions Inflows'!$L$8</f>
        <v>5120</v>
      </c>
      <c r="AP58" s="239">
        <f>'(1) INPUT CFs (&lt;1wk) t+2'!AP58*'(0) Assumptions Inflows'!$L$8</f>
        <v>5120</v>
      </c>
      <c r="AQ58" s="239">
        <f>'(1) INPUT CFs (&lt;1wk) t+2'!AQ58*'(0) Assumptions Inflows'!$L$8</f>
        <v>5120</v>
      </c>
      <c r="AR58" s="239">
        <f>'(1) INPUT CFs (&lt;1wk) t+2'!AR58*'(0) Assumptions Inflows'!$L$8</f>
        <v>5120</v>
      </c>
      <c r="AS58" s="239">
        <f>'(1) INPUT CFs (&lt;1wk) t+2'!AS58*'(0) Assumptions Inflows'!$L$8</f>
        <v>5120</v>
      </c>
      <c r="AT58" s="239">
        <f>'(1) INPUT CFs (&lt;1wk) t+2'!AT58*'(0) Assumptions Inflows'!$L$8</f>
        <v>5120</v>
      </c>
      <c r="AU58" s="239">
        <f>'(1) INPUT CFs (&lt;1wk) t+2'!AU58*'(0) Assumptions Inflows'!$L$8</f>
        <v>5120</v>
      </c>
      <c r="AV58" s="239">
        <f>'(1) INPUT CFs (&lt;1wk) t+2'!AV58*'(0) Assumptions Inflows'!$L$8</f>
        <v>5120</v>
      </c>
      <c r="AW58" s="239">
        <f>'(1) INPUT CFs (&lt;1wk) t+2'!AW58*'(0) Assumptions Inflows'!$L$8</f>
        <v>5120</v>
      </c>
      <c r="AX58" s="239">
        <f>'(1) INPUT CFs (&lt;1wk) t+2'!AX58*'(0) Assumptions Inflows'!$L$8</f>
        <v>5120</v>
      </c>
      <c r="AY58" s="239">
        <f>'(1) INPUT CFs (&lt;1wk) t+2'!AY58*'(0) Assumptions Inflows'!$L$8</f>
        <v>5120</v>
      </c>
      <c r="AZ58" s="239">
        <f>'(1) INPUT CFs (&lt;1wk) t+2'!AZ58*'(0) Assumptions Inflows'!$L$8</f>
        <v>5120</v>
      </c>
      <c r="BA58" s="239">
        <f>'(1) INPUT CFs (&lt;1wk) t+2'!BA58*'(0) Assumptions Inflows'!$L$8</f>
        <v>5120</v>
      </c>
      <c r="BB58" s="239">
        <f>'(1) INPUT CFs (&lt;1wk) t+2'!BB58*'(0) Assumptions Inflows'!$L$8</f>
        <v>5120</v>
      </c>
      <c r="BC58" s="533">
        <f>'(1) INPUT CFs (&lt;1wk) t+2'!BC58*'(0) Assumptions Inflows'!$L$8</f>
        <v>5120</v>
      </c>
    </row>
    <row r="59" spans="1:55" s="233" customFormat="1" ht="12" customHeight="1" x14ac:dyDescent="0.2">
      <c r="A59" s="71"/>
      <c r="B59" s="165" t="str">
        <f>'(0) Assumptions Inflows'!B9</f>
        <v>Private sector - wholesale (non-financial) corporate</v>
      </c>
      <c r="C59" s="86"/>
      <c r="D59" s="237">
        <f t="shared" si="25"/>
        <v>256000</v>
      </c>
      <c r="E59" s="71"/>
      <c r="F59" s="239">
        <f>'(1) INPUT CFs (&lt;1wk) t+2'!F59*'(0) Assumptions Inflows'!$L$9</f>
        <v>5120</v>
      </c>
      <c r="G59" s="239">
        <f>'(1) INPUT CFs (&lt;1wk) t+2'!G59*'(0) Assumptions Inflows'!$L$9</f>
        <v>5120</v>
      </c>
      <c r="H59" s="239">
        <f>'(1) INPUT CFs (&lt;1wk) t+2'!H59*'(0) Assumptions Inflows'!$L$9</f>
        <v>5120</v>
      </c>
      <c r="I59" s="239">
        <f>'(1) INPUT CFs (&lt;1wk) t+2'!I59*'(0) Assumptions Inflows'!$L$9</f>
        <v>5120</v>
      </c>
      <c r="J59" s="239">
        <f>'(1) INPUT CFs (&lt;1wk) t+2'!J59*'(0) Assumptions Inflows'!$L$9</f>
        <v>5120</v>
      </c>
      <c r="K59" s="239">
        <f>'(1) INPUT CFs (&lt;1wk) t+2'!K59*'(0) Assumptions Inflows'!$L$9</f>
        <v>5120</v>
      </c>
      <c r="L59" s="239">
        <f>'(1) INPUT CFs (&lt;1wk) t+2'!L59*'(0) Assumptions Inflows'!$L$9</f>
        <v>5120</v>
      </c>
      <c r="M59" s="239">
        <f>'(1) INPUT CFs (&lt;1wk) t+2'!M59*'(0) Assumptions Inflows'!$L$9</f>
        <v>5120</v>
      </c>
      <c r="N59" s="239">
        <f>'(1) INPUT CFs (&lt;1wk) t+2'!N59*'(0) Assumptions Inflows'!$L$9</f>
        <v>5120</v>
      </c>
      <c r="O59" s="239">
        <f>'(1) INPUT CFs (&lt;1wk) t+2'!O59*'(0) Assumptions Inflows'!$L$9</f>
        <v>5120</v>
      </c>
      <c r="P59" s="239">
        <f>'(1) INPUT CFs (&lt;1wk) t+2'!P59*'(0) Assumptions Inflows'!$L$9</f>
        <v>5120</v>
      </c>
      <c r="Q59" s="239">
        <f>'(1) INPUT CFs (&lt;1wk) t+2'!Q59*'(0) Assumptions Inflows'!$L$9</f>
        <v>5120</v>
      </c>
      <c r="R59" s="239">
        <f>'(1) INPUT CFs (&lt;1wk) t+2'!R59*'(0) Assumptions Inflows'!$L$9</f>
        <v>5120</v>
      </c>
      <c r="S59" s="239">
        <f>'(1) INPUT CFs (&lt;1wk) t+2'!S59*'(0) Assumptions Inflows'!$L$9</f>
        <v>5120</v>
      </c>
      <c r="T59" s="239">
        <f>'(1) INPUT CFs (&lt;1wk) t+2'!T59*'(0) Assumptions Inflows'!$L$9</f>
        <v>5120</v>
      </c>
      <c r="U59" s="239">
        <f>'(1) INPUT CFs (&lt;1wk) t+2'!U59*'(0) Assumptions Inflows'!$L$9</f>
        <v>5120</v>
      </c>
      <c r="V59" s="239">
        <f>'(1) INPUT CFs (&lt;1wk) t+2'!V59*'(0) Assumptions Inflows'!$L$9</f>
        <v>5120</v>
      </c>
      <c r="W59" s="239">
        <f>'(1) INPUT CFs (&lt;1wk) t+2'!W59*'(0) Assumptions Inflows'!$L$9</f>
        <v>5120</v>
      </c>
      <c r="X59" s="239">
        <f>'(1) INPUT CFs (&lt;1wk) t+2'!X59*'(0) Assumptions Inflows'!$L$9</f>
        <v>5120</v>
      </c>
      <c r="Y59" s="239">
        <f>'(1) INPUT CFs (&lt;1wk) t+2'!Y59*'(0) Assumptions Inflows'!$L$9</f>
        <v>5120</v>
      </c>
      <c r="Z59" s="239">
        <f>'(1) INPUT CFs (&lt;1wk) t+2'!Z59*'(0) Assumptions Inflows'!$L$9</f>
        <v>5120</v>
      </c>
      <c r="AA59" s="239">
        <f>'(1) INPUT CFs (&lt;1wk) t+2'!AA59*'(0) Assumptions Inflows'!$L$9</f>
        <v>5120</v>
      </c>
      <c r="AB59" s="239">
        <f>'(1) INPUT CFs (&lt;1wk) t+2'!AB59*'(0) Assumptions Inflows'!$L$9</f>
        <v>5120</v>
      </c>
      <c r="AC59" s="239">
        <f>'(1) INPUT CFs (&lt;1wk) t+2'!AC59*'(0) Assumptions Inflows'!$L$9</f>
        <v>5120</v>
      </c>
      <c r="AD59" s="239">
        <f>'(1) INPUT CFs (&lt;1wk) t+2'!AD59*'(0) Assumptions Inflows'!$L$9</f>
        <v>5120</v>
      </c>
      <c r="AE59" s="239">
        <f>'(1) INPUT CFs (&lt;1wk) t+2'!AE59*'(0) Assumptions Inflows'!$L$9</f>
        <v>5120</v>
      </c>
      <c r="AF59" s="239">
        <f>'(1) INPUT CFs (&lt;1wk) t+2'!AF59*'(0) Assumptions Inflows'!$L$9</f>
        <v>5120</v>
      </c>
      <c r="AG59" s="239">
        <f>'(1) INPUT CFs (&lt;1wk) t+2'!AG59*'(0) Assumptions Inflows'!$L$9</f>
        <v>5120</v>
      </c>
      <c r="AH59" s="239">
        <f>'(1) INPUT CFs (&lt;1wk) t+2'!AH59*'(0) Assumptions Inflows'!$L$9</f>
        <v>5120</v>
      </c>
      <c r="AI59" s="239">
        <f>'(1) INPUT CFs (&lt;1wk) t+2'!AI59*'(0) Assumptions Inflows'!$L$9</f>
        <v>5120</v>
      </c>
      <c r="AJ59" s="239">
        <f>'(1) INPUT CFs (&lt;1wk) t+2'!AJ59*'(0) Assumptions Inflows'!$L$9</f>
        <v>5120</v>
      </c>
      <c r="AK59" s="239">
        <f>'(1) INPUT CFs (&lt;1wk) t+2'!AK59*'(0) Assumptions Inflows'!$L$9</f>
        <v>5120</v>
      </c>
      <c r="AL59" s="239">
        <f>'(1) INPUT CFs (&lt;1wk) t+2'!AL59*'(0) Assumptions Inflows'!$L$9</f>
        <v>5120</v>
      </c>
      <c r="AM59" s="239">
        <f>'(1) INPUT CFs (&lt;1wk) t+2'!AM59*'(0) Assumptions Inflows'!$L$9</f>
        <v>5120</v>
      </c>
      <c r="AN59" s="239">
        <f>'(1) INPUT CFs (&lt;1wk) t+2'!AN59*'(0) Assumptions Inflows'!$L$9</f>
        <v>5120</v>
      </c>
      <c r="AO59" s="239">
        <f>'(1) INPUT CFs (&lt;1wk) t+2'!AO59*'(0) Assumptions Inflows'!$L$9</f>
        <v>5120</v>
      </c>
      <c r="AP59" s="239">
        <f>'(1) INPUT CFs (&lt;1wk) t+2'!AP59*'(0) Assumptions Inflows'!$L$9</f>
        <v>5120</v>
      </c>
      <c r="AQ59" s="239">
        <f>'(1) INPUT CFs (&lt;1wk) t+2'!AQ59*'(0) Assumptions Inflows'!$L$9</f>
        <v>5120</v>
      </c>
      <c r="AR59" s="239">
        <f>'(1) INPUT CFs (&lt;1wk) t+2'!AR59*'(0) Assumptions Inflows'!$L$9</f>
        <v>5120</v>
      </c>
      <c r="AS59" s="239">
        <f>'(1) INPUT CFs (&lt;1wk) t+2'!AS59*'(0) Assumptions Inflows'!$L$9</f>
        <v>5120</v>
      </c>
      <c r="AT59" s="239">
        <f>'(1) INPUT CFs (&lt;1wk) t+2'!AT59*'(0) Assumptions Inflows'!$L$9</f>
        <v>5120</v>
      </c>
      <c r="AU59" s="239">
        <f>'(1) INPUT CFs (&lt;1wk) t+2'!AU59*'(0) Assumptions Inflows'!$L$9</f>
        <v>5120</v>
      </c>
      <c r="AV59" s="239">
        <f>'(1) INPUT CFs (&lt;1wk) t+2'!AV59*'(0) Assumptions Inflows'!$L$9</f>
        <v>5120</v>
      </c>
      <c r="AW59" s="239">
        <f>'(1) INPUT CFs (&lt;1wk) t+2'!AW59*'(0) Assumptions Inflows'!$L$9</f>
        <v>5120</v>
      </c>
      <c r="AX59" s="239">
        <f>'(1) INPUT CFs (&lt;1wk) t+2'!AX59*'(0) Assumptions Inflows'!$L$9</f>
        <v>5120</v>
      </c>
      <c r="AY59" s="239">
        <f>'(1) INPUT CFs (&lt;1wk) t+2'!AY59*'(0) Assumptions Inflows'!$L$9</f>
        <v>5120</v>
      </c>
      <c r="AZ59" s="239">
        <f>'(1) INPUT CFs (&lt;1wk) t+2'!AZ59*'(0) Assumptions Inflows'!$L$9</f>
        <v>5120</v>
      </c>
      <c r="BA59" s="239">
        <f>'(1) INPUT CFs (&lt;1wk) t+2'!BA59*'(0) Assumptions Inflows'!$L$9</f>
        <v>5120</v>
      </c>
      <c r="BB59" s="239">
        <f>'(1) INPUT CFs (&lt;1wk) t+2'!BB59*'(0) Assumptions Inflows'!$L$9</f>
        <v>5120</v>
      </c>
      <c r="BC59" s="533">
        <f>'(1) INPUT CFs (&lt;1wk) t+2'!BC59*'(0) Assumptions Inflows'!$L$9</f>
        <v>5120</v>
      </c>
    </row>
    <row r="60" spans="1:55" s="233" customFormat="1" ht="12" customHeight="1" x14ac:dyDescent="0.2">
      <c r="A60" s="71"/>
      <c r="B60" s="165" t="str">
        <f>'(0) Assumptions Inflows'!B10</f>
        <v>Private sector - retail (incl. SMEs)</v>
      </c>
      <c r="C60" s="86"/>
      <c r="D60" s="237">
        <f t="shared" si="25"/>
        <v>256000</v>
      </c>
      <c r="E60" s="71"/>
      <c r="F60" s="239">
        <f>'(1) INPUT CFs (&lt;1wk) t+2'!F60*'(0) Assumptions Inflows'!$L$10</f>
        <v>5120</v>
      </c>
      <c r="G60" s="239">
        <f>'(1) INPUT CFs (&lt;1wk) t+2'!G60*'(0) Assumptions Inflows'!$L$10</f>
        <v>5120</v>
      </c>
      <c r="H60" s="239">
        <f>'(1) INPUT CFs (&lt;1wk) t+2'!H60*'(0) Assumptions Inflows'!$L$10</f>
        <v>5120</v>
      </c>
      <c r="I60" s="239">
        <f>'(1) INPUT CFs (&lt;1wk) t+2'!I60*'(0) Assumptions Inflows'!$L$10</f>
        <v>5120</v>
      </c>
      <c r="J60" s="239">
        <f>'(1) INPUT CFs (&lt;1wk) t+2'!J60*'(0) Assumptions Inflows'!$L$10</f>
        <v>5120</v>
      </c>
      <c r="K60" s="239">
        <f>'(1) INPUT CFs (&lt;1wk) t+2'!K60*'(0) Assumptions Inflows'!$L$10</f>
        <v>5120</v>
      </c>
      <c r="L60" s="239">
        <f>'(1) INPUT CFs (&lt;1wk) t+2'!L60*'(0) Assumptions Inflows'!$L$10</f>
        <v>5120</v>
      </c>
      <c r="M60" s="239">
        <f>'(1) INPUT CFs (&lt;1wk) t+2'!M60*'(0) Assumptions Inflows'!$L$10</f>
        <v>5120</v>
      </c>
      <c r="N60" s="239">
        <f>'(1) INPUT CFs (&lt;1wk) t+2'!N60*'(0) Assumptions Inflows'!$L$10</f>
        <v>5120</v>
      </c>
      <c r="O60" s="239">
        <f>'(1) INPUT CFs (&lt;1wk) t+2'!O60*'(0) Assumptions Inflows'!$L$10</f>
        <v>5120</v>
      </c>
      <c r="P60" s="239">
        <f>'(1) INPUT CFs (&lt;1wk) t+2'!P60*'(0) Assumptions Inflows'!$L$10</f>
        <v>5120</v>
      </c>
      <c r="Q60" s="239">
        <f>'(1) INPUT CFs (&lt;1wk) t+2'!Q60*'(0) Assumptions Inflows'!$L$10</f>
        <v>5120</v>
      </c>
      <c r="R60" s="239">
        <f>'(1) INPUT CFs (&lt;1wk) t+2'!R60*'(0) Assumptions Inflows'!$L$10</f>
        <v>5120</v>
      </c>
      <c r="S60" s="239">
        <f>'(1) INPUT CFs (&lt;1wk) t+2'!S60*'(0) Assumptions Inflows'!$L$10</f>
        <v>5120</v>
      </c>
      <c r="T60" s="239">
        <f>'(1) INPUT CFs (&lt;1wk) t+2'!T60*'(0) Assumptions Inflows'!$L$10</f>
        <v>5120</v>
      </c>
      <c r="U60" s="239">
        <f>'(1) INPUT CFs (&lt;1wk) t+2'!U60*'(0) Assumptions Inflows'!$L$10</f>
        <v>5120</v>
      </c>
      <c r="V60" s="239">
        <f>'(1) INPUT CFs (&lt;1wk) t+2'!V60*'(0) Assumptions Inflows'!$L$10</f>
        <v>5120</v>
      </c>
      <c r="W60" s="239">
        <f>'(1) INPUT CFs (&lt;1wk) t+2'!W60*'(0) Assumptions Inflows'!$L$10</f>
        <v>5120</v>
      </c>
      <c r="X60" s="239">
        <f>'(1) INPUT CFs (&lt;1wk) t+2'!X60*'(0) Assumptions Inflows'!$L$10</f>
        <v>5120</v>
      </c>
      <c r="Y60" s="239">
        <f>'(1) INPUT CFs (&lt;1wk) t+2'!Y60*'(0) Assumptions Inflows'!$L$10</f>
        <v>5120</v>
      </c>
      <c r="Z60" s="239">
        <f>'(1) INPUT CFs (&lt;1wk) t+2'!Z60*'(0) Assumptions Inflows'!$L$10</f>
        <v>5120</v>
      </c>
      <c r="AA60" s="239">
        <f>'(1) INPUT CFs (&lt;1wk) t+2'!AA60*'(0) Assumptions Inflows'!$L$10</f>
        <v>5120</v>
      </c>
      <c r="AB60" s="239">
        <f>'(1) INPUT CFs (&lt;1wk) t+2'!AB60*'(0) Assumptions Inflows'!$L$10</f>
        <v>5120</v>
      </c>
      <c r="AC60" s="239">
        <f>'(1) INPUT CFs (&lt;1wk) t+2'!AC60*'(0) Assumptions Inflows'!$L$10</f>
        <v>5120</v>
      </c>
      <c r="AD60" s="239">
        <f>'(1) INPUT CFs (&lt;1wk) t+2'!AD60*'(0) Assumptions Inflows'!$L$10</f>
        <v>5120</v>
      </c>
      <c r="AE60" s="239">
        <f>'(1) INPUT CFs (&lt;1wk) t+2'!AE60*'(0) Assumptions Inflows'!$L$10</f>
        <v>5120</v>
      </c>
      <c r="AF60" s="239">
        <f>'(1) INPUT CFs (&lt;1wk) t+2'!AF60*'(0) Assumptions Inflows'!$L$10</f>
        <v>5120</v>
      </c>
      <c r="AG60" s="239">
        <f>'(1) INPUT CFs (&lt;1wk) t+2'!AG60*'(0) Assumptions Inflows'!$L$10</f>
        <v>5120</v>
      </c>
      <c r="AH60" s="239">
        <f>'(1) INPUT CFs (&lt;1wk) t+2'!AH60*'(0) Assumptions Inflows'!$L$10</f>
        <v>5120</v>
      </c>
      <c r="AI60" s="239">
        <f>'(1) INPUT CFs (&lt;1wk) t+2'!AI60*'(0) Assumptions Inflows'!$L$10</f>
        <v>5120</v>
      </c>
      <c r="AJ60" s="239">
        <f>'(1) INPUT CFs (&lt;1wk) t+2'!AJ60*'(0) Assumptions Inflows'!$L$10</f>
        <v>5120</v>
      </c>
      <c r="AK60" s="239">
        <f>'(1) INPUT CFs (&lt;1wk) t+2'!AK60*'(0) Assumptions Inflows'!$L$10</f>
        <v>5120</v>
      </c>
      <c r="AL60" s="239">
        <f>'(1) INPUT CFs (&lt;1wk) t+2'!AL60*'(0) Assumptions Inflows'!$L$10</f>
        <v>5120</v>
      </c>
      <c r="AM60" s="239">
        <f>'(1) INPUT CFs (&lt;1wk) t+2'!AM60*'(0) Assumptions Inflows'!$L$10</f>
        <v>5120</v>
      </c>
      <c r="AN60" s="239">
        <f>'(1) INPUT CFs (&lt;1wk) t+2'!AN60*'(0) Assumptions Inflows'!$L$10</f>
        <v>5120</v>
      </c>
      <c r="AO60" s="239">
        <f>'(1) INPUT CFs (&lt;1wk) t+2'!AO60*'(0) Assumptions Inflows'!$L$10</f>
        <v>5120</v>
      </c>
      <c r="AP60" s="239">
        <f>'(1) INPUT CFs (&lt;1wk) t+2'!AP60*'(0) Assumptions Inflows'!$L$10</f>
        <v>5120</v>
      </c>
      <c r="AQ60" s="239">
        <f>'(1) INPUT CFs (&lt;1wk) t+2'!AQ60*'(0) Assumptions Inflows'!$L$10</f>
        <v>5120</v>
      </c>
      <c r="AR60" s="239">
        <f>'(1) INPUT CFs (&lt;1wk) t+2'!AR60*'(0) Assumptions Inflows'!$L$10</f>
        <v>5120</v>
      </c>
      <c r="AS60" s="239">
        <f>'(1) INPUT CFs (&lt;1wk) t+2'!AS60*'(0) Assumptions Inflows'!$L$10</f>
        <v>5120</v>
      </c>
      <c r="AT60" s="239">
        <f>'(1) INPUT CFs (&lt;1wk) t+2'!AT60*'(0) Assumptions Inflows'!$L$10</f>
        <v>5120</v>
      </c>
      <c r="AU60" s="239">
        <f>'(1) INPUT CFs (&lt;1wk) t+2'!AU60*'(0) Assumptions Inflows'!$L$10</f>
        <v>5120</v>
      </c>
      <c r="AV60" s="239">
        <f>'(1) INPUT CFs (&lt;1wk) t+2'!AV60*'(0) Assumptions Inflows'!$L$10</f>
        <v>5120</v>
      </c>
      <c r="AW60" s="239">
        <f>'(1) INPUT CFs (&lt;1wk) t+2'!AW60*'(0) Assumptions Inflows'!$L$10</f>
        <v>5120</v>
      </c>
      <c r="AX60" s="239">
        <f>'(1) INPUT CFs (&lt;1wk) t+2'!AX60*'(0) Assumptions Inflows'!$L$10</f>
        <v>5120</v>
      </c>
      <c r="AY60" s="239">
        <f>'(1) INPUT CFs (&lt;1wk) t+2'!AY60*'(0) Assumptions Inflows'!$L$10</f>
        <v>5120</v>
      </c>
      <c r="AZ60" s="239">
        <f>'(1) INPUT CFs (&lt;1wk) t+2'!AZ60*'(0) Assumptions Inflows'!$L$10</f>
        <v>5120</v>
      </c>
      <c r="BA60" s="239">
        <f>'(1) INPUT CFs (&lt;1wk) t+2'!BA60*'(0) Assumptions Inflows'!$L$10</f>
        <v>5120</v>
      </c>
      <c r="BB60" s="239">
        <f>'(1) INPUT CFs (&lt;1wk) t+2'!BB60*'(0) Assumptions Inflows'!$L$10</f>
        <v>5120</v>
      </c>
      <c r="BC60" s="533">
        <f>'(1) INPUT CFs (&lt;1wk) t+2'!BC60*'(0) Assumptions Inflows'!$L$10</f>
        <v>5120</v>
      </c>
    </row>
    <row r="61" spans="1:55" ht="12.75" x14ac:dyDescent="0.2">
      <c r="A61" s="13"/>
      <c r="B61" s="181"/>
      <c r="C61" s="86"/>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25.5"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86"/>
      <c r="D62" s="216">
        <f t="shared" ref="D62:D68" si="28">SUM(F62:BC62)</f>
        <v>2304000</v>
      </c>
      <c r="E62" s="13"/>
      <c r="F62" s="277">
        <f>F63+F64</f>
        <v>46080</v>
      </c>
      <c r="G62" s="277">
        <f t="shared" ref="G62:BC62" si="29">G63+G64</f>
        <v>46080</v>
      </c>
      <c r="H62" s="277">
        <f t="shared" si="29"/>
        <v>46080</v>
      </c>
      <c r="I62" s="277">
        <f t="shared" si="29"/>
        <v>46080</v>
      </c>
      <c r="J62" s="277">
        <f t="shared" si="29"/>
        <v>46080</v>
      </c>
      <c r="K62" s="277">
        <f t="shared" si="29"/>
        <v>46080</v>
      </c>
      <c r="L62" s="277">
        <f t="shared" si="29"/>
        <v>46080</v>
      </c>
      <c r="M62" s="277">
        <f t="shared" si="29"/>
        <v>46080</v>
      </c>
      <c r="N62" s="277">
        <f t="shared" si="29"/>
        <v>46080</v>
      </c>
      <c r="O62" s="277">
        <f t="shared" si="29"/>
        <v>46080</v>
      </c>
      <c r="P62" s="277">
        <f t="shared" si="29"/>
        <v>46080</v>
      </c>
      <c r="Q62" s="277">
        <f t="shared" si="29"/>
        <v>46080</v>
      </c>
      <c r="R62" s="277">
        <f t="shared" si="29"/>
        <v>46080</v>
      </c>
      <c r="S62" s="277">
        <f t="shared" si="29"/>
        <v>46080</v>
      </c>
      <c r="T62" s="277">
        <f t="shared" si="29"/>
        <v>46080</v>
      </c>
      <c r="U62" s="277">
        <f t="shared" si="29"/>
        <v>46080</v>
      </c>
      <c r="V62" s="277">
        <f t="shared" si="29"/>
        <v>46080</v>
      </c>
      <c r="W62" s="277">
        <f t="shared" si="29"/>
        <v>46080</v>
      </c>
      <c r="X62" s="277">
        <f t="shared" si="29"/>
        <v>46080</v>
      </c>
      <c r="Y62" s="277">
        <f t="shared" si="29"/>
        <v>46080</v>
      </c>
      <c r="Z62" s="277">
        <f t="shared" si="29"/>
        <v>46080</v>
      </c>
      <c r="AA62" s="277">
        <f t="shared" si="29"/>
        <v>46080</v>
      </c>
      <c r="AB62" s="277">
        <f t="shared" si="29"/>
        <v>46080</v>
      </c>
      <c r="AC62" s="277">
        <f t="shared" si="29"/>
        <v>46080</v>
      </c>
      <c r="AD62" s="277">
        <f t="shared" si="29"/>
        <v>46080</v>
      </c>
      <c r="AE62" s="277">
        <f t="shared" si="29"/>
        <v>46080</v>
      </c>
      <c r="AF62" s="277">
        <f t="shared" ref="AF62:BB62" si="30">AF63+AF64</f>
        <v>46080</v>
      </c>
      <c r="AG62" s="277">
        <f t="shared" si="30"/>
        <v>46080</v>
      </c>
      <c r="AH62" s="277">
        <f t="shared" si="30"/>
        <v>46080</v>
      </c>
      <c r="AI62" s="277">
        <f t="shared" si="30"/>
        <v>46080</v>
      </c>
      <c r="AJ62" s="277">
        <f t="shared" si="30"/>
        <v>46080</v>
      </c>
      <c r="AK62" s="277">
        <f t="shared" si="30"/>
        <v>46080</v>
      </c>
      <c r="AL62" s="277">
        <f t="shared" si="30"/>
        <v>46080</v>
      </c>
      <c r="AM62" s="277">
        <f t="shared" si="30"/>
        <v>46080</v>
      </c>
      <c r="AN62" s="277">
        <f t="shared" si="30"/>
        <v>46080</v>
      </c>
      <c r="AO62" s="277">
        <f t="shared" si="30"/>
        <v>46080</v>
      </c>
      <c r="AP62" s="277">
        <f t="shared" si="30"/>
        <v>46080</v>
      </c>
      <c r="AQ62" s="277">
        <f t="shared" si="30"/>
        <v>46080</v>
      </c>
      <c r="AR62" s="277">
        <f t="shared" si="30"/>
        <v>46080</v>
      </c>
      <c r="AS62" s="277">
        <f t="shared" si="30"/>
        <v>46080</v>
      </c>
      <c r="AT62" s="277">
        <f t="shared" si="30"/>
        <v>46080</v>
      </c>
      <c r="AU62" s="277">
        <f t="shared" si="30"/>
        <v>46080</v>
      </c>
      <c r="AV62" s="277">
        <f t="shared" si="30"/>
        <v>46080</v>
      </c>
      <c r="AW62" s="277">
        <f t="shared" si="30"/>
        <v>46080</v>
      </c>
      <c r="AX62" s="277">
        <f t="shared" si="30"/>
        <v>46080</v>
      </c>
      <c r="AY62" s="277">
        <f t="shared" si="30"/>
        <v>46080</v>
      </c>
      <c r="AZ62" s="277">
        <f t="shared" si="30"/>
        <v>46080</v>
      </c>
      <c r="BA62" s="277">
        <f t="shared" si="30"/>
        <v>46080</v>
      </c>
      <c r="BB62" s="277">
        <f t="shared" si="30"/>
        <v>46080</v>
      </c>
      <c r="BC62" s="557">
        <f t="shared" si="29"/>
        <v>46080</v>
      </c>
    </row>
    <row r="63" spans="1:55" s="233" customFormat="1" ht="12" customHeight="1" x14ac:dyDescent="0.2">
      <c r="A63" s="71"/>
      <c r="B63" s="165" t="str">
        <f>'(0) Assumptions Inflows'!B13</f>
        <v>Cash</v>
      </c>
      <c r="C63" s="86"/>
      <c r="D63" s="237">
        <f t="shared" si="28"/>
        <v>256000</v>
      </c>
      <c r="E63" s="71"/>
      <c r="F63" s="239">
        <f>'(1) INPUT CFs (&lt;1wk) t+2'!F63*'(0) Assumptions Inflows'!$L$13</f>
        <v>5120</v>
      </c>
      <c r="G63" s="239">
        <f>'(1) INPUT CFs (&lt;1wk) t+2'!G63*'(0) Assumptions Inflows'!$L$13</f>
        <v>5120</v>
      </c>
      <c r="H63" s="239">
        <f>'(1) INPUT CFs (&lt;1wk) t+2'!H63*'(0) Assumptions Inflows'!$L$13</f>
        <v>5120</v>
      </c>
      <c r="I63" s="239">
        <f>'(1) INPUT CFs (&lt;1wk) t+2'!I63*'(0) Assumptions Inflows'!$L$13</f>
        <v>5120</v>
      </c>
      <c r="J63" s="239">
        <f>'(1) INPUT CFs (&lt;1wk) t+2'!J63*'(0) Assumptions Inflows'!$L$13</f>
        <v>5120</v>
      </c>
      <c r="K63" s="239">
        <f>'(1) INPUT CFs (&lt;1wk) t+2'!K63*'(0) Assumptions Inflows'!$L$13</f>
        <v>5120</v>
      </c>
      <c r="L63" s="239">
        <f>'(1) INPUT CFs (&lt;1wk) t+2'!L63*'(0) Assumptions Inflows'!$L$13</f>
        <v>5120</v>
      </c>
      <c r="M63" s="239">
        <f>'(1) INPUT CFs (&lt;1wk) t+2'!M63*'(0) Assumptions Inflows'!$L$13</f>
        <v>5120</v>
      </c>
      <c r="N63" s="239">
        <f>'(1) INPUT CFs (&lt;1wk) t+2'!N63*'(0) Assumptions Inflows'!$L$13</f>
        <v>5120</v>
      </c>
      <c r="O63" s="239">
        <f>'(1) INPUT CFs (&lt;1wk) t+2'!O63*'(0) Assumptions Inflows'!$L$13</f>
        <v>5120</v>
      </c>
      <c r="P63" s="239">
        <f>'(1) INPUT CFs (&lt;1wk) t+2'!P63*'(0) Assumptions Inflows'!$L$13</f>
        <v>5120</v>
      </c>
      <c r="Q63" s="239">
        <f>'(1) INPUT CFs (&lt;1wk) t+2'!Q63*'(0) Assumptions Inflows'!$L$13</f>
        <v>5120</v>
      </c>
      <c r="R63" s="239">
        <f>'(1) INPUT CFs (&lt;1wk) t+2'!R63*'(0) Assumptions Inflows'!$L$13</f>
        <v>5120</v>
      </c>
      <c r="S63" s="239">
        <f>'(1) INPUT CFs (&lt;1wk) t+2'!S63*'(0) Assumptions Inflows'!$L$13</f>
        <v>5120</v>
      </c>
      <c r="T63" s="239">
        <f>'(1) INPUT CFs (&lt;1wk) t+2'!T63*'(0) Assumptions Inflows'!$L$13</f>
        <v>5120</v>
      </c>
      <c r="U63" s="239">
        <f>'(1) INPUT CFs (&lt;1wk) t+2'!U63*'(0) Assumptions Inflows'!$L$13</f>
        <v>5120</v>
      </c>
      <c r="V63" s="239">
        <f>'(1) INPUT CFs (&lt;1wk) t+2'!V63*'(0) Assumptions Inflows'!$L$13</f>
        <v>5120</v>
      </c>
      <c r="W63" s="239">
        <f>'(1) INPUT CFs (&lt;1wk) t+2'!W63*'(0) Assumptions Inflows'!$L$13</f>
        <v>5120</v>
      </c>
      <c r="X63" s="239">
        <f>'(1) INPUT CFs (&lt;1wk) t+2'!X63*'(0) Assumptions Inflows'!$L$13</f>
        <v>5120</v>
      </c>
      <c r="Y63" s="239">
        <f>'(1) INPUT CFs (&lt;1wk) t+2'!Y63*'(0) Assumptions Inflows'!$L$13</f>
        <v>5120</v>
      </c>
      <c r="Z63" s="239">
        <f>'(1) INPUT CFs (&lt;1wk) t+2'!Z63*'(0) Assumptions Inflows'!$L$13</f>
        <v>5120</v>
      </c>
      <c r="AA63" s="239">
        <f>'(1) INPUT CFs (&lt;1wk) t+2'!AA63*'(0) Assumptions Inflows'!$L$13</f>
        <v>5120</v>
      </c>
      <c r="AB63" s="239">
        <f>'(1) INPUT CFs (&lt;1wk) t+2'!AB63*'(0) Assumptions Inflows'!$L$13</f>
        <v>5120</v>
      </c>
      <c r="AC63" s="239">
        <f>'(1) INPUT CFs (&lt;1wk) t+2'!AC63*'(0) Assumptions Inflows'!$L$13</f>
        <v>5120</v>
      </c>
      <c r="AD63" s="239">
        <f>'(1) INPUT CFs (&lt;1wk) t+2'!AD63*'(0) Assumptions Inflows'!$L$13</f>
        <v>5120</v>
      </c>
      <c r="AE63" s="239">
        <f>'(1) INPUT CFs (&lt;1wk) t+2'!AE63*'(0) Assumptions Inflows'!$L$13</f>
        <v>5120</v>
      </c>
      <c r="AF63" s="239">
        <f>'(1) INPUT CFs (&lt;1wk) t+2'!AF63*'(0) Assumptions Inflows'!$L$13</f>
        <v>5120</v>
      </c>
      <c r="AG63" s="239">
        <f>'(1) INPUT CFs (&lt;1wk) t+2'!AG63*'(0) Assumptions Inflows'!$L$13</f>
        <v>5120</v>
      </c>
      <c r="AH63" s="239">
        <f>'(1) INPUT CFs (&lt;1wk) t+2'!AH63*'(0) Assumptions Inflows'!$L$13</f>
        <v>5120</v>
      </c>
      <c r="AI63" s="239">
        <f>'(1) INPUT CFs (&lt;1wk) t+2'!AI63*'(0) Assumptions Inflows'!$L$13</f>
        <v>5120</v>
      </c>
      <c r="AJ63" s="239">
        <f>'(1) INPUT CFs (&lt;1wk) t+2'!AJ63*'(0) Assumptions Inflows'!$L$13</f>
        <v>5120</v>
      </c>
      <c r="AK63" s="239">
        <f>'(1) INPUT CFs (&lt;1wk) t+2'!AK63*'(0) Assumptions Inflows'!$L$13</f>
        <v>5120</v>
      </c>
      <c r="AL63" s="239">
        <f>'(1) INPUT CFs (&lt;1wk) t+2'!AL63*'(0) Assumptions Inflows'!$L$13</f>
        <v>5120</v>
      </c>
      <c r="AM63" s="239">
        <f>'(1) INPUT CFs (&lt;1wk) t+2'!AM63*'(0) Assumptions Inflows'!$L$13</f>
        <v>5120</v>
      </c>
      <c r="AN63" s="239">
        <f>'(1) INPUT CFs (&lt;1wk) t+2'!AN63*'(0) Assumptions Inflows'!$L$13</f>
        <v>5120</v>
      </c>
      <c r="AO63" s="239">
        <f>'(1) INPUT CFs (&lt;1wk) t+2'!AO63*'(0) Assumptions Inflows'!$L$13</f>
        <v>5120</v>
      </c>
      <c r="AP63" s="239">
        <f>'(1) INPUT CFs (&lt;1wk) t+2'!AP63*'(0) Assumptions Inflows'!$L$13</f>
        <v>5120</v>
      </c>
      <c r="AQ63" s="239">
        <f>'(1) INPUT CFs (&lt;1wk) t+2'!AQ63*'(0) Assumptions Inflows'!$L$13</f>
        <v>5120</v>
      </c>
      <c r="AR63" s="239">
        <f>'(1) INPUT CFs (&lt;1wk) t+2'!AR63*'(0) Assumptions Inflows'!$L$13</f>
        <v>5120</v>
      </c>
      <c r="AS63" s="239">
        <f>'(1) INPUT CFs (&lt;1wk) t+2'!AS63*'(0) Assumptions Inflows'!$L$13</f>
        <v>5120</v>
      </c>
      <c r="AT63" s="239">
        <f>'(1) INPUT CFs (&lt;1wk) t+2'!AT63*'(0) Assumptions Inflows'!$L$13</f>
        <v>5120</v>
      </c>
      <c r="AU63" s="239">
        <f>'(1) INPUT CFs (&lt;1wk) t+2'!AU63*'(0) Assumptions Inflows'!$L$13</f>
        <v>5120</v>
      </c>
      <c r="AV63" s="239">
        <f>'(1) INPUT CFs (&lt;1wk) t+2'!AV63*'(0) Assumptions Inflows'!$L$13</f>
        <v>5120</v>
      </c>
      <c r="AW63" s="239">
        <f>'(1) INPUT CFs (&lt;1wk) t+2'!AW63*'(0) Assumptions Inflows'!$L$13</f>
        <v>5120</v>
      </c>
      <c r="AX63" s="239">
        <f>'(1) INPUT CFs (&lt;1wk) t+2'!AX63*'(0) Assumptions Inflows'!$L$13</f>
        <v>5120</v>
      </c>
      <c r="AY63" s="239">
        <f>'(1) INPUT CFs (&lt;1wk) t+2'!AY63*'(0) Assumptions Inflows'!$L$13</f>
        <v>5120</v>
      </c>
      <c r="AZ63" s="239">
        <f>'(1) INPUT CFs (&lt;1wk) t+2'!AZ63*'(0) Assumptions Inflows'!$L$13</f>
        <v>5120</v>
      </c>
      <c r="BA63" s="239">
        <f>'(1) INPUT CFs (&lt;1wk) t+2'!BA63*'(0) Assumptions Inflows'!$L$13</f>
        <v>5120</v>
      </c>
      <c r="BB63" s="239">
        <f>'(1) INPUT CFs (&lt;1wk) t+2'!BB63*'(0) Assumptions Inflows'!$L$13</f>
        <v>5120</v>
      </c>
      <c r="BC63" s="533">
        <f>'(1) INPUT CFs (&lt;1wk) t+2'!BC63*'(0) Assumptions Inflows'!$L$13</f>
        <v>5120</v>
      </c>
    </row>
    <row r="64" spans="1:55" s="233" customFormat="1" ht="12" customHeight="1" x14ac:dyDescent="0.2">
      <c r="A64" s="71"/>
      <c r="B64" s="166" t="str">
        <f>'(0) Assumptions Inflows'!B14</f>
        <v>Liquid securities and bank loans</v>
      </c>
      <c r="C64" s="86"/>
      <c r="D64" s="237">
        <f t="shared" si="28"/>
        <v>2048000</v>
      </c>
      <c r="E64" s="71"/>
      <c r="F64" s="273">
        <f>SUM(F65:F68)</f>
        <v>40960</v>
      </c>
      <c r="G64" s="273">
        <f t="shared" ref="G64:BC64" si="31">SUM(G65:G68)</f>
        <v>40960</v>
      </c>
      <c r="H64" s="273">
        <f t="shared" si="31"/>
        <v>40960</v>
      </c>
      <c r="I64" s="273">
        <f t="shared" si="31"/>
        <v>40960</v>
      </c>
      <c r="J64" s="273">
        <f t="shared" si="31"/>
        <v>40960</v>
      </c>
      <c r="K64" s="273">
        <f t="shared" si="31"/>
        <v>40960</v>
      </c>
      <c r="L64" s="273">
        <f t="shared" si="31"/>
        <v>40960</v>
      </c>
      <c r="M64" s="273">
        <f t="shared" si="31"/>
        <v>40960</v>
      </c>
      <c r="N64" s="273">
        <f t="shared" si="31"/>
        <v>40960</v>
      </c>
      <c r="O64" s="273">
        <f t="shared" si="31"/>
        <v>40960</v>
      </c>
      <c r="P64" s="273">
        <f t="shared" si="31"/>
        <v>40960</v>
      </c>
      <c r="Q64" s="273">
        <f t="shared" si="31"/>
        <v>40960</v>
      </c>
      <c r="R64" s="273">
        <f t="shared" si="31"/>
        <v>40960</v>
      </c>
      <c r="S64" s="273">
        <f t="shared" si="31"/>
        <v>40960</v>
      </c>
      <c r="T64" s="273">
        <f t="shared" si="31"/>
        <v>40960</v>
      </c>
      <c r="U64" s="273">
        <f t="shared" si="31"/>
        <v>40960</v>
      </c>
      <c r="V64" s="273">
        <f t="shared" si="31"/>
        <v>40960</v>
      </c>
      <c r="W64" s="273">
        <f t="shared" si="31"/>
        <v>40960</v>
      </c>
      <c r="X64" s="273">
        <f t="shared" si="31"/>
        <v>40960</v>
      </c>
      <c r="Y64" s="273">
        <f t="shared" si="31"/>
        <v>40960</v>
      </c>
      <c r="Z64" s="273">
        <f t="shared" si="31"/>
        <v>40960</v>
      </c>
      <c r="AA64" s="273">
        <f t="shared" si="31"/>
        <v>40960</v>
      </c>
      <c r="AB64" s="273">
        <f t="shared" si="31"/>
        <v>40960</v>
      </c>
      <c r="AC64" s="273">
        <f t="shared" si="31"/>
        <v>40960</v>
      </c>
      <c r="AD64" s="273">
        <f t="shared" si="31"/>
        <v>40960</v>
      </c>
      <c r="AE64" s="273">
        <f t="shared" si="31"/>
        <v>40960</v>
      </c>
      <c r="AF64" s="273">
        <f t="shared" ref="AF64:BB64" si="32">SUM(AF65:AF68)</f>
        <v>40960</v>
      </c>
      <c r="AG64" s="273">
        <f t="shared" si="32"/>
        <v>40960</v>
      </c>
      <c r="AH64" s="273">
        <f t="shared" si="32"/>
        <v>40960</v>
      </c>
      <c r="AI64" s="273">
        <f t="shared" si="32"/>
        <v>40960</v>
      </c>
      <c r="AJ64" s="273">
        <f t="shared" si="32"/>
        <v>40960</v>
      </c>
      <c r="AK64" s="273">
        <f t="shared" si="32"/>
        <v>40960</v>
      </c>
      <c r="AL64" s="273">
        <f t="shared" si="32"/>
        <v>40960</v>
      </c>
      <c r="AM64" s="273">
        <f t="shared" si="32"/>
        <v>40960</v>
      </c>
      <c r="AN64" s="273">
        <f t="shared" si="32"/>
        <v>40960</v>
      </c>
      <c r="AO64" s="273">
        <f t="shared" si="32"/>
        <v>40960</v>
      </c>
      <c r="AP64" s="273">
        <f t="shared" si="32"/>
        <v>40960</v>
      </c>
      <c r="AQ64" s="273">
        <f t="shared" si="32"/>
        <v>40960</v>
      </c>
      <c r="AR64" s="273">
        <f t="shared" si="32"/>
        <v>40960</v>
      </c>
      <c r="AS64" s="273">
        <f t="shared" si="32"/>
        <v>40960</v>
      </c>
      <c r="AT64" s="273">
        <f t="shared" si="32"/>
        <v>40960</v>
      </c>
      <c r="AU64" s="273">
        <f t="shared" si="32"/>
        <v>40960</v>
      </c>
      <c r="AV64" s="273">
        <f t="shared" si="32"/>
        <v>40960</v>
      </c>
      <c r="AW64" s="273">
        <f t="shared" si="32"/>
        <v>40960</v>
      </c>
      <c r="AX64" s="273">
        <f t="shared" si="32"/>
        <v>40960</v>
      </c>
      <c r="AY64" s="273">
        <f t="shared" si="32"/>
        <v>40960</v>
      </c>
      <c r="AZ64" s="273">
        <f t="shared" si="32"/>
        <v>40960</v>
      </c>
      <c r="BA64" s="273">
        <f t="shared" si="32"/>
        <v>40960</v>
      </c>
      <c r="BB64" s="273">
        <f t="shared" si="32"/>
        <v>40960</v>
      </c>
      <c r="BC64" s="366">
        <f t="shared" si="31"/>
        <v>40960</v>
      </c>
    </row>
    <row r="65" spans="1:55" s="233" customFormat="1" ht="12" customHeight="1" x14ac:dyDescent="0.2">
      <c r="A65" s="71"/>
      <c r="B65" s="168" t="str">
        <f>'(0) Assumptions Inflows'!B15</f>
        <v>Securities and bank loans eligible for collateralized borrowing from relevant central banks</v>
      </c>
      <c r="C65" s="86"/>
      <c r="D65" s="237">
        <f t="shared" si="28"/>
        <v>512000</v>
      </c>
      <c r="E65" s="71"/>
      <c r="F65" s="239">
        <f>'(1) INPUT CFs (&lt;1wk) t+2'!F73*'(0) Assumptions Inflows'!$L$15</f>
        <v>10240</v>
      </c>
      <c r="G65" s="239">
        <f>'(1) INPUT CFs (&lt;1wk) t+2'!G73*'(0) Assumptions Inflows'!$L$15</f>
        <v>10240</v>
      </c>
      <c r="H65" s="239">
        <f>'(1) INPUT CFs (&lt;1wk) t+2'!H73*'(0) Assumptions Inflows'!$L$15</f>
        <v>10240</v>
      </c>
      <c r="I65" s="239">
        <f>'(1) INPUT CFs (&lt;1wk) t+2'!I73*'(0) Assumptions Inflows'!$L$15</f>
        <v>10240</v>
      </c>
      <c r="J65" s="239">
        <f>'(1) INPUT CFs (&lt;1wk) t+2'!J73*'(0) Assumptions Inflows'!$L$15</f>
        <v>10240</v>
      </c>
      <c r="K65" s="239">
        <f>'(1) INPUT CFs (&lt;1wk) t+2'!K73*'(0) Assumptions Inflows'!$L$15</f>
        <v>10240</v>
      </c>
      <c r="L65" s="239">
        <f>'(1) INPUT CFs (&lt;1wk) t+2'!L73*'(0) Assumptions Inflows'!$L$15</f>
        <v>10240</v>
      </c>
      <c r="M65" s="239">
        <f>'(1) INPUT CFs (&lt;1wk) t+2'!M73*'(0) Assumptions Inflows'!$L$15</f>
        <v>10240</v>
      </c>
      <c r="N65" s="239">
        <f>'(1) INPUT CFs (&lt;1wk) t+2'!N73*'(0) Assumptions Inflows'!$L$15</f>
        <v>10240</v>
      </c>
      <c r="O65" s="239">
        <f>'(1) INPUT CFs (&lt;1wk) t+2'!O73*'(0) Assumptions Inflows'!$L$15</f>
        <v>10240</v>
      </c>
      <c r="P65" s="239">
        <f>'(1) INPUT CFs (&lt;1wk) t+2'!P73*'(0) Assumptions Inflows'!$L$15</f>
        <v>10240</v>
      </c>
      <c r="Q65" s="239">
        <f>'(1) INPUT CFs (&lt;1wk) t+2'!Q73*'(0) Assumptions Inflows'!$L$15</f>
        <v>10240</v>
      </c>
      <c r="R65" s="239">
        <f>'(1) INPUT CFs (&lt;1wk) t+2'!R73*'(0) Assumptions Inflows'!$L$15</f>
        <v>10240</v>
      </c>
      <c r="S65" s="239">
        <f>'(1) INPUT CFs (&lt;1wk) t+2'!S73*'(0) Assumptions Inflows'!$L$15</f>
        <v>10240</v>
      </c>
      <c r="T65" s="239">
        <f>'(1) INPUT CFs (&lt;1wk) t+2'!T73*'(0) Assumptions Inflows'!$L$15</f>
        <v>10240</v>
      </c>
      <c r="U65" s="239">
        <f>'(1) INPUT CFs (&lt;1wk) t+2'!U73*'(0) Assumptions Inflows'!$L$15</f>
        <v>10240</v>
      </c>
      <c r="V65" s="239">
        <f>'(1) INPUT CFs (&lt;1wk) t+2'!V73*'(0) Assumptions Inflows'!$L$15</f>
        <v>10240</v>
      </c>
      <c r="W65" s="239">
        <f>'(1) INPUT CFs (&lt;1wk) t+2'!W73*'(0) Assumptions Inflows'!$L$15</f>
        <v>10240</v>
      </c>
      <c r="X65" s="239">
        <f>'(1) INPUT CFs (&lt;1wk) t+2'!X73*'(0) Assumptions Inflows'!$L$15</f>
        <v>10240</v>
      </c>
      <c r="Y65" s="239">
        <f>'(1) INPUT CFs (&lt;1wk) t+2'!Y73*'(0) Assumptions Inflows'!$L$15</f>
        <v>10240</v>
      </c>
      <c r="Z65" s="239">
        <f>'(1) INPUT CFs (&lt;1wk) t+2'!Z73*'(0) Assumptions Inflows'!$L$15</f>
        <v>10240</v>
      </c>
      <c r="AA65" s="239">
        <f>'(1) INPUT CFs (&lt;1wk) t+2'!AA73*'(0) Assumptions Inflows'!$L$15</f>
        <v>10240</v>
      </c>
      <c r="AB65" s="239">
        <f>'(1) INPUT CFs (&lt;1wk) t+2'!AB73*'(0) Assumptions Inflows'!$L$15</f>
        <v>10240</v>
      </c>
      <c r="AC65" s="239">
        <f>'(1) INPUT CFs (&lt;1wk) t+2'!AC73*'(0) Assumptions Inflows'!$L$15</f>
        <v>10240</v>
      </c>
      <c r="AD65" s="239">
        <f>'(1) INPUT CFs (&lt;1wk) t+2'!AD73*'(0) Assumptions Inflows'!$L$15</f>
        <v>10240</v>
      </c>
      <c r="AE65" s="239">
        <f>'(1) INPUT CFs (&lt;1wk) t+2'!AE73*'(0) Assumptions Inflows'!$L$15</f>
        <v>10240</v>
      </c>
      <c r="AF65" s="239">
        <f>'(1) INPUT CFs (&lt;1wk) t+2'!AF73*'(0) Assumptions Inflows'!$L$15</f>
        <v>10240</v>
      </c>
      <c r="AG65" s="239">
        <f>'(1) INPUT CFs (&lt;1wk) t+2'!AG73*'(0) Assumptions Inflows'!$L$15</f>
        <v>10240</v>
      </c>
      <c r="AH65" s="239">
        <f>'(1) INPUT CFs (&lt;1wk) t+2'!AH73*'(0) Assumptions Inflows'!$L$15</f>
        <v>10240</v>
      </c>
      <c r="AI65" s="239">
        <f>'(1) INPUT CFs (&lt;1wk) t+2'!AI73*'(0) Assumptions Inflows'!$L$15</f>
        <v>10240</v>
      </c>
      <c r="AJ65" s="239">
        <f>'(1) INPUT CFs (&lt;1wk) t+2'!AJ73*'(0) Assumptions Inflows'!$L$15</f>
        <v>10240</v>
      </c>
      <c r="AK65" s="239">
        <f>'(1) INPUT CFs (&lt;1wk) t+2'!AK73*'(0) Assumptions Inflows'!$L$15</f>
        <v>10240</v>
      </c>
      <c r="AL65" s="239">
        <f>'(1) INPUT CFs (&lt;1wk) t+2'!AL73*'(0) Assumptions Inflows'!$L$15</f>
        <v>10240</v>
      </c>
      <c r="AM65" s="239">
        <f>'(1) INPUT CFs (&lt;1wk) t+2'!AM73*'(0) Assumptions Inflows'!$L$15</f>
        <v>10240</v>
      </c>
      <c r="AN65" s="239">
        <f>'(1) INPUT CFs (&lt;1wk) t+2'!AN73*'(0) Assumptions Inflows'!$L$15</f>
        <v>10240</v>
      </c>
      <c r="AO65" s="239">
        <f>'(1) INPUT CFs (&lt;1wk) t+2'!AO73*'(0) Assumptions Inflows'!$L$15</f>
        <v>10240</v>
      </c>
      <c r="AP65" s="239">
        <f>'(1) INPUT CFs (&lt;1wk) t+2'!AP73*'(0) Assumptions Inflows'!$L$15</f>
        <v>10240</v>
      </c>
      <c r="AQ65" s="239">
        <f>'(1) INPUT CFs (&lt;1wk) t+2'!AQ73*'(0) Assumptions Inflows'!$L$15</f>
        <v>10240</v>
      </c>
      <c r="AR65" s="239">
        <f>'(1) INPUT CFs (&lt;1wk) t+2'!AR73*'(0) Assumptions Inflows'!$L$15</f>
        <v>10240</v>
      </c>
      <c r="AS65" s="239">
        <f>'(1) INPUT CFs (&lt;1wk) t+2'!AS73*'(0) Assumptions Inflows'!$L$15</f>
        <v>10240</v>
      </c>
      <c r="AT65" s="239">
        <f>'(1) INPUT CFs (&lt;1wk) t+2'!AT73*'(0) Assumptions Inflows'!$L$15</f>
        <v>10240</v>
      </c>
      <c r="AU65" s="239">
        <f>'(1) INPUT CFs (&lt;1wk) t+2'!AU73*'(0) Assumptions Inflows'!$L$15</f>
        <v>10240</v>
      </c>
      <c r="AV65" s="239">
        <f>'(1) INPUT CFs (&lt;1wk) t+2'!AV73*'(0) Assumptions Inflows'!$L$15</f>
        <v>10240</v>
      </c>
      <c r="AW65" s="239">
        <f>'(1) INPUT CFs (&lt;1wk) t+2'!AW73*'(0) Assumptions Inflows'!$L$15</f>
        <v>10240</v>
      </c>
      <c r="AX65" s="239">
        <f>'(1) INPUT CFs (&lt;1wk) t+2'!AX73*'(0) Assumptions Inflows'!$L$15</f>
        <v>10240</v>
      </c>
      <c r="AY65" s="239">
        <f>'(1) INPUT CFs (&lt;1wk) t+2'!AY73*'(0) Assumptions Inflows'!$L$15</f>
        <v>10240</v>
      </c>
      <c r="AZ65" s="239">
        <f>'(1) INPUT CFs (&lt;1wk) t+2'!AZ73*'(0) Assumptions Inflows'!$L$15</f>
        <v>10240</v>
      </c>
      <c r="BA65" s="239">
        <f>'(1) INPUT CFs (&lt;1wk) t+2'!BA73*'(0) Assumptions Inflows'!$L$15</f>
        <v>10240</v>
      </c>
      <c r="BB65" s="239">
        <f>'(1) INPUT CFs (&lt;1wk) t+2'!BB73*'(0) Assumptions Inflows'!$L$15</f>
        <v>10240</v>
      </c>
      <c r="BC65" s="533">
        <f>'(1) INPUT CFs (&lt;1wk) t+2'!BC73*'(0) Assumptions Inflows'!$L$15</f>
        <v>10240</v>
      </c>
    </row>
    <row r="66" spans="1:55" s="233" customFormat="1" ht="12" customHeight="1" x14ac:dyDescent="0.2">
      <c r="A66" s="71"/>
      <c r="B66" s="168" t="str">
        <f>'(0) Assumptions Inflows'!B16</f>
        <v>Securities and loans that can be mobilized for secured funding (e.g., repo)</v>
      </c>
      <c r="C66" s="86"/>
      <c r="D66" s="237">
        <f t="shared" si="28"/>
        <v>512000</v>
      </c>
      <c r="E66" s="71"/>
      <c r="F66" s="239">
        <f>'(1) INPUT CFs (&lt;1wk) t+2'!F74*'(0) Assumptions Inflows'!$L$16</f>
        <v>10240</v>
      </c>
      <c r="G66" s="239">
        <f>'(1) INPUT CFs (&lt;1wk) t+2'!G74*'(0) Assumptions Inflows'!$L$16</f>
        <v>10240</v>
      </c>
      <c r="H66" s="239">
        <f>'(1) INPUT CFs (&lt;1wk) t+2'!H74*'(0) Assumptions Inflows'!$L$16</f>
        <v>10240</v>
      </c>
      <c r="I66" s="239">
        <f>'(1) INPUT CFs (&lt;1wk) t+2'!I74*'(0) Assumptions Inflows'!$L$16</f>
        <v>10240</v>
      </c>
      <c r="J66" s="239">
        <f>'(1) INPUT CFs (&lt;1wk) t+2'!J74*'(0) Assumptions Inflows'!$L$16</f>
        <v>10240</v>
      </c>
      <c r="K66" s="239">
        <f>'(1) INPUT CFs (&lt;1wk) t+2'!K74*'(0) Assumptions Inflows'!$L$16</f>
        <v>10240</v>
      </c>
      <c r="L66" s="239">
        <f>'(1) INPUT CFs (&lt;1wk) t+2'!L74*'(0) Assumptions Inflows'!$L$16</f>
        <v>10240</v>
      </c>
      <c r="M66" s="239">
        <f>'(1) INPUT CFs (&lt;1wk) t+2'!M74*'(0) Assumptions Inflows'!$L$16</f>
        <v>10240</v>
      </c>
      <c r="N66" s="239">
        <f>'(1) INPUT CFs (&lt;1wk) t+2'!N74*'(0) Assumptions Inflows'!$L$16</f>
        <v>10240</v>
      </c>
      <c r="O66" s="239">
        <f>'(1) INPUT CFs (&lt;1wk) t+2'!O74*'(0) Assumptions Inflows'!$L$16</f>
        <v>10240</v>
      </c>
      <c r="P66" s="239">
        <f>'(1) INPUT CFs (&lt;1wk) t+2'!P74*'(0) Assumptions Inflows'!$L$16</f>
        <v>10240</v>
      </c>
      <c r="Q66" s="239">
        <f>'(1) INPUT CFs (&lt;1wk) t+2'!Q74*'(0) Assumptions Inflows'!$L$16</f>
        <v>10240</v>
      </c>
      <c r="R66" s="239">
        <f>'(1) INPUT CFs (&lt;1wk) t+2'!R74*'(0) Assumptions Inflows'!$L$16</f>
        <v>10240</v>
      </c>
      <c r="S66" s="239">
        <f>'(1) INPUT CFs (&lt;1wk) t+2'!S74*'(0) Assumptions Inflows'!$L$16</f>
        <v>10240</v>
      </c>
      <c r="T66" s="239">
        <f>'(1) INPUT CFs (&lt;1wk) t+2'!T74*'(0) Assumptions Inflows'!$L$16</f>
        <v>10240</v>
      </c>
      <c r="U66" s="239">
        <f>'(1) INPUT CFs (&lt;1wk) t+2'!U74*'(0) Assumptions Inflows'!$L$16</f>
        <v>10240</v>
      </c>
      <c r="V66" s="239">
        <f>'(1) INPUT CFs (&lt;1wk) t+2'!V74*'(0) Assumptions Inflows'!$L$16</f>
        <v>10240</v>
      </c>
      <c r="W66" s="239">
        <f>'(1) INPUT CFs (&lt;1wk) t+2'!W74*'(0) Assumptions Inflows'!$L$16</f>
        <v>10240</v>
      </c>
      <c r="X66" s="239">
        <f>'(1) INPUT CFs (&lt;1wk) t+2'!X74*'(0) Assumptions Inflows'!$L$16</f>
        <v>10240</v>
      </c>
      <c r="Y66" s="239">
        <f>'(1) INPUT CFs (&lt;1wk) t+2'!Y74*'(0) Assumptions Inflows'!$L$16</f>
        <v>10240</v>
      </c>
      <c r="Z66" s="239">
        <f>'(1) INPUT CFs (&lt;1wk) t+2'!Z74*'(0) Assumptions Inflows'!$L$16</f>
        <v>10240</v>
      </c>
      <c r="AA66" s="239">
        <f>'(1) INPUT CFs (&lt;1wk) t+2'!AA74*'(0) Assumptions Inflows'!$L$16</f>
        <v>10240</v>
      </c>
      <c r="AB66" s="239">
        <f>'(1) INPUT CFs (&lt;1wk) t+2'!AB74*'(0) Assumptions Inflows'!$L$16</f>
        <v>10240</v>
      </c>
      <c r="AC66" s="239">
        <f>'(1) INPUT CFs (&lt;1wk) t+2'!AC74*'(0) Assumptions Inflows'!$L$16</f>
        <v>10240</v>
      </c>
      <c r="AD66" s="239">
        <f>'(1) INPUT CFs (&lt;1wk) t+2'!AD74*'(0) Assumptions Inflows'!$L$16</f>
        <v>10240</v>
      </c>
      <c r="AE66" s="239">
        <f>'(1) INPUT CFs (&lt;1wk) t+2'!AE74*'(0) Assumptions Inflows'!$L$16</f>
        <v>10240</v>
      </c>
      <c r="AF66" s="239">
        <f>'(1) INPUT CFs (&lt;1wk) t+2'!AF74*'(0) Assumptions Inflows'!$L$16</f>
        <v>10240</v>
      </c>
      <c r="AG66" s="239">
        <f>'(1) INPUT CFs (&lt;1wk) t+2'!AG74*'(0) Assumptions Inflows'!$L$16</f>
        <v>10240</v>
      </c>
      <c r="AH66" s="239">
        <f>'(1) INPUT CFs (&lt;1wk) t+2'!AH74*'(0) Assumptions Inflows'!$L$16</f>
        <v>10240</v>
      </c>
      <c r="AI66" s="239">
        <f>'(1) INPUT CFs (&lt;1wk) t+2'!AI74*'(0) Assumptions Inflows'!$L$16</f>
        <v>10240</v>
      </c>
      <c r="AJ66" s="239">
        <f>'(1) INPUT CFs (&lt;1wk) t+2'!AJ74*'(0) Assumptions Inflows'!$L$16</f>
        <v>10240</v>
      </c>
      <c r="AK66" s="239">
        <f>'(1) INPUT CFs (&lt;1wk) t+2'!AK74*'(0) Assumptions Inflows'!$L$16</f>
        <v>10240</v>
      </c>
      <c r="AL66" s="239">
        <f>'(1) INPUT CFs (&lt;1wk) t+2'!AL74*'(0) Assumptions Inflows'!$L$16</f>
        <v>10240</v>
      </c>
      <c r="AM66" s="239">
        <f>'(1) INPUT CFs (&lt;1wk) t+2'!AM74*'(0) Assumptions Inflows'!$L$16</f>
        <v>10240</v>
      </c>
      <c r="AN66" s="239">
        <f>'(1) INPUT CFs (&lt;1wk) t+2'!AN74*'(0) Assumptions Inflows'!$L$16</f>
        <v>10240</v>
      </c>
      <c r="AO66" s="239">
        <f>'(1) INPUT CFs (&lt;1wk) t+2'!AO74*'(0) Assumptions Inflows'!$L$16</f>
        <v>10240</v>
      </c>
      <c r="AP66" s="239">
        <f>'(1) INPUT CFs (&lt;1wk) t+2'!AP74*'(0) Assumptions Inflows'!$L$16</f>
        <v>10240</v>
      </c>
      <c r="AQ66" s="239">
        <f>'(1) INPUT CFs (&lt;1wk) t+2'!AQ74*'(0) Assumptions Inflows'!$L$16</f>
        <v>10240</v>
      </c>
      <c r="AR66" s="239">
        <f>'(1) INPUT CFs (&lt;1wk) t+2'!AR74*'(0) Assumptions Inflows'!$L$16</f>
        <v>10240</v>
      </c>
      <c r="AS66" s="239">
        <f>'(1) INPUT CFs (&lt;1wk) t+2'!AS74*'(0) Assumptions Inflows'!$L$16</f>
        <v>10240</v>
      </c>
      <c r="AT66" s="239">
        <f>'(1) INPUT CFs (&lt;1wk) t+2'!AT74*'(0) Assumptions Inflows'!$L$16</f>
        <v>10240</v>
      </c>
      <c r="AU66" s="239">
        <f>'(1) INPUT CFs (&lt;1wk) t+2'!AU74*'(0) Assumptions Inflows'!$L$16</f>
        <v>10240</v>
      </c>
      <c r="AV66" s="239">
        <f>'(1) INPUT CFs (&lt;1wk) t+2'!AV74*'(0) Assumptions Inflows'!$L$16</f>
        <v>10240</v>
      </c>
      <c r="AW66" s="239">
        <f>'(1) INPUT CFs (&lt;1wk) t+2'!AW74*'(0) Assumptions Inflows'!$L$16</f>
        <v>10240</v>
      </c>
      <c r="AX66" s="239">
        <f>'(1) INPUT CFs (&lt;1wk) t+2'!AX74*'(0) Assumptions Inflows'!$L$16</f>
        <v>10240</v>
      </c>
      <c r="AY66" s="239">
        <f>'(1) INPUT CFs (&lt;1wk) t+2'!AY74*'(0) Assumptions Inflows'!$L$16</f>
        <v>10240</v>
      </c>
      <c r="AZ66" s="239">
        <f>'(1) INPUT CFs (&lt;1wk) t+2'!AZ74*'(0) Assumptions Inflows'!$L$16</f>
        <v>10240</v>
      </c>
      <c r="BA66" s="239">
        <f>'(1) INPUT CFs (&lt;1wk) t+2'!BA74*'(0) Assumptions Inflows'!$L$16</f>
        <v>10240</v>
      </c>
      <c r="BB66" s="239">
        <f>'(1) INPUT CFs (&lt;1wk) t+2'!BB74*'(0) Assumptions Inflows'!$L$16</f>
        <v>10240</v>
      </c>
      <c r="BC66" s="533">
        <f>'(1) INPUT CFs (&lt;1wk) t+2'!BC74*'(0) Assumptions Inflows'!$L$16</f>
        <v>10240</v>
      </c>
    </row>
    <row r="67" spans="1:55" s="233" customFormat="1" ht="12" customHeight="1" x14ac:dyDescent="0.2">
      <c r="A67" s="71"/>
      <c r="B67" s="167" t="str">
        <f>'(0) Assumptions Inflows'!B17</f>
        <v>Marketable securities</v>
      </c>
      <c r="C67" s="86"/>
      <c r="D67" s="237">
        <f t="shared" si="28"/>
        <v>512000</v>
      </c>
      <c r="E67" s="71"/>
      <c r="F67" s="239">
        <f>'(1) INPUT CFs (&lt;1wk) t+2'!F75*'(0) Assumptions Inflows'!$L$17</f>
        <v>10240</v>
      </c>
      <c r="G67" s="239">
        <f>'(1) INPUT CFs (&lt;1wk) t+2'!G75*'(0) Assumptions Inflows'!$L$17</f>
        <v>10240</v>
      </c>
      <c r="H67" s="239">
        <f>'(1) INPUT CFs (&lt;1wk) t+2'!H75*'(0) Assumptions Inflows'!$L$17</f>
        <v>10240</v>
      </c>
      <c r="I67" s="239">
        <f>'(1) INPUT CFs (&lt;1wk) t+2'!I75*'(0) Assumptions Inflows'!$L$17</f>
        <v>10240</v>
      </c>
      <c r="J67" s="239">
        <f>'(1) INPUT CFs (&lt;1wk) t+2'!J75*'(0) Assumptions Inflows'!$L$17</f>
        <v>10240</v>
      </c>
      <c r="K67" s="239">
        <f>'(1) INPUT CFs (&lt;1wk) t+2'!K75*'(0) Assumptions Inflows'!$L$17</f>
        <v>10240</v>
      </c>
      <c r="L67" s="239">
        <f>'(1) INPUT CFs (&lt;1wk) t+2'!L75*'(0) Assumptions Inflows'!$L$17</f>
        <v>10240</v>
      </c>
      <c r="M67" s="239">
        <f>'(1) INPUT CFs (&lt;1wk) t+2'!M75*'(0) Assumptions Inflows'!$L$17</f>
        <v>10240</v>
      </c>
      <c r="N67" s="239">
        <f>'(1) INPUT CFs (&lt;1wk) t+2'!N75*'(0) Assumptions Inflows'!$L$17</f>
        <v>10240</v>
      </c>
      <c r="O67" s="239">
        <f>'(1) INPUT CFs (&lt;1wk) t+2'!O75*'(0) Assumptions Inflows'!$L$17</f>
        <v>10240</v>
      </c>
      <c r="P67" s="239">
        <f>'(1) INPUT CFs (&lt;1wk) t+2'!P75*'(0) Assumptions Inflows'!$L$17</f>
        <v>10240</v>
      </c>
      <c r="Q67" s="239">
        <f>'(1) INPUT CFs (&lt;1wk) t+2'!Q75*'(0) Assumptions Inflows'!$L$17</f>
        <v>10240</v>
      </c>
      <c r="R67" s="239">
        <f>'(1) INPUT CFs (&lt;1wk) t+2'!R75*'(0) Assumptions Inflows'!$L$17</f>
        <v>10240</v>
      </c>
      <c r="S67" s="239">
        <f>'(1) INPUT CFs (&lt;1wk) t+2'!S75*'(0) Assumptions Inflows'!$L$17</f>
        <v>10240</v>
      </c>
      <c r="T67" s="239">
        <f>'(1) INPUT CFs (&lt;1wk) t+2'!T75*'(0) Assumptions Inflows'!$L$17</f>
        <v>10240</v>
      </c>
      <c r="U67" s="239">
        <f>'(1) INPUT CFs (&lt;1wk) t+2'!U75*'(0) Assumptions Inflows'!$L$17</f>
        <v>10240</v>
      </c>
      <c r="V67" s="239">
        <f>'(1) INPUT CFs (&lt;1wk) t+2'!V75*'(0) Assumptions Inflows'!$L$17</f>
        <v>10240</v>
      </c>
      <c r="W67" s="239">
        <f>'(1) INPUT CFs (&lt;1wk) t+2'!W75*'(0) Assumptions Inflows'!$L$17</f>
        <v>10240</v>
      </c>
      <c r="X67" s="239">
        <f>'(1) INPUT CFs (&lt;1wk) t+2'!X75*'(0) Assumptions Inflows'!$L$17</f>
        <v>10240</v>
      </c>
      <c r="Y67" s="239">
        <f>'(1) INPUT CFs (&lt;1wk) t+2'!Y75*'(0) Assumptions Inflows'!$L$17</f>
        <v>10240</v>
      </c>
      <c r="Z67" s="239">
        <f>'(1) INPUT CFs (&lt;1wk) t+2'!Z75*'(0) Assumptions Inflows'!$L$17</f>
        <v>10240</v>
      </c>
      <c r="AA67" s="239">
        <f>'(1) INPUT CFs (&lt;1wk) t+2'!AA75*'(0) Assumptions Inflows'!$L$17</f>
        <v>10240</v>
      </c>
      <c r="AB67" s="239">
        <f>'(1) INPUT CFs (&lt;1wk) t+2'!AB75*'(0) Assumptions Inflows'!$L$17</f>
        <v>10240</v>
      </c>
      <c r="AC67" s="239">
        <f>'(1) INPUT CFs (&lt;1wk) t+2'!AC75*'(0) Assumptions Inflows'!$L$17</f>
        <v>10240</v>
      </c>
      <c r="AD67" s="239">
        <f>'(1) INPUT CFs (&lt;1wk) t+2'!AD75*'(0) Assumptions Inflows'!$L$17</f>
        <v>10240</v>
      </c>
      <c r="AE67" s="239">
        <f>'(1) INPUT CFs (&lt;1wk) t+2'!AE75*'(0) Assumptions Inflows'!$L$17</f>
        <v>10240</v>
      </c>
      <c r="AF67" s="239">
        <f>'(1) INPUT CFs (&lt;1wk) t+2'!AF75*'(0) Assumptions Inflows'!$L$17</f>
        <v>10240</v>
      </c>
      <c r="AG67" s="239">
        <f>'(1) INPUT CFs (&lt;1wk) t+2'!AG75*'(0) Assumptions Inflows'!$L$17</f>
        <v>10240</v>
      </c>
      <c r="AH67" s="239">
        <f>'(1) INPUT CFs (&lt;1wk) t+2'!AH75*'(0) Assumptions Inflows'!$L$17</f>
        <v>10240</v>
      </c>
      <c r="AI67" s="239">
        <f>'(1) INPUT CFs (&lt;1wk) t+2'!AI75*'(0) Assumptions Inflows'!$L$17</f>
        <v>10240</v>
      </c>
      <c r="AJ67" s="239">
        <f>'(1) INPUT CFs (&lt;1wk) t+2'!AJ75*'(0) Assumptions Inflows'!$L$17</f>
        <v>10240</v>
      </c>
      <c r="AK67" s="239">
        <f>'(1) INPUT CFs (&lt;1wk) t+2'!AK75*'(0) Assumptions Inflows'!$L$17</f>
        <v>10240</v>
      </c>
      <c r="AL67" s="239">
        <f>'(1) INPUT CFs (&lt;1wk) t+2'!AL75*'(0) Assumptions Inflows'!$L$17</f>
        <v>10240</v>
      </c>
      <c r="AM67" s="239">
        <f>'(1) INPUT CFs (&lt;1wk) t+2'!AM75*'(0) Assumptions Inflows'!$L$17</f>
        <v>10240</v>
      </c>
      <c r="AN67" s="239">
        <f>'(1) INPUT CFs (&lt;1wk) t+2'!AN75*'(0) Assumptions Inflows'!$L$17</f>
        <v>10240</v>
      </c>
      <c r="AO67" s="239">
        <f>'(1) INPUT CFs (&lt;1wk) t+2'!AO75*'(0) Assumptions Inflows'!$L$17</f>
        <v>10240</v>
      </c>
      <c r="AP67" s="239">
        <f>'(1) INPUT CFs (&lt;1wk) t+2'!AP75*'(0) Assumptions Inflows'!$L$17</f>
        <v>10240</v>
      </c>
      <c r="AQ67" s="239">
        <f>'(1) INPUT CFs (&lt;1wk) t+2'!AQ75*'(0) Assumptions Inflows'!$L$17</f>
        <v>10240</v>
      </c>
      <c r="AR67" s="239">
        <f>'(1) INPUT CFs (&lt;1wk) t+2'!AR75*'(0) Assumptions Inflows'!$L$17</f>
        <v>10240</v>
      </c>
      <c r="AS67" s="239">
        <f>'(1) INPUT CFs (&lt;1wk) t+2'!AS75*'(0) Assumptions Inflows'!$L$17</f>
        <v>10240</v>
      </c>
      <c r="AT67" s="239">
        <f>'(1) INPUT CFs (&lt;1wk) t+2'!AT75*'(0) Assumptions Inflows'!$L$17</f>
        <v>10240</v>
      </c>
      <c r="AU67" s="239">
        <f>'(1) INPUT CFs (&lt;1wk) t+2'!AU75*'(0) Assumptions Inflows'!$L$17</f>
        <v>10240</v>
      </c>
      <c r="AV67" s="239">
        <f>'(1) INPUT CFs (&lt;1wk) t+2'!AV75*'(0) Assumptions Inflows'!$L$17</f>
        <v>10240</v>
      </c>
      <c r="AW67" s="239">
        <f>'(1) INPUT CFs (&lt;1wk) t+2'!AW75*'(0) Assumptions Inflows'!$L$17</f>
        <v>10240</v>
      </c>
      <c r="AX67" s="239">
        <f>'(1) INPUT CFs (&lt;1wk) t+2'!AX75*'(0) Assumptions Inflows'!$L$17</f>
        <v>10240</v>
      </c>
      <c r="AY67" s="239">
        <f>'(1) INPUT CFs (&lt;1wk) t+2'!AY75*'(0) Assumptions Inflows'!$L$17</f>
        <v>10240</v>
      </c>
      <c r="AZ67" s="239">
        <f>'(1) INPUT CFs (&lt;1wk) t+2'!AZ75*'(0) Assumptions Inflows'!$L$17</f>
        <v>10240</v>
      </c>
      <c r="BA67" s="239">
        <f>'(1) INPUT CFs (&lt;1wk) t+2'!BA75*'(0) Assumptions Inflows'!$L$17</f>
        <v>10240</v>
      </c>
      <c r="BB67" s="239">
        <f>'(1) INPUT CFs (&lt;1wk) t+2'!BB75*'(0) Assumptions Inflows'!$L$17</f>
        <v>10240</v>
      </c>
      <c r="BC67" s="533">
        <f>'(1) INPUT CFs (&lt;1wk) t+2'!BC75*'(0) Assumptions Inflows'!$L$17</f>
        <v>10240</v>
      </c>
    </row>
    <row r="68" spans="1:55" s="233" customFormat="1" ht="12" customHeight="1" x14ac:dyDescent="0.2">
      <c r="A68" s="71"/>
      <c r="B68" s="167" t="str">
        <f>'(0) Assumptions Inflows'!B18</f>
        <v>Potentially re-usable securities received as collateral</v>
      </c>
      <c r="C68" s="86"/>
      <c r="D68" s="237">
        <f t="shared" si="28"/>
        <v>512000</v>
      </c>
      <c r="E68" s="71"/>
      <c r="F68" s="239">
        <f>'(1) INPUT CFs (&lt;1wk) t+2'!F76*'(0) Assumptions Inflows'!$L$18</f>
        <v>10240</v>
      </c>
      <c r="G68" s="239">
        <f>'(1) INPUT CFs (&lt;1wk) t+2'!G76*'(0) Assumptions Inflows'!$L$18</f>
        <v>10240</v>
      </c>
      <c r="H68" s="239">
        <f>'(1) INPUT CFs (&lt;1wk) t+2'!H76*'(0) Assumptions Inflows'!$L$18</f>
        <v>10240</v>
      </c>
      <c r="I68" s="239">
        <f>'(1) INPUT CFs (&lt;1wk) t+2'!I76*'(0) Assumptions Inflows'!$L$18</f>
        <v>10240</v>
      </c>
      <c r="J68" s="239">
        <f>'(1) INPUT CFs (&lt;1wk) t+2'!J76*'(0) Assumptions Inflows'!$L$18</f>
        <v>10240</v>
      </c>
      <c r="K68" s="239">
        <f>'(1) INPUT CFs (&lt;1wk) t+2'!K76*'(0) Assumptions Inflows'!$L$18</f>
        <v>10240</v>
      </c>
      <c r="L68" s="239">
        <f>'(1) INPUT CFs (&lt;1wk) t+2'!L76*'(0) Assumptions Inflows'!$L$18</f>
        <v>10240</v>
      </c>
      <c r="M68" s="239">
        <f>'(1) INPUT CFs (&lt;1wk) t+2'!M76*'(0) Assumptions Inflows'!$L$18</f>
        <v>10240</v>
      </c>
      <c r="N68" s="239">
        <f>'(1) INPUT CFs (&lt;1wk) t+2'!N76*'(0) Assumptions Inflows'!$L$18</f>
        <v>10240</v>
      </c>
      <c r="O68" s="239">
        <f>'(1) INPUT CFs (&lt;1wk) t+2'!O76*'(0) Assumptions Inflows'!$L$18</f>
        <v>10240</v>
      </c>
      <c r="P68" s="239">
        <f>'(1) INPUT CFs (&lt;1wk) t+2'!P76*'(0) Assumptions Inflows'!$L$18</f>
        <v>10240</v>
      </c>
      <c r="Q68" s="239">
        <f>'(1) INPUT CFs (&lt;1wk) t+2'!Q76*'(0) Assumptions Inflows'!$L$18</f>
        <v>10240</v>
      </c>
      <c r="R68" s="239">
        <f>'(1) INPUT CFs (&lt;1wk) t+2'!R76*'(0) Assumptions Inflows'!$L$18</f>
        <v>10240</v>
      </c>
      <c r="S68" s="239">
        <f>'(1) INPUT CFs (&lt;1wk) t+2'!S76*'(0) Assumptions Inflows'!$L$18</f>
        <v>10240</v>
      </c>
      <c r="T68" s="239">
        <f>'(1) INPUT CFs (&lt;1wk) t+2'!T76*'(0) Assumptions Inflows'!$L$18</f>
        <v>10240</v>
      </c>
      <c r="U68" s="239">
        <f>'(1) INPUT CFs (&lt;1wk) t+2'!U76*'(0) Assumptions Inflows'!$L$18</f>
        <v>10240</v>
      </c>
      <c r="V68" s="239">
        <f>'(1) INPUT CFs (&lt;1wk) t+2'!V76*'(0) Assumptions Inflows'!$L$18</f>
        <v>10240</v>
      </c>
      <c r="W68" s="239">
        <f>'(1) INPUT CFs (&lt;1wk) t+2'!W76*'(0) Assumptions Inflows'!$L$18</f>
        <v>10240</v>
      </c>
      <c r="X68" s="239">
        <f>'(1) INPUT CFs (&lt;1wk) t+2'!X76*'(0) Assumptions Inflows'!$L$18</f>
        <v>10240</v>
      </c>
      <c r="Y68" s="239">
        <f>'(1) INPUT CFs (&lt;1wk) t+2'!Y76*'(0) Assumptions Inflows'!$L$18</f>
        <v>10240</v>
      </c>
      <c r="Z68" s="239">
        <f>'(1) INPUT CFs (&lt;1wk) t+2'!Z76*'(0) Assumptions Inflows'!$L$18</f>
        <v>10240</v>
      </c>
      <c r="AA68" s="239">
        <f>'(1) INPUT CFs (&lt;1wk) t+2'!AA76*'(0) Assumptions Inflows'!$L$18</f>
        <v>10240</v>
      </c>
      <c r="AB68" s="239">
        <f>'(1) INPUT CFs (&lt;1wk) t+2'!AB76*'(0) Assumptions Inflows'!$L$18</f>
        <v>10240</v>
      </c>
      <c r="AC68" s="239">
        <f>'(1) INPUT CFs (&lt;1wk) t+2'!AC76*'(0) Assumptions Inflows'!$L$18</f>
        <v>10240</v>
      </c>
      <c r="AD68" s="239">
        <f>'(1) INPUT CFs (&lt;1wk) t+2'!AD76*'(0) Assumptions Inflows'!$L$18</f>
        <v>10240</v>
      </c>
      <c r="AE68" s="239">
        <f>'(1) INPUT CFs (&lt;1wk) t+2'!AE76*'(0) Assumptions Inflows'!$L$18</f>
        <v>10240</v>
      </c>
      <c r="AF68" s="239">
        <f>'(1) INPUT CFs (&lt;1wk) t+2'!AF76*'(0) Assumptions Inflows'!$L$18</f>
        <v>10240</v>
      </c>
      <c r="AG68" s="239">
        <f>'(1) INPUT CFs (&lt;1wk) t+2'!AG76*'(0) Assumptions Inflows'!$L$18</f>
        <v>10240</v>
      </c>
      <c r="AH68" s="239">
        <f>'(1) INPUT CFs (&lt;1wk) t+2'!AH76*'(0) Assumptions Inflows'!$L$18</f>
        <v>10240</v>
      </c>
      <c r="AI68" s="239">
        <f>'(1) INPUT CFs (&lt;1wk) t+2'!AI76*'(0) Assumptions Inflows'!$L$18</f>
        <v>10240</v>
      </c>
      <c r="AJ68" s="239">
        <f>'(1) INPUT CFs (&lt;1wk) t+2'!AJ76*'(0) Assumptions Inflows'!$L$18</f>
        <v>10240</v>
      </c>
      <c r="AK68" s="239">
        <f>'(1) INPUT CFs (&lt;1wk) t+2'!AK76*'(0) Assumptions Inflows'!$L$18</f>
        <v>10240</v>
      </c>
      <c r="AL68" s="239">
        <f>'(1) INPUT CFs (&lt;1wk) t+2'!AL76*'(0) Assumptions Inflows'!$L$18</f>
        <v>10240</v>
      </c>
      <c r="AM68" s="239">
        <f>'(1) INPUT CFs (&lt;1wk) t+2'!AM76*'(0) Assumptions Inflows'!$L$18</f>
        <v>10240</v>
      </c>
      <c r="AN68" s="239">
        <f>'(1) INPUT CFs (&lt;1wk) t+2'!AN76*'(0) Assumptions Inflows'!$L$18</f>
        <v>10240</v>
      </c>
      <c r="AO68" s="239">
        <f>'(1) INPUT CFs (&lt;1wk) t+2'!AO76*'(0) Assumptions Inflows'!$L$18</f>
        <v>10240</v>
      </c>
      <c r="AP68" s="239">
        <f>'(1) INPUT CFs (&lt;1wk) t+2'!AP76*'(0) Assumptions Inflows'!$L$18</f>
        <v>10240</v>
      </c>
      <c r="AQ68" s="239">
        <f>'(1) INPUT CFs (&lt;1wk) t+2'!AQ76*'(0) Assumptions Inflows'!$L$18</f>
        <v>10240</v>
      </c>
      <c r="AR68" s="239">
        <f>'(1) INPUT CFs (&lt;1wk) t+2'!AR76*'(0) Assumptions Inflows'!$L$18</f>
        <v>10240</v>
      </c>
      <c r="AS68" s="239">
        <f>'(1) INPUT CFs (&lt;1wk) t+2'!AS76*'(0) Assumptions Inflows'!$L$18</f>
        <v>10240</v>
      </c>
      <c r="AT68" s="239">
        <f>'(1) INPUT CFs (&lt;1wk) t+2'!AT76*'(0) Assumptions Inflows'!$L$18</f>
        <v>10240</v>
      </c>
      <c r="AU68" s="239">
        <f>'(1) INPUT CFs (&lt;1wk) t+2'!AU76*'(0) Assumptions Inflows'!$L$18</f>
        <v>10240</v>
      </c>
      <c r="AV68" s="239">
        <f>'(1) INPUT CFs (&lt;1wk) t+2'!AV76*'(0) Assumptions Inflows'!$L$18</f>
        <v>10240</v>
      </c>
      <c r="AW68" s="239">
        <f>'(1) INPUT CFs (&lt;1wk) t+2'!AW76*'(0) Assumptions Inflows'!$L$18</f>
        <v>10240</v>
      </c>
      <c r="AX68" s="239">
        <f>'(1) INPUT CFs (&lt;1wk) t+2'!AX76*'(0) Assumptions Inflows'!$L$18</f>
        <v>10240</v>
      </c>
      <c r="AY68" s="239">
        <f>'(1) INPUT CFs (&lt;1wk) t+2'!AY76*'(0) Assumptions Inflows'!$L$18</f>
        <v>10240</v>
      </c>
      <c r="AZ68" s="239">
        <f>'(1) INPUT CFs (&lt;1wk) t+2'!AZ76*'(0) Assumptions Inflows'!$L$18</f>
        <v>10240</v>
      </c>
      <c r="BA68" s="239">
        <f>'(1) INPUT CFs (&lt;1wk) t+2'!BA76*'(0) Assumptions Inflows'!$L$18</f>
        <v>10240</v>
      </c>
      <c r="BB68" s="239">
        <f>'(1) INPUT CFs (&lt;1wk) t+2'!BB76*'(0) Assumptions Inflows'!$L$18</f>
        <v>10240</v>
      </c>
      <c r="BC68" s="533">
        <f>'(1) INPUT CFs (&lt;1wk) t+2'!BC76*'(0) Assumptions Inflows'!$L$18</f>
        <v>10240</v>
      </c>
    </row>
    <row r="69" spans="1:55" ht="12" customHeight="1" x14ac:dyDescent="0.2">
      <c r="A69" s="13"/>
      <c r="B69" s="186"/>
      <c r="C69" s="86"/>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86"/>
      <c r="D70" s="216">
        <f t="shared" ref="D70:D76" si="33">SUM(F70:BC70)</f>
        <v>2560000</v>
      </c>
      <c r="E70" s="13"/>
      <c r="F70" s="277">
        <f>F71+F72</f>
        <v>51200</v>
      </c>
      <c r="G70" s="277">
        <f t="shared" ref="G70:BC70" si="34">G71+G72</f>
        <v>51200</v>
      </c>
      <c r="H70" s="277">
        <f t="shared" si="34"/>
        <v>51200</v>
      </c>
      <c r="I70" s="277">
        <f t="shared" si="34"/>
        <v>51200</v>
      </c>
      <c r="J70" s="277">
        <f t="shared" si="34"/>
        <v>51200</v>
      </c>
      <c r="K70" s="277">
        <f t="shared" si="34"/>
        <v>51200</v>
      </c>
      <c r="L70" s="277">
        <f t="shared" si="34"/>
        <v>51200</v>
      </c>
      <c r="M70" s="277">
        <f t="shared" si="34"/>
        <v>51200</v>
      </c>
      <c r="N70" s="277">
        <f t="shared" si="34"/>
        <v>51200</v>
      </c>
      <c r="O70" s="277">
        <f t="shared" si="34"/>
        <v>51200</v>
      </c>
      <c r="P70" s="277">
        <f t="shared" si="34"/>
        <v>51200</v>
      </c>
      <c r="Q70" s="277">
        <f t="shared" si="34"/>
        <v>51200</v>
      </c>
      <c r="R70" s="277">
        <f t="shared" si="34"/>
        <v>51200</v>
      </c>
      <c r="S70" s="277">
        <f t="shared" si="34"/>
        <v>51200</v>
      </c>
      <c r="T70" s="277">
        <f t="shared" si="34"/>
        <v>51200</v>
      </c>
      <c r="U70" s="277">
        <f t="shared" si="34"/>
        <v>51200</v>
      </c>
      <c r="V70" s="277">
        <f t="shared" si="34"/>
        <v>51200</v>
      </c>
      <c r="W70" s="277">
        <f t="shared" si="34"/>
        <v>51200</v>
      </c>
      <c r="X70" s="277">
        <f t="shared" si="34"/>
        <v>51200</v>
      </c>
      <c r="Y70" s="277">
        <f t="shared" si="34"/>
        <v>51200</v>
      </c>
      <c r="Z70" s="277">
        <f t="shared" si="34"/>
        <v>51200</v>
      </c>
      <c r="AA70" s="277">
        <f t="shared" si="34"/>
        <v>51200</v>
      </c>
      <c r="AB70" s="277">
        <f t="shared" si="34"/>
        <v>51200</v>
      </c>
      <c r="AC70" s="277">
        <f t="shared" si="34"/>
        <v>51200</v>
      </c>
      <c r="AD70" s="277">
        <f t="shared" si="34"/>
        <v>51200</v>
      </c>
      <c r="AE70" s="277">
        <f t="shared" si="34"/>
        <v>51200</v>
      </c>
      <c r="AF70" s="277">
        <f t="shared" ref="AF70:BB70" si="35">AF71+AF72</f>
        <v>51200</v>
      </c>
      <c r="AG70" s="277">
        <f t="shared" si="35"/>
        <v>51200</v>
      </c>
      <c r="AH70" s="277">
        <f t="shared" si="35"/>
        <v>51200</v>
      </c>
      <c r="AI70" s="277">
        <f t="shared" si="35"/>
        <v>51200</v>
      </c>
      <c r="AJ70" s="277">
        <f t="shared" si="35"/>
        <v>51200</v>
      </c>
      <c r="AK70" s="277">
        <f t="shared" si="35"/>
        <v>51200</v>
      </c>
      <c r="AL70" s="277">
        <f t="shared" si="35"/>
        <v>51200</v>
      </c>
      <c r="AM70" s="277">
        <f t="shared" si="35"/>
        <v>51200</v>
      </c>
      <c r="AN70" s="277">
        <f t="shared" si="35"/>
        <v>51200</v>
      </c>
      <c r="AO70" s="277">
        <f t="shared" si="35"/>
        <v>51200</v>
      </c>
      <c r="AP70" s="277">
        <f t="shared" si="35"/>
        <v>51200</v>
      </c>
      <c r="AQ70" s="277">
        <f t="shared" si="35"/>
        <v>51200</v>
      </c>
      <c r="AR70" s="277">
        <f t="shared" si="35"/>
        <v>51200</v>
      </c>
      <c r="AS70" s="277">
        <f t="shared" si="35"/>
        <v>51200</v>
      </c>
      <c r="AT70" s="277">
        <f t="shared" si="35"/>
        <v>51200</v>
      </c>
      <c r="AU70" s="277">
        <f t="shared" si="35"/>
        <v>51200</v>
      </c>
      <c r="AV70" s="277">
        <f t="shared" si="35"/>
        <v>51200</v>
      </c>
      <c r="AW70" s="277">
        <f t="shared" si="35"/>
        <v>51200</v>
      </c>
      <c r="AX70" s="277">
        <f t="shared" si="35"/>
        <v>51200</v>
      </c>
      <c r="AY70" s="277">
        <f t="shared" si="35"/>
        <v>51200</v>
      </c>
      <c r="AZ70" s="277">
        <f t="shared" si="35"/>
        <v>51200</v>
      </c>
      <c r="BA70" s="277">
        <f t="shared" si="35"/>
        <v>51200</v>
      </c>
      <c r="BB70" s="277">
        <f t="shared" si="35"/>
        <v>51200</v>
      </c>
      <c r="BC70" s="557">
        <f t="shared" si="34"/>
        <v>51200</v>
      </c>
    </row>
    <row r="71" spans="1:55" s="233" customFormat="1" ht="12" customHeight="1" x14ac:dyDescent="0.2">
      <c r="A71" s="71"/>
      <c r="B71" s="165" t="str">
        <f>'(0) Assumptions Inflows'!B21</f>
        <v>Cash</v>
      </c>
      <c r="C71" s="86"/>
      <c r="D71" s="237">
        <f t="shared" si="33"/>
        <v>512000</v>
      </c>
      <c r="E71" s="71"/>
      <c r="F71" s="239">
        <f>'(1) INPUT CFs (&lt;1wk) t+2'!F71*'(0) Assumptions Inflows'!$L$21</f>
        <v>10240</v>
      </c>
      <c r="G71" s="239">
        <f>'(1) INPUT CFs (&lt;1wk) t+2'!G71*'(0) Assumptions Inflows'!$L$21</f>
        <v>10240</v>
      </c>
      <c r="H71" s="239">
        <f>'(1) INPUT CFs (&lt;1wk) t+2'!H71*'(0) Assumptions Inflows'!$L$21</f>
        <v>10240</v>
      </c>
      <c r="I71" s="239">
        <f>'(1) INPUT CFs (&lt;1wk) t+2'!I71*'(0) Assumptions Inflows'!$L$21</f>
        <v>10240</v>
      </c>
      <c r="J71" s="239">
        <f>'(1) INPUT CFs (&lt;1wk) t+2'!J71*'(0) Assumptions Inflows'!$L$21</f>
        <v>10240</v>
      </c>
      <c r="K71" s="239">
        <f>'(1) INPUT CFs (&lt;1wk) t+2'!K71*'(0) Assumptions Inflows'!$L$21</f>
        <v>10240</v>
      </c>
      <c r="L71" s="239">
        <f>'(1) INPUT CFs (&lt;1wk) t+2'!L71*'(0) Assumptions Inflows'!$L$21</f>
        <v>10240</v>
      </c>
      <c r="M71" s="239">
        <f>'(1) INPUT CFs (&lt;1wk) t+2'!M71*'(0) Assumptions Inflows'!$L$21</f>
        <v>10240</v>
      </c>
      <c r="N71" s="239">
        <f>'(1) INPUT CFs (&lt;1wk) t+2'!N71*'(0) Assumptions Inflows'!$L$21</f>
        <v>10240</v>
      </c>
      <c r="O71" s="239">
        <f>'(1) INPUT CFs (&lt;1wk) t+2'!O71*'(0) Assumptions Inflows'!$L$21</f>
        <v>10240</v>
      </c>
      <c r="P71" s="239">
        <f>'(1) INPUT CFs (&lt;1wk) t+2'!P71*'(0) Assumptions Inflows'!$L$21</f>
        <v>10240</v>
      </c>
      <c r="Q71" s="239">
        <f>'(1) INPUT CFs (&lt;1wk) t+2'!Q71*'(0) Assumptions Inflows'!$L$21</f>
        <v>10240</v>
      </c>
      <c r="R71" s="239">
        <f>'(1) INPUT CFs (&lt;1wk) t+2'!R71*'(0) Assumptions Inflows'!$L$21</f>
        <v>10240</v>
      </c>
      <c r="S71" s="239">
        <f>'(1) INPUT CFs (&lt;1wk) t+2'!S71*'(0) Assumptions Inflows'!$L$21</f>
        <v>10240</v>
      </c>
      <c r="T71" s="239">
        <f>'(1) INPUT CFs (&lt;1wk) t+2'!T71*'(0) Assumptions Inflows'!$L$21</f>
        <v>10240</v>
      </c>
      <c r="U71" s="239">
        <f>'(1) INPUT CFs (&lt;1wk) t+2'!U71*'(0) Assumptions Inflows'!$L$21</f>
        <v>10240</v>
      </c>
      <c r="V71" s="239">
        <f>'(1) INPUT CFs (&lt;1wk) t+2'!V71*'(0) Assumptions Inflows'!$L$21</f>
        <v>10240</v>
      </c>
      <c r="W71" s="239">
        <f>'(1) INPUT CFs (&lt;1wk) t+2'!W71*'(0) Assumptions Inflows'!$L$21</f>
        <v>10240</v>
      </c>
      <c r="X71" s="239">
        <f>'(1) INPUT CFs (&lt;1wk) t+2'!X71*'(0) Assumptions Inflows'!$L$21</f>
        <v>10240</v>
      </c>
      <c r="Y71" s="239">
        <f>'(1) INPUT CFs (&lt;1wk) t+2'!Y71*'(0) Assumptions Inflows'!$L$21</f>
        <v>10240</v>
      </c>
      <c r="Z71" s="239">
        <f>'(1) INPUT CFs (&lt;1wk) t+2'!Z71*'(0) Assumptions Inflows'!$L$21</f>
        <v>10240</v>
      </c>
      <c r="AA71" s="239">
        <f>'(1) INPUT CFs (&lt;1wk) t+2'!AA71*'(0) Assumptions Inflows'!$L$21</f>
        <v>10240</v>
      </c>
      <c r="AB71" s="239">
        <f>'(1) INPUT CFs (&lt;1wk) t+2'!AB71*'(0) Assumptions Inflows'!$L$21</f>
        <v>10240</v>
      </c>
      <c r="AC71" s="239">
        <f>'(1) INPUT CFs (&lt;1wk) t+2'!AC71*'(0) Assumptions Inflows'!$L$21</f>
        <v>10240</v>
      </c>
      <c r="AD71" s="239">
        <f>'(1) INPUT CFs (&lt;1wk) t+2'!AD71*'(0) Assumptions Inflows'!$L$21</f>
        <v>10240</v>
      </c>
      <c r="AE71" s="239">
        <f>'(1) INPUT CFs (&lt;1wk) t+2'!AE71*'(0) Assumptions Inflows'!$L$21</f>
        <v>10240</v>
      </c>
      <c r="AF71" s="239">
        <f>'(1) INPUT CFs (&lt;1wk) t+2'!AF71*'(0) Assumptions Inflows'!$L$21</f>
        <v>10240</v>
      </c>
      <c r="AG71" s="239">
        <f>'(1) INPUT CFs (&lt;1wk) t+2'!AG71*'(0) Assumptions Inflows'!$L$21</f>
        <v>10240</v>
      </c>
      <c r="AH71" s="239">
        <f>'(1) INPUT CFs (&lt;1wk) t+2'!AH71*'(0) Assumptions Inflows'!$L$21</f>
        <v>10240</v>
      </c>
      <c r="AI71" s="239">
        <f>'(1) INPUT CFs (&lt;1wk) t+2'!AI71*'(0) Assumptions Inflows'!$L$21</f>
        <v>10240</v>
      </c>
      <c r="AJ71" s="239">
        <f>'(1) INPUT CFs (&lt;1wk) t+2'!AJ71*'(0) Assumptions Inflows'!$L$21</f>
        <v>10240</v>
      </c>
      <c r="AK71" s="239">
        <f>'(1) INPUT CFs (&lt;1wk) t+2'!AK71*'(0) Assumptions Inflows'!$L$21</f>
        <v>10240</v>
      </c>
      <c r="AL71" s="239">
        <f>'(1) INPUT CFs (&lt;1wk) t+2'!AL71*'(0) Assumptions Inflows'!$L$21</f>
        <v>10240</v>
      </c>
      <c r="AM71" s="239">
        <f>'(1) INPUT CFs (&lt;1wk) t+2'!AM71*'(0) Assumptions Inflows'!$L$21</f>
        <v>10240</v>
      </c>
      <c r="AN71" s="239">
        <f>'(1) INPUT CFs (&lt;1wk) t+2'!AN71*'(0) Assumptions Inflows'!$L$21</f>
        <v>10240</v>
      </c>
      <c r="AO71" s="239">
        <f>'(1) INPUT CFs (&lt;1wk) t+2'!AO71*'(0) Assumptions Inflows'!$L$21</f>
        <v>10240</v>
      </c>
      <c r="AP71" s="239">
        <f>'(1) INPUT CFs (&lt;1wk) t+2'!AP71*'(0) Assumptions Inflows'!$L$21</f>
        <v>10240</v>
      </c>
      <c r="AQ71" s="239">
        <f>'(1) INPUT CFs (&lt;1wk) t+2'!AQ71*'(0) Assumptions Inflows'!$L$21</f>
        <v>10240</v>
      </c>
      <c r="AR71" s="239">
        <f>'(1) INPUT CFs (&lt;1wk) t+2'!AR71*'(0) Assumptions Inflows'!$L$21</f>
        <v>10240</v>
      </c>
      <c r="AS71" s="239">
        <f>'(1) INPUT CFs (&lt;1wk) t+2'!AS71*'(0) Assumptions Inflows'!$L$21</f>
        <v>10240</v>
      </c>
      <c r="AT71" s="239">
        <f>'(1) INPUT CFs (&lt;1wk) t+2'!AT71*'(0) Assumptions Inflows'!$L$21</f>
        <v>10240</v>
      </c>
      <c r="AU71" s="239">
        <f>'(1) INPUT CFs (&lt;1wk) t+2'!AU71*'(0) Assumptions Inflows'!$L$21</f>
        <v>10240</v>
      </c>
      <c r="AV71" s="239">
        <f>'(1) INPUT CFs (&lt;1wk) t+2'!AV71*'(0) Assumptions Inflows'!$L$21</f>
        <v>10240</v>
      </c>
      <c r="AW71" s="239">
        <f>'(1) INPUT CFs (&lt;1wk) t+2'!AW71*'(0) Assumptions Inflows'!$L$21</f>
        <v>10240</v>
      </c>
      <c r="AX71" s="239">
        <f>'(1) INPUT CFs (&lt;1wk) t+2'!AX71*'(0) Assumptions Inflows'!$L$21</f>
        <v>10240</v>
      </c>
      <c r="AY71" s="239">
        <f>'(1) INPUT CFs (&lt;1wk) t+2'!AY71*'(0) Assumptions Inflows'!$L$21</f>
        <v>10240</v>
      </c>
      <c r="AZ71" s="239">
        <f>'(1) INPUT CFs (&lt;1wk) t+2'!AZ71*'(0) Assumptions Inflows'!$L$21</f>
        <v>10240</v>
      </c>
      <c r="BA71" s="239">
        <f>'(1) INPUT CFs (&lt;1wk) t+2'!BA71*'(0) Assumptions Inflows'!$L$21</f>
        <v>10240</v>
      </c>
      <c r="BB71" s="239">
        <f>'(1) INPUT CFs (&lt;1wk) t+2'!BB71*'(0) Assumptions Inflows'!$L$21</f>
        <v>10240</v>
      </c>
      <c r="BC71" s="533">
        <f>'(1) INPUT CFs (&lt;1wk) t+2'!BC71*'(0) Assumptions Inflows'!$L$21</f>
        <v>10240</v>
      </c>
    </row>
    <row r="72" spans="1:55" s="233" customFormat="1" ht="12" customHeight="1" x14ac:dyDescent="0.2">
      <c r="A72" s="71"/>
      <c r="B72" s="166" t="str">
        <f>'(0) Assumptions Inflows'!B22</f>
        <v>Liquid securities and bank loans</v>
      </c>
      <c r="C72" s="86"/>
      <c r="D72" s="237">
        <f t="shared" si="33"/>
        <v>2048000</v>
      </c>
      <c r="E72" s="71"/>
      <c r="F72" s="273">
        <f>SUM(F73:F76)</f>
        <v>40960</v>
      </c>
      <c r="G72" s="273">
        <f t="shared" ref="G72:BC72" si="36">SUM(G73:G76)</f>
        <v>40960</v>
      </c>
      <c r="H72" s="273">
        <f t="shared" si="36"/>
        <v>40960</v>
      </c>
      <c r="I72" s="273">
        <f t="shared" si="36"/>
        <v>40960</v>
      </c>
      <c r="J72" s="273">
        <f t="shared" si="36"/>
        <v>40960</v>
      </c>
      <c r="K72" s="273">
        <f t="shared" si="36"/>
        <v>40960</v>
      </c>
      <c r="L72" s="273">
        <f t="shared" si="36"/>
        <v>40960</v>
      </c>
      <c r="M72" s="273">
        <f t="shared" si="36"/>
        <v>40960</v>
      </c>
      <c r="N72" s="273">
        <f t="shared" si="36"/>
        <v>40960</v>
      </c>
      <c r="O72" s="273">
        <f t="shared" si="36"/>
        <v>40960</v>
      </c>
      <c r="P72" s="273">
        <f t="shared" si="36"/>
        <v>40960</v>
      </c>
      <c r="Q72" s="273">
        <f t="shared" si="36"/>
        <v>40960</v>
      </c>
      <c r="R72" s="273">
        <f t="shared" si="36"/>
        <v>40960</v>
      </c>
      <c r="S72" s="273">
        <f t="shared" si="36"/>
        <v>40960</v>
      </c>
      <c r="T72" s="273">
        <f t="shared" si="36"/>
        <v>40960</v>
      </c>
      <c r="U72" s="273">
        <f t="shared" si="36"/>
        <v>40960</v>
      </c>
      <c r="V72" s="273">
        <f t="shared" si="36"/>
        <v>40960</v>
      </c>
      <c r="W72" s="273">
        <f t="shared" si="36"/>
        <v>40960</v>
      </c>
      <c r="X72" s="273">
        <f t="shared" si="36"/>
        <v>40960</v>
      </c>
      <c r="Y72" s="273">
        <f t="shared" si="36"/>
        <v>40960</v>
      </c>
      <c r="Z72" s="273">
        <f t="shared" si="36"/>
        <v>40960</v>
      </c>
      <c r="AA72" s="273">
        <f t="shared" si="36"/>
        <v>40960</v>
      </c>
      <c r="AB72" s="273">
        <f t="shared" si="36"/>
        <v>40960</v>
      </c>
      <c r="AC72" s="273">
        <f t="shared" si="36"/>
        <v>40960</v>
      </c>
      <c r="AD72" s="273">
        <f t="shared" si="36"/>
        <v>40960</v>
      </c>
      <c r="AE72" s="273">
        <f t="shared" si="36"/>
        <v>40960</v>
      </c>
      <c r="AF72" s="273">
        <f t="shared" ref="AF72:BB72" si="37">SUM(AF73:AF76)</f>
        <v>40960</v>
      </c>
      <c r="AG72" s="273">
        <f t="shared" si="37"/>
        <v>40960</v>
      </c>
      <c r="AH72" s="273">
        <f t="shared" si="37"/>
        <v>40960</v>
      </c>
      <c r="AI72" s="273">
        <f t="shared" si="37"/>
        <v>40960</v>
      </c>
      <c r="AJ72" s="273">
        <f t="shared" si="37"/>
        <v>40960</v>
      </c>
      <c r="AK72" s="273">
        <f t="shared" si="37"/>
        <v>40960</v>
      </c>
      <c r="AL72" s="273">
        <f t="shared" si="37"/>
        <v>40960</v>
      </c>
      <c r="AM72" s="273">
        <f t="shared" si="37"/>
        <v>40960</v>
      </c>
      <c r="AN72" s="273">
        <f t="shared" si="37"/>
        <v>40960</v>
      </c>
      <c r="AO72" s="273">
        <f t="shared" si="37"/>
        <v>40960</v>
      </c>
      <c r="AP72" s="273">
        <f t="shared" si="37"/>
        <v>40960</v>
      </c>
      <c r="AQ72" s="273">
        <f t="shared" si="37"/>
        <v>40960</v>
      </c>
      <c r="AR72" s="273">
        <f t="shared" si="37"/>
        <v>40960</v>
      </c>
      <c r="AS72" s="273">
        <f t="shared" si="37"/>
        <v>40960</v>
      </c>
      <c r="AT72" s="273">
        <f t="shared" si="37"/>
        <v>40960</v>
      </c>
      <c r="AU72" s="273">
        <f t="shared" si="37"/>
        <v>40960</v>
      </c>
      <c r="AV72" s="273">
        <f t="shared" si="37"/>
        <v>40960</v>
      </c>
      <c r="AW72" s="273">
        <f t="shared" si="37"/>
        <v>40960</v>
      </c>
      <c r="AX72" s="273">
        <f t="shared" si="37"/>
        <v>40960</v>
      </c>
      <c r="AY72" s="273">
        <f t="shared" si="37"/>
        <v>40960</v>
      </c>
      <c r="AZ72" s="273">
        <f t="shared" si="37"/>
        <v>40960</v>
      </c>
      <c r="BA72" s="273">
        <f t="shared" si="37"/>
        <v>40960</v>
      </c>
      <c r="BB72" s="273">
        <f t="shared" si="37"/>
        <v>40960</v>
      </c>
      <c r="BC72" s="366">
        <f t="shared" si="36"/>
        <v>40960</v>
      </c>
    </row>
    <row r="73" spans="1:55" s="233" customFormat="1" ht="12" customHeight="1" x14ac:dyDescent="0.2">
      <c r="A73" s="71"/>
      <c r="B73" s="168" t="str">
        <f>'(0) Assumptions Inflows'!B23</f>
        <v>Securities and bank loans eligible for collateralized borrowing from relevant central banks</v>
      </c>
      <c r="C73" s="86"/>
      <c r="D73" s="237">
        <f t="shared" si="33"/>
        <v>512000</v>
      </c>
      <c r="E73" s="71"/>
      <c r="F73" s="239">
        <f>'(1) INPUT CFs (&lt;1wk) t+2'!F73*'(0) Assumptions Inflows'!$L$23</f>
        <v>10240</v>
      </c>
      <c r="G73" s="239">
        <f>'(1) INPUT CFs (&lt;1wk) t+2'!G73*'(0) Assumptions Inflows'!$L$23</f>
        <v>10240</v>
      </c>
      <c r="H73" s="239">
        <f>'(1) INPUT CFs (&lt;1wk) t+2'!H73*'(0) Assumptions Inflows'!$L$23</f>
        <v>10240</v>
      </c>
      <c r="I73" s="239">
        <f>'(1) INPUT CFs (&lt;1wk) t+2'!I73*'(0) Assumptions Inflows'!$L$23</f>
        <v>10240</v>
      </c>
      <c r="J73" s="239">
        <f>'(1) INPUT CFs (&lt;1wk) t+2'!J73*'(0) Assumptions Inflows'!$L$23</f>
        <v>10240</v>
      </c>
      <c r="K73" s="239">
        <f>'(1) INPUT CFs (&lt;1wk) t+2'!K73*'(0) Assumptions Inflows'!$L$23</f>
        <v>10240</v>
      </c>
      <c r="L73" s="239">
        <f>'(1) INPUT CFs (&lt;1wk) t+2'!L73*'(0) Assumptions Inflows'!$L$23</f>
        <v>10240</v>
      </c>
      <c r="M73" s="239">
        <f>'(1) INPUT CFs (&lt;1wk) t+2'!M73*'(0) Assumptions Inflows'!$L$23</f>
        <v>10240</v>
      </c>
      <c r="N73" s="239">
        <f>'(1) INPUT CFs (&lt;1wk) t+2'!N73*'(0) Assumptions Inflows'!$L$23</f>
        <v>10240</v>
      </c>
      <c r="O73" s="239">
        <f>'(1) INPUT CFs (&lt;1wk) t+2'!O73*'(0) Assumptions Inflows'!$L$23</f>
        <v>10240</v>
      </c>
      <c r="P73" s="239">
        <f>'(1) INPUT CFs (&lt;1wk) t+2'!P73*'(0) Assumptions Inflows'!$L$23</f>
        <v>10240</v>
      </c>
      <c r="Q73" s="239">
        <f>'(1) INPUT CFs (&lt;1wk) t+2'!Q73*'(0) Assumptions Inflows'!$L$23</f>
        <v>10240</v>
      </c>
      <c r="R73" s="239">
        <f>'(1) INPUT CFs (&lt;1wk) t+2'!R73*'(0) Assumptions Inflows'!$L$23</f>
        <v>10240</v>
      </c>
      <c r="S73" s="239">
        <f>'(1) INPUT CFs (&lt;1wk) t+2'!S73*'(0) Assumptions Inflows'!$L$23</f>
        <v>10240</v>
      </c>
      <c r="T73" s="239">
        <f>'(1) INPUT CFs (&lt;1wk) t+2'!T73*'(0) Assumptions Inflows'!$L$23</f>
        <v>10240</v>
      </c>
      <c r="U73" s="239">
        <f>'(1) INPUT CFs (&lt;1wk) t+2'!U73*'(0) Assumptions Inflows'!$L$23</f>
        <v>10240</v>
      </c>
      <c r="V73" s="239">
        <f>'(1) INPUT CFs (&lt;1wk) t+2'!V73*'(0) Assumptions Inflows'!$L$23</f>
        <v>10240</v>
      </c>
      <c r="W73" s="239">
        <f>'(1) INPUT CFs (&lt;1wk) t+2'!W73*'(0) Assumptions Inflows'!$L$23</f>
        <v>10240</v>
      </c>
      <c r="X73" s="239">
        <f>'(1) INPUT CFs (&lt;1wk) t+2'!X73*'(0) Assumptions Inflows'!$L$23</f>
        <v>10240</v>
      </c>
      <c r="Y73" s="239">
        <f>'(1) INPUT CFs (&lt;1wk) t+2'!Y73*'(0) Assumptions Inflows'!$L$23</f>
        <v>10240</v>
      </c>
      <c r="Z73" s="239">
        <f>'(1) INPUT CFs (&lt;1wk) t+2'!Z73*'(0) Assumptions Inflows'!$L$23</f>
        <v>10240</v>
      </c>
      <c r="AA73" s="239">
        <f>'(1) INPUT CFs (&lt;1wk) t+2'!AA73*'(0) Assumptions Inflows'!$L$23</f>
        <v>10240</v>
      </c>
      <c r="AB73" s="239">
        <f>'(1) INPUT CFs (&lt;1wk) t+2'!AB73*'(0) Assumptions Inflows'!$L$23</f>
        <v>10240</v>
      </c>
      <c r="AC73" s="239">
        <f>'(1) INPUT CFs (&lt;1wk) t+2'!AC73*'(0) Assumptions Inflows'!$L$23</f>
        <v>10240</v>
      </c>
      <c r="AD73" s="239">
        <f>'(1) INPUT CFs (&lt;1wk) t+2'!AD73*'(0) Assumptions Inflows'!$L$23</f>
        <v>10240</v>
      </c>
      <c r="AE73" s="239">
        <f>'(1) INPUT CFs (&lt;1wk) t+2'!AE73*'(0) Assumptions Inflows'!$L$23</f>
        <v>10240</v>
      </c>
      <c r="AF73" s="239">
        <f>'(1) INPUT CFs (&lt;1wk) t+2'!AF73*'(0) Assumptions Inflows'!$L$23</f>
        <v>10240</v>
      </c>
      <c r="AG73" s="239">
        <f>'(1) INPUT CFs (&lt;1wk) t+2'!AG73*'(0) Assumptions Inflows'!$L$23</f>
        <v>10240</v>
      </c>
      <c r="AH73" s="239">
        <f>'(1) INPUT CFs (&lt;1wk) t+2'!AH73*'(0) Assumptions Inflows'!$L$23</f>
        <v>10240</v>
      </c>
      <c r="AI73" s="239">
        <f>'(1) INPUT CFs (&lt;1wk) t+2'!AI73*'(0) Assumptions Inflows'!$L$23</f>
        <v>10240</v>
      </c>
      <c r="AJ73" s="239">
        <f>'(1) INPUT CFs (&lt;1wk) t+2'!AJ73*'(0) Assumptions Inflows'!$L$23</f>
        <v>10240</v>
      </c>
      <c r="AK73" s="239">
        <f>'(1) INPUT CFs (&lt;1wk) t+2'!AK73*'(0) Assumptions Inflows'!$L$23</f>
        <v>10240</v>
      </c>
      <c r="AL73" s="239">
        <f>'(1) INPUT CFs (&lt;1wk) t+2'!AL73*'(0) Assumptions Inflows'!$L$23</f>
        <v>10240</v>
      </c>
      <c r="AM73" s="239">
        <f>'(1) INPUT CFs (&lt;1wk) t+2'!AM73*'(0) Assumptions Inflows'!$L$23</f>
        <v>10240</v>
      </c>
      <c r="AN73" s="239">
        <f>'(1) INPUT CFs (&lt;1wk) t+2'!AN73*'(0) Assumptions Inflows'!$L$23</f>
        <v>10240</v>
      </c>
      <c r="AO73" s="239">
        <f>'(1) INPUT CFs (&lt;1wk) t+2'!AO73*'(0) Assumptions Inflows'!$L$23</f>
        <v>10240</v>
      </c>
      <c r="AP73" s="239">
        <f>'(1) INPUT CFs (&lt;1wk) t+2'!AP73*'(0) Assumptions Inflows'!$L$23</f>
        <v>10240</v>
      </c>
      <c r="AQ73" s="239">
        <f>'(1) INPUT CFs (&lt;1wk) t+2'!AQ73*'(0) Assumptions Inflows'!$L$23</f>
        <v>10240</v>
      </c>
      <c r="AR73" s="239">
        <f>'(1) INPUT CFs (&lt;1wk) t+2'!AR73*'(0) Assumptions Inflows'!$L$23</f>
        <v>10240</v>
      </c>
      <c r="AS73" s="239">
        <f>'(1) INPUT CFs (&lt;1wk) t+2'!AS73*'(0) Assumptions Inflows'!$L$23</f>
        <v>10240</v>
      </c>
      <c r="AT73" s="239">
        <f>'(1) INPUT CFs (&lt;1wk) t+2'!AT73*'(0) Assumptions Inflows'!$L$23</f>
        <v>10240</v>
      </c>
      <c r="AU73" s="239">
        <f>'(1) INPUT CFs (&lt;1wk) t+2'!AU73*'(0) Assumptions Inflows'!$L$23</f>
        <v>10240</v>
      </c>
      <c r="AV73" s="239">
        <f>'(1) INPUT CFs (&lt;1wk) t+2'!AV73*'(0) Assumptions Inflows'!$L$23</f>
        <v>10240</v>
      </c>
      <c r="AW73" s="239">
        <f>'(1) INPUT CFs (&lt;1wk) t+2'!AW73*'(0) Assumptions Inflows'!$L$23</f>
        <v>10240</v>
      </c>
      <c r="AX73" s="239">
        <f>'(1) INPUT CFs (&lt;1wk) t+2'!AX73*'(0) Assumptions Inflows'!$L$23</f>
        <v>10240</v>
      </c>
      <c r="AY73" s="239">
        <f>'(1) INPUT CFs (&lt;1wk) t+2'!AY73*'(0) Assumptions Inflows'!$L$23</f>
        <v>10240</v>
      </c>
      <c r="AZ73" s="239">
        <f>'(1) INPUT CFs (&lt;1wk) t+2'!AZ73*'(0) Assumptions Inflows'!$L$23</f>
        <v>10240</v>
      </c>
      <c r="BA73" s="239">
        <f>'(1) INPUT CFs (&lt;1wk) t+2'!BA73*'(0) Assumptions Inflows'!$L$23</f>
        <v>10240</v>
      </c>
      <c r="BB73" s="239">
        <f>'(1) INPUT CFs (&lt;1wk) t+2'!BB73*'(0) Assumptions Inflows'!$L$23</f>
        <v>10240</v>
      </c>
      <c r="BC73" s="533">
        <f>'(1) INPUT CFs (&lt;1wk) t+2'!BC73*'(0) Assumptions Inflows'!$L$23</f>
        <v>10240</v>
      </c>
    </row>
    <row r="74" spans="1:55" s="233" customFormat="1" ht="12" customHeight="1" x14ac:dyDescent="0.2">
      <c r="A74" s="71"/>
      <c r="B74" s="168" t="str">
        <f>'(0) Assumptions Inflows'!B24</f>
        <v>Securities and loans that can be mobilized for secured funding (e.g., repo)</v>
      </c>
      <c r="C74" s="86"/>
      <c r="D74" s="237">
        <f t="shared" si="33"/>
        <v>512000</v>
      </c>
      <c r="E74" s="71"/>
      <c r="F74" s="239">
        <f>'(1) INPUT CFs (&lt;1wk) t+2'!F74*'(0) Assumptions Inflows'!$L$24</f>
        <v>10240</v>
      </c>
      <c r="G74" s="239">
        <f>'(1) INPUT CFs (&lt;1wk) t+2'!G74*'(0) Assumptions Inflows'!$L$24</f>
        <v>10240</v>
      </c>
      <c r="H74" s="239">
        <f>'(1) INPUT CFs (&lt;1wk) t+2'!H74*'(0) Assumptions Inflows'!$L$24</f>
        <v>10240</v>
      </c>
      <c r="I74" s="239">
        <f>'(1) INPUT CFs (&lt;1wk) t+2'!I74*'(0) Assumptions Inflows'!$L$24</f>
        <v>10240</v>
      </c>
      <c r="J74" s="239">
        <f>'(1) INPUT CFs (&lt;1wk) t+2'!J74*'(0) Assumptions Inflows'!$L$24</f>
        <v>10240</v>
      </c>
      <c r="K74" s="239">
        <f>'(1) INPUT CFs (&lt;1wk) t+2'!K74*'(0) Assumptions Inflows'!$L$24</f>
        <v>10240</v>
      </c>
      <c r="L74" s="239">
        <f>'(1) INPUT CFs (&lt;1wk) t+2'!L74*'(0) Assumptions Inflows'!$L$24</f>
        <v>10240</v>
      </c>
      <c r="M74" s="239">
        <f>'(1) INPUT CFs (&lt;1wk) t+2'!M74*'(0) Assumptions Inflows'!$L$24</f>
        <v>10240</v>
      </c>
      <c r="N74" s="239">
        <f>'(1) INPUT CFs (&lt;1wk) t+2'!N74*'(0) Assumptions Inflows'!$L$24</f>
        <v>10240</v>
      </c>
      <c r="O74" s="239">
        <f>'(1) INPUT CFs (&lt;1wk) t+2'!O74*'(0) Assumptions Inflows'!$L$24</f>
        <v>10240</v>
      </c>
      <c r="P74" s="239">
        <f>'(1) INPUT CFs (&lt;1wk) t+2'!P74*'(0) Assumptions Inflows'!$L$24</f>
        <v>10240</v>
      </c>
      <c r="Q74" s="239">
        <f>'(1) INPUT CFs (&lt;1wk) t+2'!Q74*'(0) Assumptions Inflows'!$L$24</f>
        <v>10240</v>
      </c>
      <c r="R74" s="239">
        <f>'(1) INPUT CFs (&lt;1wk) t+2'!R74*'(0) Assumptions Inflows'!$L$24</f>
        <v>10240</v>
      </c>
      <c r="S74" s="239">
        <f>'(1) INPUT CFs (&lt;1wk) t+2'!S74*'(0) Assumptions Inflows'!$L$24</f>
        <v>10240</v>
      </c>
      <c r="T74" s="239">
        <f>'(1) INPUT CFs (&lt;1wk) t+2'!T74*'(0) Assumptions Inflows'!$L$24</f>
        <v>10240</v>
      </c>
      <c r="U74" s="239">
        <f>'(1) INPUT CFs (&lt;1wk) t+2'!U74*'(0) Assumptions Inflows'!$L$24</f>
        <v>10240</v>
      </c>
      <c r="V74" s="239">
        <f>'(1) INPUT CFs (&lt;1wk) t+2'!V74*'(0) Assumptions Inflows'!$L$24</f>
        <v>10240</v>
      </c>
      <c r="W74" s="239">
        <f>'(1) INPUT CFs (&lt;1wk) t+2'!W74*'(0) Assumptions Inflows'!$L$24</f>
        <v>10240</v>
      </c>
      <c r="X74" s="239">
        <f>'(1) INPUT CFs (&lt;1wk) t+2'!X74*'(0) Assumptions Inflows'!$L$24</f>
        <v>10240</v>
      </c>
      <c r="Y74" s="239">
        <f>'(1) INPUT CFs (&lt;1wk) t+2'!Y74*'(0) Assumptions Inflows'!$L$24</f>
        <v>10240</v>
      </c>
      <c r="Z74" s="239">
        <f>'(1) INPUT CFs (&lt;1wk) t+2'!Z74*'(0) Assumptions Inflows'!$L$24</f>
        <v>10240</v>
      </c>
      <c r="AA74" s="239">
        <f>'(1) INPUT CFs (&lt;1wk) t+2'!AA74*'(0) Assumptions Inflows'!$L$24</f>
        <v>10240</v>
      </c>
      <c r="AB74" s="239">
        <f>'(1) INPUT CFs (&lt;1wk) t+2'!AB74*'(0) Assumptions Inflows'!$L$24</f>
        <v>10240</v>
      </c>
      <c r="AC74" s="239">
        <f>'(1) INPUT CFs (&lt;1wk) t+2'!AC74*'(0) Assumptions Inflows'!$L$24</f>
        <v>10240</v>
      </c>
      <c r="AD74" s="239">
        <f>'(1) INPUT CFs (&lt;1wk) t+2'!AD74*'(0) Assumptions Inflows'!$L$24</f>
        <v>10240</v>
      </c>
      <c r="AE74" s="239">
        <f>'(1) INPUT CFs (&lt;1wk) t+2'!AE74*'(0) Assumptions Inflows'!$L$24</f>
        <v>10240</v>
      </c>
      <c r="AF74" s="239">
        <f>'(1) INPUT CFs (&lt;1wk) t+2'!AF74*'(0) Assumptions Inflows'!$L$24</f>
        <v>10240</v>
      </c>
      <c r="AG74" s="239">
        <f>'(1) INPUT CFs (&lt;1wk) t+2'!AG74*'(0) Assumptions Inflows'!$L$24</f>
        <v>10240</v>
      </c>
      <c r="AH74" s="239">
        <f>'(1) INPUT CFs (&lt;1wk) t+2'!AH74*'(0) Assumptions Inflows'!$L$24</f>
        <v>10240</v>
      </c>
      <c r="AI74" s="239">
        <f>'(1) INPUT CFs (&lt;1wk) t+2'!AI74*'(0) Assumptions Inflows'!$L$24</f>
        <v>10240</v>
      </c>
      <c r="AJ74" s="239">
        <f>'(1) INPUT CFs (&lt;1wk) t+2'!AJ74*'(0) Assumptions Inflows'!$L$24</f>
        <v>10240</v>
      </c>
      <c r="AK74" s="239">
        <f>'(1) INPUT CFs (&lt;1wk) t+2'!AK74*'(0) Assumptions Inflows'!$L$24</f>
        <v>10240</v>
      </c>
      <c r="AL74" s="239">
        <f>'(1) INPUT CFs (&lt;1wk) t+2'!AL74*'(0) Assumptions Inflows'!$L$24</f>
        <v>10240</v>
      </c>
      <c r="AM74" s="239">
        <f>'(1) INPUT CFs (&lt;1wk) t+2'!AM74*'(0) Assumptions Inflows'!$L$24</f>
        <v>10240</v>
      </c>
      <c r="AN74" s="239">
        <f>'(1) INPUT CFs (&lt;1wk) t+2'!AN74*'(0) Assumptions Inflows'!$L$24</f>
        <v>10240</v>
      </c>
      <c r="AO74" s="239">
        <f>'(1) INPUT CFs (&lt;1wk) t+2'!AO74*'(0) Assumptions Inflows'!$L$24</f>
        <v>10240</v>
      </c>
      <c r="AP74" s="239">
        <f>'(1) INPUT CFs (&lt;1wk) t+2'!AP74*'(0) Assumptions Inflows'!$L$24</f>
        <v>10240</v>
      </c>
      <c r="AQ74" s="239">
        <f>'(1) INPUT CFs (&lt;1wk) t+2'!AQ74*'(0) Assumptions Inflows'!$L$24</f>
        <v>10240</v>
      </c>
      <c r="AR74" s="239">
        <f>'(1) INPUT CFs (&lt;1wk) t+2'!AR74*'(0) Assumptions Inflows'!$L$24</f>
        <v>10240</v>
      </c>
      <c r="AS74" s="239">
        <f>'(1) INPUT CFs (&lt;1wk) t+2'!AS74*'(0) Assumptions Inflows'!$L$24</f>
        <v>10240</v>
      </c>
      <c r="AT74" s="239">
        <f>'(1) INPUT CFs (&lt;1wk) t+2'!AT74*'(0) Assumptions Inflows'!$L$24</f>
        <v>10240</v>
      </c>
      <c r="AU74" s="239">
        <f>'(1) INPUT CFs (&lt;1wk) t+2'!AU74*'(0) Assumptions Inflows'!$L$24</f>
        <v>10240</v>
      </c>
      <c r="AV74" s="239">
        <f>'(1) INPUT CFs (&lt;1wk) t+2'!AV74*'(0) Assumptions Inflows'!$L$24</f>
        <v>10240</v>
      </c>
      <c r="AW74" s="239">
        <f>'(1) INPUT CFs (&lt;1wk) t+2'!AW74*'(0) Assumptions Inflows'!$L$24</f>
        <v>10240</v>
      </c>
      <c r="AX74" s="239">
        <f>'(1) INPUT CFs (&lt;1wk) t+2'!AX74*'(0) Assumptions Inflows'!$L$24</f>
        <v>10240</v>
      </c>
      <c r="AY74" s="239">
        <f>'(1) INPUT CFs (&lt;1wk) t+2'!AY74*'(0) Assumptions Inflows'!$L$24</f>
        <v>10240</v>
      </c>
      <c r="AZ74" s="239">
        <f>'(1) INPUT CFs (&lt;1wk) t+2'!AZ74*'(0) Assumptions Inflows'!$L$24</f>
        <v>10240</v>
      </c>
      <c r="BA74" s="239">
        <f>'(1) INPUT CFs (&lt;1wk) t+2'!BA74*'(0) Assumptions Inflows'!$L$24</f>
        <v>10240</v>
      </c>
      <c r="BB74" s="239">
        <f>'(1) INPUT CFs (&lt;1wk) t+2'!BB74*'(0) Assumptions Inflows'!$L$24</f>
        <v>10240</v>
      </c>
      <c r="BC74" s="533">
        <f>'(1) INPUT CFs (&lt;1wk) t+2'!BC74*'(0) Assumptions Inflows'!$L$24</f>
        <v>10240</v>
      </c>
    </row>
    <row r="75" spans="1:55" s="233" customFormat="1" ht="12" customHeight="1" x14ac:dyDescent="0.2">
      <c r="A75" s="71"/>
      <c r="B75" s="167" t="str">
        <f>'(0) Assumptions Inflows'!B25</f>
        <v>Marketable securities</v>
      </c>
      <c r="C75" s="86"/>
      <c r="D75" s="237">
        <f t="shared" si="33"/>
        <v>512000</v>
      </c>
      <c r="E75" s="71"/>
      <c r="F75" s="239">
        <f>'(1) INPUT CFs (&lt;1wk) t+2'!F75*'(0) Assumptions Inflows'!$L$25</f>
        <v>10240</v>
      </c>
      <c r="G75" s="239">
        <f>'(1) INPUT CFs (&lt;1wk) t+2'!G75*'(0) Assumptions Inflows'!$L$25</f>
        <v>10240</v>
      </c>
      <c r="H75" s="239">
        <f>'(1) INPUT CFs (&lt;1wk) t+2'!H75*'(0) Assumptions Inflows'!$L$25</f>
        <v>10240</v>
      </c>
      <c r="I75" s="239">
        <f>'(1) INPUT CFs (&lt;1wk) t+2'!I75*'(0) Assumptions Inflows'!$L$25</f>
        <v>10240</v>
      </c>
      <c r="J75" s="239">
        <f>'(1) INPUT CFs (&lt;1wk) t+2'!J75*'(0) Assumptions Inflows'!$L$25</f>
        <v>10240</v>
      </c>
      <c r="K75" s="239">
        <f>'(1) INPUT CFs (&lt;1wk) t+2'!K75*'(0) Assumptions Inflows'!$L$25</f>
        <v>10240</v>
      </c>
      <c r="L75" s="239">
        <f>'(1) INPUT CFs (&lt;1wk) t+2'!L75*'(0) Assumptions Inflows'!$L$25</f>
        <v>10240</v>
      </c>
      <c r="M75" s="239">
        <f>'(1) INPUT CFs (&lt;1wk) t+2'!M75*'(0) Assumptions Inflows'!$L$25</f>
        <v>10240</v>
      </c>
      <c r="N75" s="239">
        <f>'(1) INPUT CFs (&lt;1wk) t+2'!N75*'(0) Assumptions Inflows'!$L$25</f>
        <v>10240</v>
      </c>
      <c r="O75" s="239">
        <f>'(1) INPUT CFs (&lt;1wk) t+2'!O75*'(0) Assumptions Inflows'!$L$25</f>
        <v>10240</v>
      </c>
      <c r="P75" s="239">
        <f>'(1) INPUT CFs (&lt;1wk) t+2'!P75*'(0) Assumptions Inflows'!$L$25</f>
        <v>10240</v>
      </c>
      <c r="Q75" s="239">
        <f>'(1) INPUT CFs (&lt;1wk) t+2'!Q75*'(0) Assumptions Inflows'!$L$25</f>
        <v>10240</v>
      </c>
      <c r="R75" s="239">
        <f>'(1) INPUT CFs (&lt;1wk) t+2'!R75*'(0) Assumptions Inflows'!$L$25</f>
        <v>10240</v>
      </c>
      <c r="S75" s="239">
        <f>'(1) INPUT CFs (&lt;1wk) t+2'!S75*'(0) Assumptions Inflows'!$L$25</f>
        <v>10240</v>
      </c>
      <c r="T75" s="239">
        <f>'(1) INPUT CFs (&lt;1wk) t+2'!T75*'(0) Assumptions Inflows'!$L$25</f>
        <v>10240</v>
      </c>
      <c r="U75" s="239">
        <f>'(1) INPUT CFs (&lt;1wk) t+2'!U75*'(0) Assumptions Inflows'!$L$25</f>
        <v>10240</v>
      </c>
      <c r="V75" s="239">
        <f>'(1) INPUT CFs (&lt;1wk) t+2'!V75*'(0) Assumptions Inflows'!$L$25</f>
        <v>10240</v>
      </c>
      <c r="W75" s="239">
        <f>'(1) INPUT CFs (&lt;1wk) t+2'!W75*'(0) Assumptions Inflows'!$L$25</f>
        <v>10240</v>
      </c>
      <c r="X75" s="239">
        <f>'(1) INPUT CFs (&lt;1wk) t+2'!X75*'(0) Assumptions Inflows'!$L$25</f>
        <v>10240</v>
      </c>
      <c r="Y75" s="239">
        <f>'(1) INPUT CFs (&lt;1wk) t+2'!Y75*'(0) Assumptions Inflows'!$L$25</f>
        <v>10240</v>
      </c>
      <c r="Z75" s="239">
        <f>'(1) INPUT CFs (&lt;1wk) t+2'!Z75*'(0) Assumptions Inflows'!$L$25</f>
        <v>10240</v>
      </c>
      <c r="AA75" s="239">
        <f>'(1) INPUT CFs (&lt;1wk) t+2'!AA75*'(0) Assumptions Inflows'!$L$25</f>
        <v>10240</v>
      </c>
      <c r="AB75" s="239">
        <f>'(1) INPUT CFs (&lt;1wk) t+2'!AB75*'(0) Assumptions Inflows'!$L$25</f>
        <v>10240</v>
      </c>
      <c r="AC75" s="239">
        <f>'(1) INPUT CFs (&lt;1wk) t+2'!AC75*'(0) Assumptions Inflows'!$L$25</f>
        <v>10240</v>
      </c>
      <c r="AD75" s="239">
        <f>'(1) INPUT CFs (&lt;1wk) t+2'!AD75*'(0) Assumptions Inflows'!$L$25</f>
        <v>10240</v>
      </c>
      <c r="AE75" s="239">
        <f>'(1) INPUT CFs (&lt;1wk) t+2'!AE75*'(0) Assumptions Inflows'!$L$25</f>
        <v>10240</v>
      </c>
      <c r="AF75" s="239">
        <f>'(1) INPUT CFs (&lt;1wk) t+2'!AF75*'(0) Assumptions Inflows'!$L$25</f>
        <v>10240</v>
      </c>
      <c r="AG75" s="239">
        <f>'(1) INPUT CFs (&lt;1wk) t+2'!AG75*'(0) Assumptions Inflows'!$L$25</f>
        <v>10240</v>
      </c>
      <c r="AH75" s="239">
        <f>'(1) INPUT CFs (&lt;1wk) t+2'!AH75*'(0) Assumptions Inflows'!$L$25</f>
        <v>10240</v>
      </c>
      <c r="AI75" s="239">
        <f>'(1) INPUT CFs (&lt;1wk) t+2'!AI75*'(0) Assumptions Inflows'!$L$25</f>
        <v>10240</v>
      </c>
      <c r="AJ75" s="239">
        <f>'(1) INPUT CFs (&lt;1wk) t+2'!AJ75*'(0) Assumptions Inflows'!$L$25</f>
        <v>10240</v>
      </c>
      <c r="AK75" s="239">
        <f>'(1) INPUT CFs (&lt;1wk) t+2'!AK75*'(0) Assumptions Inflows'!$L$25</f>
        <v>10240</v>
      </c>
      <c r="AL75" s="239">
        <f>'(1) INPUT CFs (&lt;1wk) t+2'!AL75*'(0) Assumptions Inflows'!$L$25</f>
        <v>10240</v>
      </c>
      <c r="AM75" s="239">
        <f>'(1) INPUT CFs (&lt;1wk) t+2'!AM75*'(0) Assumptions Inflows'!$L$25</f>
        <v>10240</v>
      </c>
      <c r="AN75" s="239">
        <f>'(1) INPUT CFs (&lt;1wk) t+2'!AN75*'(0) Assumptions Inflows'!$L$25</f>
        <v>10240</v>
      </c>
      <c r="AO75" s="239">
        <f>'(1) INPUT CFs (&lt;1wk) t+2'!AO75*'(0) Assumptions Inflows'!$L$25</f>
        <v>10240</v>
      </c>
      <c r="AP75" s="239">
        <f>'(1) INPUT CFs (&lt;1wk) t+2'!AP75*'(0) Assumptions Inflows'!$L$25</f>
        <v>10240</v>
      </c>
      <c r="AQ75" s="239">
        <f>'(1) INPUT CFs (&lt;1wk) t+2'!AQ75*'(0) Assumptions Inflows'!$L$25</f>
        <v>10240</v>
      </c>
      <c r="AR75" s="239">
        <f>'(1) INPUT CFs (&lt;1wk) t+2'!AR75*'(0) Assumptions Inflows'!$L$25</f>
        <v>10240</v>
      </c>
      <c r="AS75" s="239">
        <f>'(1) INPUT CFs (&lt;1wk) t+2'!AS75*'(0) Assumptions Inflows'!$L$25</f>
        <v>10240</v>
      </c>
      <c r="AT75" s="239">
        <f>'(1) INPUT CFs (&lt;1wk) t+2'!AT75*'(0) Assumptions Inflows'!$L$25</f>
        <v>10240</v>
      </c>
      <c r="AU75" s="239">
        <f>'(1) INPUT CFs (&lt;1wk) t+2'!AU75*'(0) Assumptions Inflows'!$L$25</f>
        <v>10240</v>
      </c>
      <c r="AV75" s="239">
        <f>'(1) INPUT CFs (&lt;1wk) t+2'!AV75*'(0) Assumptions Inflows'!$L$25</f>
        <v>10240</v>
      </c>
      <c r="AW75" s="239">
        <f>'(1) INPUT CFs (&lt;1wk) t+2'!AW75*'(0) Assumptions Inflows'!$L$25</f>
        <v>10240</v>
      </c>
      <c r="AX75" s="239">
        <f>'(1) INPUT CFs (&lt;1wk) t+2'!AX75*'(0) Assumptions Inflows'!$L$25</f>
        <v>10240</v>
      </c>
      <c r="AY75" s="239">
        <f>'(1) INPUT CFs (&lt;1wk) t+2'!AY75*'(0) Assumptions Inflows'!$L$25</f>
        <v>10240</v>
      </c>
      <c r="AZ75" s="239">
        <f>'(1) INPUT CFs (&lt;1wk) t+2'!AZ75*'(0) Assumptions Inflows'!$L$25</f>
        <v>10240</v>
      </c>
      <c r="BA75" s="239">
        <f>'(1) INPUT CFs (&lt;1wk) t+2'!BA75*'(0) Assumptions Inflows'!$L$25</f>
        <v>10240</v>
      </c>
      <c r="BB75" s="239">
        <f>'(1) INPUT CFs (&lt;1wk) t+2'!BB75*'(0) Assumptions Inflows'!$L$25</f>
        <v>10240</v>
      </c>
      <c r="BC75" s="533">
        <f>'(1) INPUT CFs (&lt;1wk) t+2'!BC75*'(0) Assumptions Inflows'!$L$25</f>
        <v>10240</v>
      </c>
    </row>
    <row r="76" spans="1:55" s="233" customFormat="1" ht="12" customHeight="1" x14ac:dyDescent="0.2">
      <c r="A76" s="71"/>
      <c r="B76" s="167" t="str">
        <f>'(0) Assumptions Inflows'!B26</f>
        <v>Potentially re-usable securities received as collateral</v>
      </c>
      <c r="C76" s="86"/>
      <c r="D76" s="237">
        <f t="shared" si="33"/>
        <v>512000</v>
      </c>
      <c r="E76" s="71"/>
      <c r="F76" s="239">
        <f>'(1) INPUT CFs (&lt;1wk) t+2'!F76*'(0) Assumptions Inflows'!$L$26</f>
        <v>10240</v>
      </c>
      <c r="G76" s="239">
        <f>'(1) INPUT CFs (&lt;1wk) t+2'!G76*'(0) Assumptions Inflows'!$L$26</f>
        <v>10240</v>
      </c>
      <c r="H76" s="239">
        <f>'(1) INPUT CFs (&lt;1wk) t+2'!H76*'(0) Assumptions Inflows'!$L$26</f>
        <v>10240</v>
      </c>
      <c r="I76" s="239">
        <f>'(1) INPUT CFs (&lt;1wk) t+2'!I76*'(0) Assumptions Inflows'!$L$26</f>
        <v>10240</v>
      </c>
      <c r="J76" s="239">
        <f>'(1) INPUT CFs (&lt;1wk) t+2'!J76*'(0) Assumptions Inflows'!$L$26</f>
        <v>10240</v>
      </c>
      <c r="K76" s="239">
        <f>'(1) INPUT CFs (&lt;1wk) t+2'!K76*'(0) Assumptions Inflows'!$L$26</f>
        <v>10240</v>
      </c>
      <c r="L76" s="239">
        <f>'(1) INPUT CFs (&lt;1wk) t+2'!L76*'(0) Assumptions Inflows'!$L$26</f>
        <v>10240</v>
      </c>
      <c r="M76" s="239">
        <f>'(1) INPUT CFs (&lt;1wk) t+2'!M76*'(0) Assumptions Inflows'!$L$26</f>
        <v>10240</v>
      </c>
      <c r="N76" s="239">
        <f>'(1) INPUT CFs (&lt;1wk) t+2'!N76*'(0) Assumptions Inflows'!$L$26</f>
        <v>10240</v>
      </c>
      <c r="O76" s="239">
        <f>'(1) INPUT CFs (&lt;1wk) t+2'!O76*'(0) Assumptions Inflows'!$L$26</f>
        <v>10240</v>
      </c>
      <c r="P76" s="239">
        <f>'(1) INPUT CFs (&lt;1wk) t+2'!P76*'(0) Assumptions Inflows'!$L$26</f>
        <v>10240</v>
      </c>
      <c r="Q76" s="239">
        <f>'(1) INPUT CFs (&lt;1wk) t+2'!Q76*'(0) Assumptions Inflows'!$L$26</f>
        <v>10240</v>
      </c>
      <c r="R76" s="239">
        <f>'(1) INPUT CFs (&lt;1wk) t+2'!R76*'(0) Assumptions Inflows'!$L$26</f>
        <v>10240</v>
      </c>
      <c r="S76" s="239">
        <f>'(1) INPUT CFs (&lt;1wk) t+2'!S76*'(0) Assumptions Inflows'!$L$26</f>
        <v>10240</v>
      </c>
      <c r="T76" s="239">
        <f>'(1) INPUT CFs (&lt;1wk) t+2'!T76*'(0) Assumptions Inflows'!$L$26</f>
        <v>10240</v>
      </c>
      <c r="U76" s="239">
        <f>'(1) INPUT CFs (&lt;1wk) t+2'!U76*'(0) Assumptions Inflows'!$L$26</f>
        <v>10240</v>
      </c>
      <c r="V76" s="239">
        <f>'(1) INPUT CFs (&lt;1wk) t+2'!V76*'(0) Assumptions Inflows'!$L$26</f>
        <v>10240</v>
      </c>
      <c r="W76" s="239">
        <f>'(1) INPUT CFs (&lt;1wk) t+2'!W76*'(0) Assumptions Inflows'!$L$26</f>
        <v>10240</v>
      </c>
      <c r="X76" s="239">
        <f>'(1) INPUT CFs (&lt;1wk) t+2'!X76*'(0) Assumptions Inflows'!$L$26</f>
        <v>10240</v>
      </c>
      <c r="Y76" s="239">
        <f>'(1) INPUT CFs (&lt;1wk) t+2'!Y76*'(0) Assumptions Inflows'!$L$26</f>
        <v>10240</v>
      </c>
      <c r="Z76" s="239">
        <f>'(1) INPUT CFs (&lt;1wk) t+2'!Z76*'(0) Assumptions Inflows'!$L$26</f>
        <v>10240</v>
      </c>
      <c r="AA76" s="239">
        <f>'(1) INPUT CFs (&lt;1wk) t+2'!AA76*'(0) Assumptions Inflows'!$L$26</f>
        <v>10240</v>
      </c>
      <c r="AB76" s="239">
        <f>'(1) INPUT CFs (&lt;1wk) t+2'!AB76*'(0) Assumptions Inflows'!$L$26</f>
        <v>10240</v>
      </c>
      <c r="AC76" s="239">
        <f>'(1) INPUT CFs (&lt;1wk) t+2'!AC76*'(0) Assumptions Inflows'!$L$26</f>
        <v>10240</v>
      </c>
      <c r="AD76" s="239">
        <f>'(1) INPUT CFs (&lt;1wk) t+2'!AD76*'(0) Assumptions Inflows'!$L$26</f>
        <v>10240</v>
      </c>
      <c r="AE76" s="239">
        <f>'(1) INPUT CFs (&lt;1wk) t+2'!AE76*'(0) Assumptions Inflows'!$L$26</f>
        <v>10240</v>
      </c>
      <c r="AF76" s="239">
        <f>'(1) INPUT CFs (&lt;1wk) t+2'!AF76*'(0) Assumptions Inflows'!$L$26</f>
        <v>10240</v>
      </c>
      <c r="AG76" s="239">
        <f>'(1) INPUT CFs (&lt;1wk) t+2'!AG76*'(0) Assumptions Inflows'!$L$26</f>
        <v>10240</v>
      </c>
      <c r="AH76" s="239">
        <f>'(1) INPUT CFs (&lt;1wk) t+2'!AH76*'(0) Assumptions Inflows'!$L$26</f>
        <v>10240</v>
      </c>
      <c r="AI76" s="239">
        <f>'(1) INPUT CFs (&lt;1wk) t+2'!AI76*'(0) Assumptions Inflows'!$L$26</f>
        <v>10240</v>
      </c>
      <c r="AJ76" s="239">
        <f>'(1) INPUT CFs (&lt;1wk) t+2'!AJ76*'(0) Assumptions Inflows'!$L$26</f>
        <v>10240</v>
      </c>
      <c r="AK76" s="239">
        <f>'(1) INPUT CFs (&lt;1wk) t+2'!AK76*'(0) Assumptions Inflows'!$L$26</f>
        <v>10240</v>
      </c>
      <c r="AL76" s="239">
        <f>'(1) INPUT CFs (&lt;1wk) t+2'!AL76*'(0) Assumptions Inflows'!$L$26</f>
        <v>10240</v>
      </c>
      <c r="AM76" s="239">
        <f>'(1) INPUT CFs (&lt;1wk) t+2'!AM76*'(0) Assumptions Inflows'!$L$26</f>
        <v>10240</v>
      </c>
      <c r="AN76" s="239">
        <f>'(1) INPUT CFs (&lt;1wk) t+2'!AN76*'(0) Assumptions Inflows'!$L$26</f>
        <v>10240</v>
      </c>
      <c r="AO76" s="239">
        <f>'(1) INPUT CFs (&lt;1wk) t+2'!AO76*'(0) Assumptions Inflows'!$L$26</f>
        <v>10240</v>
      </c>
      <c r="AP76" s="239">
        <f>'(1) INPUT CFs (&lt;1wk) t+2'!AP76*'(0) Assumptions Inflows'!$L$26</f>
        <v>10240</v>
      </c>
      <c r="AQ76" s="239">
        <f>'(1) INPUT CFs (&lt;1wk) t+2'!AQ76*'(0) Assumptions Inflows'!$L$26</f>
        <v>10240</v>
      </c>
      <c r="AR76" s="239">
        <f>'(1) INPUT CFs (&lt;1wk) t+2'!AR76*'(0) Assumptions Inflows'!$L$26</f>
        <v>10240</v>
      </c>
      <c r="AS76" s="239">
        <f>'(1) INPUT CFs (&lt;1wk) t+2'!AS76*'(0) Assumptions Inflows'!$L$26</f>
        <v>10240</v>
      </c>
      <c r="AT76" s="239">
        <f>'(1) INPUT CFs (&lt;1wk) t+2'!AT76*'(0) Assumptions Inflows'!$L$26</f>
        <v>10240</v>
      </c>
      <c r="AU76" s="239">
        <f>'(1) INPUT CFs (&lt;1wk) t+2'!AU76*'(0) Assumptions Inflows'!$L$26</f>
        <v>10240</v>
      </c>
      <c r="AV76" s="239">
        <f>'(1) INPUT CFs (&lt;1wk) t+2'!AV76*'(0) Assumptions Inflows'!$L$26</f>
        <v>10240</v>
      </c>
      <c r="AW76" s="239">
        <f>'(1) INPUT CFs (&lt;1wk) t+2'!AW76*'(0) Assumptions Inflows'!$L$26</f>
        <v>10240</v>
      </c>
      <c r="AX76" s="239">
        <f>'(1) INPUT CFs (&lt;1wk) t+2'!AX76*'(0) Assumptions Inflows'!$L$26</f>
        <v>10240</v>
      </c>
      <c r="AY76" s="239">
        <f>'(1) INPUT CFs (&lt;1wk) t+2'!AY76*'(0) Assumptions Inflows'!$L$26</f>
        <v>10240</v>
      </c>
      <c r="AZ76" s="239">
        <f>'(1) INPUT CFs (&lt;1wk) t+2'!AZ76*'(0) Assumptions Inflows'!$L$26</f>
        <v>10240</v>
      </c>
      <c r="BA76" s="239">
        <f>'(1) INPUT CFs (&lt;1wk) t+2'!BA76*'(0) Assumptions Inflows'!$L$26</f>
        <v>10240</v>
      </c>
      <c r="BB76" s="239">
        <f>'(1) INPUT CFs (&lt;1wk) t+2'!BB76*'(0) Assumptions Inflows'!$L$26</f>
        <v>10240</v>
      </c>
      <c r="BC76" s="533">
        <f>'(1) INPUT CFs (&lt;1wk) t+2'!BC76*'(0) Assumptions Inflows'!$L$26</f>
        <v>10240</v>
      </c>
    </row>
    <row r="77" spans="1:55" ht="12" customHeight="1" x14ac:dyDescent="0.2">
      <c r="A77" s="13"/>
      <c r="B77" s="181"/>
      <c r="C77" s="86"/>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86"/>
      <c r="D78" s="216">
        <f t="shared" ref="D78:D86" si="38">SUM(F78:BC78)</f>
        <v>5283218.75</v>
      </c>
      <c r="E78" s="13"/>
      <c r="F78" s="277">
        <f>F79+F84</f>
        <v>105664.375</v>
      </c>
      <c r="G78" s="277">
        <f t="shared" ref="G78:BC78" si="39">G79+G84</f>
        <v>105664.375</v>
      </c>
      <c r="H78" s="277">
        <f t="shared" si="39"/>
        <v>105664.375</v>
      </c>
      <c r="I78" s="277">
        <f t="shared" si="39"/>
        <v>105664.375</v>
      </c>
      <c r="J78" s="277">
        <f t="shared" si="39"/>
        <v>105664.375</v>
      </c>
      <c r="K78" s="277">
        <f t="shared" si="39"/>
        <v>105664.375</v>
      </c>
      <c r="L78" s="277">
        <f t="shared" si="39"/>
        <v>105664.375</v>
      </c>
      <c r="M78" s="277">
        <f t="shared" si="39"/>
        <v>105664.375</v>
      </c>
      <c r="N78" s="277">
        <f t="shared" si="39"/>
        <v>105664.375</v>
      </c>
      <c r="O78" s="277">
        <f t="shared" si="39"/>
        <v>105664.375</v>
      </c>
      <c r="P78" s="277">
        <f t="shared" si="39"/>
        <v>105664.375</v>
      </c>
      <c r="Q78" s="277">
        <f t="shared" si="39"/>
        <v>105664.375</v>
      </c>
      <c r="R78" s="277">
        <f t="shared" si="39"/>
        <v>105664.375</v>
      </c>
      <c r="S78" s="277">
        <f t="shared" si="39"/>
        <v>105664.375</v>
      </c>
      <c r="T78" s="277">
        <f t="shared" si="39"/>
        <v>105664.375</v>
      </c>
      <c r="U78" s="277">
        <f t="shared" si="39"/>
        <v>105664.375</v>
      </c>
      <c r="V78" s="277">
        <f t="shared" si="39"/>
        <v>105664.375</v>
      </c>
      <c r="W78" s="277">
        <f t="shared" si="39"/>
        <v>105664.375</v>
      </c>
      <c r="X78" s="277">
        <f t="shared" si="39"/>
        <v>105664.375</v>
      </c>
      <c r="Y78" s="277">
        <f t="shared" si="39"/>
        <v>105664.375</v>
      </c>
      <c r="Z78" s="277">
        <f t="shared" si="39"/>
        <v>105664.375</v>
      </c>
      <c r="AA78" s="277">
        <f t="shared" si="39"/>
        <v>105664.375</v>
      </c>
      <c r="AB78" s="277">
        <f t="shared" si="39"/>
        <v>105664.375</v>
      </c>
      <c r="AC78" s="277">
        <f t="shared" si="39"/>
        <v>105664.375</v>
      </c>
      <c r="AD78" s="277">
        <f t="shared" si="39"/>
        <v>105664.375</v>
      </c>
      <c r="AE78" s="277">
        <f t="shared" si="39"/>
        <v>105664.375</v>
      </c>
      <c r="AF78" s="277">
        <f t="shared" ref="AF78:BB78" si="40">AF79+AF84</f>
        <v>105664.375</v>
      </c>
      <c r="AG78" s="277">
        <f t="shared" si="40"/>
        <v>105664.375</v>
      </c>
      <c r="AH78" s="277">
        <f t="shared" si="40"/>
        <v>105664.375</v>
      </c>
      <c r="AI78" s="277">
        <f t="shared" si="40"/>
        <v>105664.375</v>
      </c>
      <c r="AJ78" s="277">
        <f t="shared" si="40"/>
        <v>105664.375</v>
      </c>
      <c r="AK78" s="277">
        <f t="shared" si="40"/>
        <v>105664.375</v>
      </c>
      <c r="AL78" s="277">
        <f t="shared" si="40"/>
        <v>105664.375</v>
      </c>
      <c r="AM78" s="277">
        <f t="shared" si="40"/>
        <v>105664.375</v>
      </c>
      <c r="AN78" s="277">
        <f t="shared" si="40"/>
        <v>105664.375</v>
      </c>
      <c r="AO78" s="277">
        <f t="shared" si="40"/>
        <v>105664.375</v>
      </c>
      <c r="AP78" s="277">
        <f t="shared" si="40"/>
        <v>105664.375</v>
      </c>
      <c r="AQ78" s="277">
        <f t="shared" si="40"/>
        <v>105664.375</v>
      </c>
      <c r="AR78" s="277">
        <f t="shared" si="40"/>
        <v>105664.375</v>
      </c>
      <c r="AS78" s="277">
        <f t="shared" si="40"/>
        <v>105664.375</v>
      </c>
      <c r="AT78" s="277">
        <f t="shared" si="40"/>
        <v>105664.375</v>
      </c>
      <c r="AU78" s="277">
        <f t="shared" si="40"/>
        <v>105664.375</v>
      </c>
      <c r="AV78" s="277">
        <f t="shared" si="40"/>
        <v>105664.375</v>
      </c>
      <c r="AW78" s="277">
        <f t="shared" si="40"/>
        <v>105664.375</v>
      </c>
      <c r="AX78" s="277">
        <f t="shared" si="40"/>
        <v>105664.375</v>
      </c>
      <c r="AY78" s="277">
        <f t="shared" si="40"/>
        <v>105664.375</v>
      </c>
      <c r="AZ78" s="277">
        <f t="shared" si="40"/>
        <v>105664.375</v>
      </c>
      <c r="BA78" s="277">
        <f t="shared" si="40"/>
        <v>105664.375</v>
      </c>
      <c r="BB78" s="277">
        <f t="shared" si="40"/>
        <v>105664.375</v>
      </c>
      <c r="BC78" s="557">
        <f t="shared" si="39"/>
        <v>105664.375</v>
      </c>
    </row>
    <row r="79" spans="1:55" s="233" customFormat="1" ht="12" customHeight="1" x14ac:dyDescent="0.2">
      <c r="A79" s="71"/>
      <c r="B79" s="165" t="str">
        <f>'(0) Assumptions Inflows'!B29</f>
        <v>Related parties (excluded from the scope of this reporting)</v>
      </c>
      <c r="C79" s="86"/>
      <c r="D79" s="237">
        <f t="shared" si="38"/>
        <v>3498984.375</v>
      </c>
      <c r="E79" s="71"/>
      <c r="F79" s="273">
        <f>SUM(F80:F83)</f>
        <v>69979.6875</v>
      </c>
      <c r="G79" s="273">
        <f t="shared" ref="G79:BC79" si="41">SUM(G80:G83)</f>
        <v>69979.6875</v>
      </c>
      <c r="H79" s="273">
        <f t="shared" si="41"/>
        <v>69979.6875</v>
      </c>
      <c r="I79" s="273">
        <f t="shared" si="41"/>
        <v>69979.6875</v>
      </c>
      <c r="J79" s="273">
        <f t="shared" si="41"/>
        <v>69979.6875</v>
      </c>
      <c r="K79" s="273">
        <f t="shared" si="41"/>
        <v>69979.6875</v>
      </c>
      <c r="L79" s="273">
        <f t="shared" si="41"/>
        <v>69979.6875</v>
      </c>
      <c r="M79" s="273">
        <f t="shared" si="41"/>
        <v>69979.6875</v>
      </c>
      <c r="N79" s="273">
        <f t="shared" si="41"/>
        <v>69979.6875</v>
      </c>
      <c r="O79" s="273">
        <f t="shared" si="41"/>
        <v>69979.6875</v>
      </c>
      <c r="P79" s="273">
        <f t="shared" si="41"/>
        <v>69979.6875</v>
      </c>
      <c r="Q79" s="273">
        <f t="shared" si="41"/>
        <v>69979.6875</v>
      </c>
      <c r="R79" s="273">
        <f t="shared" si="41"/>
        <v>69979.6875</v>
      </c>
      <c r="S79" s="273">
        <f t="shared" si="41"/>
        <v>69979.6875</v>
      </c>
      <c r="T79" s="273">
        <f t="shared" si="41"/>
        <v>69979.6875</v>
      </c>
      <c r="U79" s="273">
        <f t="shared" si="41"/>
        <v>69979.6875</v>
      </c>
      <c r="V79" s="273">
        <f t="shared" si="41"/>
        <v>69979.6875</v>
      </c>
      <c r="W79" s="273">
        <f t="shared" si="41"/>
        <v>69979.6875</v>
      </c>
      <c r="X79" s="273">
        <f t="shared" si="41"/>
        <v>69979.6875</v>
      </c>
      <c r="Y79" s="273">
        <f t="shared" si="41"/>
        <v>69979.6875</v>
      </c>
      <c r="Z79" s="273">
        <f t="shared" si="41"/>
        <v>69979.6875</v>
      </c>
      <c r="AA79" s="273">
        <f t="shared" si="41"/>
        <v>69979.6875</v>
      </c>
      <c r="AB79" s="273">
        <f t="shared" si="41"/>
        <v>69979.6875</v>
      </c>
      <c r="AC79" s="273">
        <f t="shared" si="41"/>
        <v>69979.6875</v>
      </c>
      <c r="AD79" s="273">
        <f t="shared" si="41"/>
        <v>69979.6875</v>
      </c>
      <c r="AE79" s="273">
        <f t="shared" si="41"/>
        <v>69979.6875</v>
      </c>
      <c r="AF79" s="273">
        <f t="shared" ref="AF79:BB79" si="42">SUM(AF80:AF83)</f>
        <v>69979.6875</v>
      </c>
      <c r="AG79" s="273">
        <f t="shared" si="42"/>
        <v>69979.6875</v>
      </c>
      <c r="AH79" s="273">
        <f t="shared" si="42"/>
        <v>69979.6875</v>
      </c>
      <c r="AI79" s="273">
        <f t="shared" si="42"/>
        <v>69979.6875</v>
      </c>
      <c r="AJ79" s="273">
        <f t="shared" si="42"/>
        <v>69979.6875</v>
      </c>
      <c r="AK79" s="273">
        <f t="shared" si="42"/>
        <v>69979.6875</v>
      </c>
      <c r="AL79" s="273">
        <f t="shared" si="42"/>
        <v>69979.6875</v>
      </c>
      <c r="AM79" s="273">
        <f t="shared" si="42"/>
        <v>69979.6875</v>
      </c>
      <c r="AN79" s="273">
        <f t="shared" si="42"/>
        <v>69979.6875</v>
      </c>
      <c r="AO79" s="273">
        <f t="shared" si="42"/>
        <v>69979.6875</v>
      </c>
      <c r="AP79" s="273">
        <f t="shared" si="42"/>
        <v>69979.6875</v>
      </c>
      <c r="AQ79" s="273">
        <f t="shared" si="42"/>
        <v>69979.6875</v>
      </c>
      <c r="AR79" s="273">
        <f t="shared" si="42"/>
        <v>69979.6875</v>
      </c>
      <c r="AS79" s="273">
        <f t="shared" si="42"/>
        <v>69979.6875</v>
      </c>
      <c r="AT79" s="273">
        <f t="shared" si="42"/>
        <v>69979.6875</v>
      </c>
      <c r="AU79" s="273">
        <f t="shared" si="42"/>
        <v>69979.6875</v>
      </c>
      <c r="AV79" s="273">
        <f t="shared" si="42"/>
        <v>69979.6875</v>
      </c>
      <c r="AW79" s="273">
        <f t="shared" si="42"/>
        <v>69979.6875</v>
      </c>
      <c r="AX79" s="273">
        <f t="shared" si="42"/>
        <v>69979.6875</v>
      </c>
      <c r="AY79" s="273">
        <f t="shared" si="42"/>
        <v>69979.6875</v>
      </c>
      <c r="AZ79" s="273">
        <f t="shared" si="42"/>
        <v>69979.6875</v>
      </c>
      <c r="BA79" s="273">
        <f t="shared" si="42"/>
        <v>69979.6875</v>
      </c>
      <c r="BB79" s="273">
        <f t="shared" si="42"/>
        <v>69979.6875</v>
      </c>
      <c r="BC79" s="366">
        <f t="shared" si="41"/>
        <v>69979.6875</v>
      </c>
    </row>
    <row r="80" spans="1:55" s="233" customFormat="1" ht="12" customHeight="1" x14ac:dyDescent="0.2">
      <c r="A80" s="71"/>
      <c r="B80" s="167" t="str">
        <f>'(0) Assumptions Inflows'!B30</f>
        <v>Committed credit lines</v>
      </c>
      <c r="C80" s="86"/>
      <c r="D80" s="237">
        <f t="shared" si="38"/>
        <v>857375</v>
      </c>
      <c r="E80" s="71"/>
      <c r="F80" s="239">
        <f>'(1) INPUT CFs (&lt;1wk) t+2'!F80*'(0) Assumptions Inflows'!$L$30</f>
        <v>17147.5</v>
      </c>
      <c r="G80" s="239">
        <f>'(1) INPUT CFs (&lt;1wk) t+2'!G80*'(0) Assumptions Inflows'!$L$30</f>
        <v>17147.5</v>
      </c>
      <c r="H80" s="239">
        <f>'(1) INPUT CFs (&lt;1wk) t+2'!H80*'(0) Assumptions Inflows'!$L$30</f>
        <v>17147.5</v>
      </c>
      <c r="I80" s="239">
        <f>'(1) INPUT CFs (&lt;1wk) t+2'!I80*'(0) Assumptions Inflows'!$L$30</f>
        <v>17147.5</v>
      </c>
      <c r="J80" s="239">
        <f>'(1) INPUT CFs (&lt;1wk) t+2'!J80*'(0) Assumptions Inflows'!$L$30</f>
        <v>17147.5</v>
      </c>
      <c r="K80" s="239">
        <f>'(1) INPUT CFs (&lt;1wk) t+2'!K80*'(0) Assumptions Inflows'!$L$30</f>
        <v>17147.5</v>
      </c>
      <c r="L80" s="239">
        <f>'(1) INPUT CFs (&lt;1wk) t+2'!L80*'(0) Assumptions Inflows'!$L$30</f>
        <v>17147.5</v>
      </c>
      <c r="M80" s="239">
        <f>'(1) INPUT CFs (&lt;1wk) t+2'!M80*'(0) Assumptions Inflows'!$L$30</f>
        <v>17147.5</v>
      </c>
      <c r="N80" s="239">
        <f>'(1) INPUT CFs (&lt;1wk) t+2'!N80*'(0) Assumptions Inflows'!$L$30</f>
        <v>17147.5</v>
      </c>
      <c r="O80" s="239">
        <f>'(1) INPUT CFs (&lt;1wk) t+2'!O80*'(0) Assumptions Inflows'!$L$30</f>
        <v>17147.5</v>
      </c>
      <c r="P80" s="239">
        <f>'(1) INPUT CFs (&lt;1wk) t+2'!P80*'(0) Assumptions Inflows'!$L$30</f>
        <v>17147.5</v>
      </c>
      <c r="Q80" s="239">
        <f>'(1) INPUT CFs (&lt;1wk) t+2'!Q80*'(0) Assumptions Inflows'!$L$30</f>
        <v>17147.5</v>
      </c>
      <c r="R80" s="239">
        <f>'(1) INPUT CFs (&lt;1wk) t+2'!R80*'(0) Assumptions Inflows'!$L$30</f>
        <v>17147.5</v>
      </c>
      <c r="S80" s="239">
        <f>'(1) INPUT CFs (&lt;1wk) t+2'!S80*'(0) Assumptions Inflows'!$L$30</f>
        <v>17147.5</v>
      </c>
      <c r="T80" s="239">
        <f>'(1) INPUT CFs (&lt;1wk) t+2'!T80*'(0) Assumptions Inflows'!$L$30</f>
        <v>17147.5</v>
      </c>
      <c r="U80" s="239">
        <f>'(1) INPUT CFs (&lt;1wk) t+2'!U80*'(0) Assumptions Inflows'!$L$30</f>
        <v>17147.5</v>
      </c>
      <c r="V80" s="239">
        <f>'(1) INPUT CFs (&lt;1wk) t+2'!V80*'(0) Assumptions Inflows'!$L$30</f>
        <v>17147.5</v>
      </c>
      <c r="W80" s="239">
        <f>'(1) INPUT CFs (&lt;1wk) t+2'!W80*'(0) Assumptions Inflows'!$L$30</f>
        <v>17147.5</v>
      </c>
      <c r="X80" s="239">
        <f>'(1) INPUT CFs (&lt;1wk) t+2'!X80*'(0) Assumptions Inflows'!$L$30</f>
        <v>17147.5</v>
      </c>
      <c r="Y80" s="239">
        <f>'(1) INPUT CFs (&lt;1wk) t+2'!Y80*'(0) Assumptions Inflows'!$L$30</f>
        <v>17147.5</v>
      </c>
      <c r="Z80" s="239">
        <f>'(1) INPUT CFs (&lt;1wk) t+2'!Z80*'(0) Assumptions Inflows'!$L$30</f>
        <v>17147.5</v>
      </c>
      <c r="AA80" s="239">
        <f>'(1) INPUT CFs (&lt;1wk) t+2'!AA80*'(0) Assumptions Inflows'!$L$30</f>
        <v>17147.5</v>
      </c>
      <c r="AB80" s="239">
        <f>'(1) INPUT CFs (&lt;1wk) t+2'!AB80*'(0) Assumptions Inflows'!$L$30</f>
        <v>17147.5</v>
      </c>
      <c r="AC80" s="239">
        <f>'(1) INPUT CFs (&lt;1wk) t+2'!AC80*'(0) Assumptions Inflows'!$L$30</f>
        <v>17147.5</v>
      </c>
      <c r="AD80" s="239">
        <f>'(1) INPUT CFs (&lt;1wk) t+2'!AD80*'(0) Assumptions Inflows'!$L$30</f>
        <v>17147.5</v>
      </c>
      <c r="AE80" s="239">
        <f>'(1) INPUT CFs (&lt;1wk) t+2'!AE80*'(0) Assumptions Inflows'!$L$30</f>
        <v>17147.5</v>
      </c>
      <c r="AF80" s="239">
        <f>'(1) INPUT CFs (&lt;1wk) t+2'!AF80*'(0) Assumptions Inflows'!$L$30</f>
        <v>17147.5</v>
      </c>
      <c r="AG80" s="239">
        <f>'(1) INPUT CFs (&lt;1wk) t+2'!AG80*'(0) Assumptions Inflows'!$L$30</f>
        <v>17147.5</v>
      </c>
      <c r="AH80" s="239">
        <f>'(1) INPUT CFs (&lt;1wk) t+2'!AH80*'(0) Assumptions Inflows'!$L$30</f>
        <v>17147.5</v>
      </c>
      <c r="AI80" s="239">
        <f>'(1) INPUT CFs (&lt;1wk) t+2'!AI80*'(0) Assumptions Inflows'!$L$30</f>
        <v>17147.5</v>
      </c>
      <c r="AJ80" s="239">
        <f>'(1) INPUT CFs (&lt;1wk) t+2'!AJ80*'(0) Assumptions Inflows'!$L$30</f>
        <v>17147.5</v>
      </c>
      <c r="AK80" s="239">
        <f>'(1) INPUT CFs (&lt;1wk) t+2'!AK80*'(0) Assumptions Inflows'!$L$30</f>
        <v>17147.5</v>
      </c>
      <c r="AL80" s="239">
        <f>'(1) INPUT CFs (&lt;1wk) t+2'!AL80*'(0) Assumptions Inflows'!$L$30</f>
        <v>17147.5</v>
      </c>
      <c r="AM80" s="239">
        <f>'(1) INPUT CFs (&lt;1wk) t+2'!AM80*'(0) Assumptions Inflows'!$L$30</f>
        <v>17147.5</v>
      </c>
      <c r="AN80" s="239">
        <f>'(1) INPUT CFs (&lt;1wk) t+2'!AN80*'(0) Assumptions Inflows'!$L$30</f>
        <v>17147.5</v>
      </c>
      <c r="AO80" s="239">
        <f>'(1) INPUT CFs (&lt;1wk) t+2'!AO80*'(0) Assumptions Inflows'!$L$30</f>
        <v>17147.5</v>
      </c>
      <c r="AP80" s="239">
        <f>'(1) INPUT CFs (&lt;1wk) t+2'!AP80*'(0) Assumptions Inflows'!$L$30</f>
        <v>17147.5</v>
      </c>
      <c r="AQ80" s="239">
        <f>'(1) INPUT CFs (&lt;1wk) t+2'!AQ80*'(0) Assumptions Inflows'!$L$30</f>
        <v>17147.5</v>
      </c>
      <c r="AR80" s="239">
        <f>'(1) INPUT CFs (&lt;1wk) t+2'!AR80*'(0) Assumptions Inflows'!$L$30</f>
        <v>17147.5</v>
      </c>
      <c r="AS80" s="239">
        <f>'(1) INPUT CFs (&lt;1wk) t+2'!AS80*'(0) Assumptions Inflows'!$L$30</f>
        <v>17147.5</v>
      </c>
      <c r="AT80" s="239">
        <f>'(1) INPUT CFs (&lt;1wk) t+2'!AT80*'(0) Assumptions Inflows'!$L$30</f>
        <v>17147.5</v>
      </c>
      <c r="AU80" s="239">
        <f>'(1) INPUT CFs (&lt;1wk) t+2'!AU80*'(0) Assumptions Inflows'!$L$30</f>
        <v>17147.5</v>
      </c>
      <c r="AV80" s="239">
        <f>'(1) INPUT CFs (&lt;1wk) t+2'!AV80*'(0) Assumptions Inflows'!$L$30</f>
        <v>17147.5</v>
      </c>
      <c r="AW80" s="239">
        <f>'(1) INPUT CFs (&lt;1wk) t+2'!AW80*'(0) Assumptions Inflows'!$L$30</f>
        <v>17147.5</v>
      </c>
      <c r="AX80" s="239">
        <f>'(1) INPUT CFs (&lt;1wk) t+2'!AX80*'(0) Assumptions Inflows'!$L$30</f>
        <v>17147.5</v>
      </c>
      <c r="AY80" s="239">
        <f>'(1) INPUT CFs (&lt;1wk) t+2'!AY80*'(0) Assumptions Inflows'!$L$30</f>
        <v>17147.5</v>
      </c>
      <c r="AZ80" s="239">
        <f>'(1) INPUT CFs (&lt;1wk) t+2'!AZ80*'(0) Assumptions Inflows'!$L$30</f>
        <v>17147.5</v>
      </c>
      <c r="BA80" s="239">
        <f>'(1) INPUT CFs (&lt;1wk) t+2'!BA80*'(0) Assumptions Inflows'!$L$30</f>
        <v>17147.5</v>
      </c>
      <c r="BB80" s="239">
        <f>'(1) INPUT CFs (&lt;1wk) t+2'!BB80*'(0) Assumptions Inflows'!$L$30</f>
        <v>17147.5</v>
      </c>
      <c r="BC80" s="533">
        <f>'(1) INPUT CFs (&lt;1wk) t+2'!BC80*'(0) Assumptions Inflows'!$L$30</f>
        <v>17147.5</v>
      </c>
    </row>
    <row r="81" spans="1:55" s="233" customFormat="1" ht="12" customHeight="1" x14ac:dyDescent="0.2">
      <c r="A81" s="71"/>
      <c r="B81" s="167" t="str">
        <f>'(0) Assumptions Inflows'!B31</f>
        <v>Uncommitted credit lines</v>
      </c>
      <c r="C81" s="86"/>
      <c r="D81" s="237">
        <f t="shared" si="38"/>
        <v>926859.375</v>
      </c>
      <c r="E81" s="71"/>
      <c r="F81" s="239">
        <f>'(1) INPUT CFs (&lt;1wk) t+2'!F81*'(0) Assumptions Inflows'!$L$31</f>
        <v>18537.1875</v>
      </c>
      <c r="G81" s="239">
        <f>'(1) INPUT CFs (&lt;1wk) t+2'!G81*'(0) Assumptions Inflows'!$L$31</f>
        <v>18537.1875</v>
      </c>
      <c r="H81" s="239">
        <f>'(1) INPUT CFs (&lt;1wk) t+2'!H81*'(0) Assumptions Inflows'!$L$31</f>
        <v>18537.1875</v>
      </c>
      <c r="I81" s="239">
        <f>'(1) INPUT CFs (&lt;1wk) t+2'!I81*'(0) Assumptions Inflows'!$L$31</f>
        <v>18537.1875</v>
      </c>
      <c r="J81" s="239">
        <f>'(1) INPUT CFs (&lt;1wk) t+2'!J81*'(0) Assumptions Inflows'!$L$31</f>
        <v>18537.1875</v>
      </c>
      <c r="K81" s="239">
        <f>'(1) INPUT CFs (&lt;1wk) t+2'!K81*'(0) Assumptions Inflows'!$L$31</f>
        <v>18537.1875</v>
      </c>
      <c r="L81" s="239">
        <f>'(1) INPUT CFs (&lt;1wk) t+2'!L81*'(0) Assumptions Inflows'!$L$31</f>
        <v>18537.1875</v>
      </c>
      <c r="M81" s="239">
        <f>'(1) INPUT CFs (&lt;1wk) t+2'!M81*'(0) Assumptions Inflows'!$L$31</f>
        <v>18537.1875</v>
      </c>
      <c r="N81" s="239">
        <f>'(1) INPUT CFs (&lt;1wk) t+2'!N81*'(0) Assumptions Inflows'!$L$31</f>
        <v>18537.1875</v>
      </c>
      <c r="O81" s="239">
        <f>'(1) INPUT CFs (&lt;1wk) t+2'!O81*'(0) Assumptions Inflows'!$L$31</f>
        <v>18537.1875</v>
      </c>
      <c r="P81" s="239">
        <f>'(1) INPUT CFs (&lt;1wk) t+2'!P81*'(0) Assumptions Inflows'!$L$31</f>
        <v>18537.1875</v>
      </c>
      <c r="Q81" s="239">
        <f>'(1) INPUT CFs (&lt;1wk) t+2'!Q81*'(0) Assumptions Inflows'!$L$31</f>
        <v>18537.1875</v>
      </c>
      <c r="R81" s="239">
        <f>'(1) INPUT CFs (&lt;1wk) t+2'!R81*'(0) Assumptions Inflows'!$L$31</f>
        <v>18537.1875</v>
      </c>
      <c r="S81" s="239">
        <f>'(1) INPUT CFs (&lt;1wk) t+2'!S81*'(0) Assumptions Inflows'!$L$31</f>
        <v>18537.1875</v>
      </c>
      <c r="T81" s="239">
        <f>'(1) INPUT CFs (&lt;1wk) t+2'!T81*'(0) Assumptions Inflows'!$L$31</f>
        <v>18537.1875</v>
      </c>
      <c r="U81" s="239">
        <f>'(1) INPUT CFs (&lt;1wk) t+2'!U81*'(0) Assumptions Inflows'!$L$31</f>
        <v>18537.1875</v>
      </c>
      <c r="V81" s="239">
        <f>'(1) INPUT CFs (&lt;1wk) t+2'!V81*'(0) Assumptions Inflows'!$L$31</f>
        <v>18537.1875</v>
      </c>
      <c r="W81" s="239">
        <f>'(1) INPUT CFs (&lt;1wk) t+2'!W81*'(0) Assumptions Inflows'!$L$31</f>
        <v>18537.1875</v>
      </c>
      <c r="X81" s="239">
        <f>'(1) INPUT CFs (&lt;1wk) t+2'!X81*'(0) Assumptions Inflows'!$L$31</f>
        <v>18537.1875</v>
      </c>
      <c r="Y81" s="239">
        <f>'(1) INPUT CFs (&lt;1wk) t+2'!Y81*'(0) Assumptions Inflows'!$L$31</f>
        <v>18537.1875</v>
      </c>
      <c r="Z81" s="239">
        <f>'(1) INPUT CFs (&lt;1wk) t+2'!Z81*'(0) Assumptions Inflows'!$L$31</f>
        <v>18537.1875</v>
      </c>
      <c r="AA81" s="239">
        <f>'(1) INPUT CFs (&lt;1wk) t+2'!AA81*'(0) Assumptions Inflows'!$L$31</f>
        <v>18537.1875</v>
      </c>
      <c r="AB81" s="239">
        <f>'(1) INPUT CFs (&lt;1wk) t+2'!AB81*'(0) Assumptions Inflows'!$L$31</f>
        <v>18537.1875</v>
      </c>
      <c r="AC81" s="239">
        <f>'(1) INPUT CFs (&lt;1wk) t+2'!AC81*'(0) Assumptions Inflows'!$L$31</f>
        <v>18537.1875</v>
      </c>
      <c r="AD81" s="239">
        <f>'(1) INPUT CFs (&lt;1wk) t+2'!AD81*'(0) Assumptions Inflows'!$L$31</f>
        <v>18537.1875</v>
      </c>
      <c r="AE81" s="239">
        <f>'(1) INPUT CFs (&lt;1wk) t+2'!AE81*'(0) Assumptions Inflows'!$L$31</f>
        <v>18537.1875</v>
      </c>
      <c r="AF81" s="239">
        <f>'(1) INPUT CFs (&lt;1wk) t+2'!AF81*'(0) Assumptions Inflows'!$L$31</f>
        <v>18537.1875</v>
      </c>
      <c r="AG81" s="239">
        <f>'(1) INPUT CFs (&lt;1wk) t+2'!AG81*'(0) Assumptions Inflows'!$L$31</f>
        <v>18537.1875</v>
      </c>
      <c r="AH81" s="239">
        <f>'(1) INPUT CFs (&lt;1wk) t+2'!AH81*'(0) Assumptions Inflows'!$L$31</f>
        <v>18537.1875</v>
      </c>
      <c r="AI81" s="239">
        <f>'(1) INPUT CFs (&lt;1wk) t+2'!AI81*'(0) Assumptions Inflows'!$L$31</f>
        <v>18537.1875</v>
      </c>
      <c r="AJ81" s="239">
        <f>'(1) INPUT CFs (&lt;1wk) t+2'!AJ81*'(0) Assumptions Inflows'!$L$31</f>
        <v>18537.1875</v>
      </c>
      <c r="AK81" s="239">
        <f>'(1) INPUT CFs (&lt;1wk) t+2'!AK81*'(0) Assumptions Inflows'!$L$31</f>
        <v>18537.1875</v>
      </c>
      <c r="AL81" s="239">
        <f>'(1) INPUT CFs (&lt;1wk) t+2'!AL81*'(0) Assumptions Inflows'!$L$31</f>
        <v>18537.1875</v>
      </c>
      <c r="AM81" s="239">
        <f>'(1) INPUT CFs (&lt;1wk) t+2'!AM81*'(0) Assumptions Inflows'!$L$31</f>
        <v>18537.1875</v>
      </c>
      <c r="AN81" s="239">
        <f>'(1) INPUT CFs (&lt;1wk) t+2'!AN81*'(0) Assumptions Inflows'!$L$31</f>
        <v>18537.1875</v>
      </c>
      <c r="AO81" s="239">
        <f>'(1) INPUT CFs (&lt;1wk) t+2'!AO81*'(0) Assumptions Inflows'!$L$31</f>
        <v>18537.1875</v>
      </c>
      <c r="AP81" s="239">
        <f>'(1) INPUT CFs (&lt;1wk) t+2'!AP81*'(0) Assumptions Inflows'!$L$31</f>
        <v>18537.1875</v>
      </c>
      <c r="AQ81" s="239">
        <f>'(1) INPUT CFs (&lt;1wk) t+2'!AQ81*'(0) Assumptions Inflows'!$L$31</f>
        <v>18537.1875</v>
      </c>
      <c r="AR81" s="239">
        <f>'(1) INPUT CFs (&lt;1wk) t+2'!AR81*'(0) Assumptions Inflows'!$L$31</f>
        <v>18537.1875</v>
      </c>
      <c r="AS81" s="239">
        <f>'(1) INPUT CFs (&lt;1wk) t+2'!AS81*'(0) Assumptions Inflows'!$L$31</f>
        <v>18537.1875</v>
      </c>
      <c r="AT81" s="239">
        <f>'(1) INPUT CFs (&lt;1wk) t+2'!AT81*'(0) Assumptions Inflows'!$L$31</f>
        <v>18537.1875</v>
      </c>
      <c r="AU81" s="239">
        <f>'(1) INPUT CFs (&lt;1wk) t+2'!AU81*'(0) Assumptions Inflows'!$L$31</f>
        <v>18537.1875</v>
      </c>
      <c r="AV81" s="239">
        <f>'(1) INPUT CFs (&lt;1wk) t+2'!AV81*'(0) Assumptions Inflows'!$L$31</f>
        <v>18537.1875</v>
      </c>
      <c r="AW81" s="239">
        <f>'(1) INPUT CFs (&lt;1wk) t+2'!AW81*'(0) Assumptions Inflows'!$L$31</f>
        <v>18537.1875</v>
      </c>
      <c r="AX81" s="239">
        <f>'(1) INPUT CFs (&lt;1wk) t+2'!AX81*'(0) Assumptions Inflows'!$L$31</f>
        <v>18537.1875</v>
      </c>
      <c r="AY81" s="239">
        <f>'(1) INPUT CFs (&lt;1wk) t+2'!AY81*'(0) Assumptions Inflows'!$L$31</f>
        <v>18537.1875</v>
      </c>
      <c r="AZ81" s="239">
        <f>'(1) INPUT CFs (&lt;1wk) t+2'!AZ81*'(0) Assumptions Inflows'!$L$31</f>
        <v>18537.1875</v>
      </c>
      <c r="BA81" s="239">
        <f>'(1) INPUT CFs (&lt;1wk) t+2'!BA81*'(0) Assumptions Inflows'!$L$31</f>
        <v>18537.1875</v>
      </c>
      <c r="BB81" s="239">
        <f>'(1) INPUT CFs (&lt;1wk) t+2'!BB81*'(0) Assumptions Inflows'!$L$31</f>
        <v>18537.1875</v>
      </c>
      <c r="BC81" s="533">
        <f>'(1) INPUT CFs (&lt;1wk) t+2'!BC81*'(0) Assumptions Inflows'!$L$31</f>
        <v>18537.1875</v>
      </c>
    </row>
    <row r="82" spans="1:55" s="233" customFormat="1" ht="12" customHeight="1" x14ac:dyDescent="0.2">
      <c r="A82" s="71"/>
      <c r="B82" s="167" t="str">
        <f>'(0) Assumptions Inflows'!B32</f>
        <v>Potential transfer of liquid securities and bank loans</v>
      </c>
      <c r="C82" s="86"/>
      <c r="D82" s="237">
        <f t="shared" si="38"/>
        <v>857375</v>
      </c>
      <c r="E82" s="71"/>
      <c r="F82" s="239">
        <f>'(1) INPUT CFs (&lt;1wk) t+2'!F82*'(0) Assumptions Inflows'!$L$32</f>
        <v>17147.5</v>
      </c>
      <c r="G82" s="239">
        <f>'(1) INPUT CFs (&lt;1wk) t+2'!G82*'(0) Assumptions Inflows'!$L$32</f>
        <v>17147.5</v>
      </c>
      <c r="H82" s="239">
        <f>'(1) INPUT CFs (&lt;1wk) t+2'!H82*'(0) Assumptions Inflows'!$L$32</f>
        <v>17147.5</v>
      </c>
      <c r="I82" s="239">
        <f>'(1) INPUT CFs (&lt;1wk) t+2'!I82*'(0) Assumptions Inflows'!$L$32</f>
        <v>17147.5</v>
      </c>
      <c r="J82" s="239">
        <f>'(1) INPUT CFs (&lt;1wk) t+2'!J82*'(0) Assumptions Inflows'!$L$32</f>
        <v>17147.5</v>
      </c>
      <c r="K82" s="239">
        <f>'(1) INPUT CFs (&lt;1wk) t+2'!K82*'(0) Assumptions Inflows'!$L$32</f>
        <v>17147.5</v>
      </c>
      <c r="L82" s="239">
        <f>'(1) INPUT CFs (&lt;1wk) t+2'!L82*'(0) Assumptions Inflows'!$L$32</f>
        <v>17147.5</v>
      </c>
      <c r="M82" s="239">
        <f>'(1) INPUT CFs (&lt;1wk) t+2'!M82*'(0) Assumptions Inflows'!$L$32</f>
        <v>17147.5</v>
      </c>
      <c r="N82" s="239">
        <f>'(1) INPUT CFs (&lt;1wk) t+2'!N82*'(0) Assumptions Inflows'!$L$32</f>
        <v>17147.5</v>
      </c>
      <c r="O82" s="239">
        <f>'(1) INPUT CFs (&lt;1wk) t+2'!O82*'(0) Assumptions Inflows'!$L$32</f>
        <v>17147.5</v>
      </c>
      <c r="P82" s="239">
        <f>'(1) INPUT CFs (&lt;1wk) t+2'!P82*'(0) Assumptions Inflows'!$L$32</f>
        <v>17147.5</v>
      </c>
      <c r="Q82" s="239">
        <f>'(1) INPUT CFs (&lt;1wk) t+2'!Q82*'(0) Assumptions Inflows'!$L$32</f>
        <v>17147.5</v>
      </c>
      <c r="R82" s="239">
        <f>'(1) INPUT CFs (&lt;1wk) t+2'!R82*'(0) Assumptions Inflows'!$L$32</f>
        <v>17147.5</v>
      </c>
      <c r="S82" s="239">
        <f>'(1) INPUT CFs (&lt;1wk) t+2'!S82*'(0) Assumptions Inflows'!$L$32</f>
        <v>17147.5</v>
      </c>
      <c r="T82" s="239">
        <f>'(1) INPUT CFs (&lt;1wk) t+2'!T82*'(0) Assumptions Inflows'!$L$32</f>
        <v>17147.5</v>
      </c>
      <c r="U82" s="239">
        <f>'(1) INPUT CFs (&lt;1wk) t+2'!U82*'(0) Assumptions Inflows'!$L$32</f>
        <v>17147.5</v>
      </c>
      <c r="V82" s="239">
        <f>'(1) INPUT CFs (&lt;1wk) t+2'!V82*'(0) Assumptions Inflows'!$L$32</f>
        <v>17147.5</v>
      </c>
      <c r="W82" s="239">
        <f>'(1) INPUT CFs (&lt;1wk) t+2'!W82*'(0) Assumptions Inflows'!$L$32</f>
        <v>17147.5</v>
      </c>
      <c r="X82" s="239">
        <f>'(1) INPUT CFs (&lt;1wk) t+2'!X82*'(0) Assumptions Inflows'!$L$32</f>
        <v>17147.5</v>
      </c>
      <c r="Y82" s="239">
        <f>'(1) INPUT CFs (&lt;1wk) t+2'!Y82*'(0) Assumptions Inflows'!$L$32</f>
        <v>17147.5</v>
      </c>
      <c r="Z82" s="239">
        <f>'(1) INPUT CFs (&lt;1wk) t+2'!Z82*'(0) Assumptions Inflows'!$L$32</f>
        <v>17147.5</v>
      </c>
      <c r="AA82" s="239">
        <f>'(1) INPUT CFs (&lt;1wk) t+2'!AA82*'(0) Assumptions Inflows'!$L$32</f>
        <v>17147.5</v>
      </c>
      <c r="AB82" s="239">
        <f>'(1) INPUT CFs (&lt;1wk) t+2'!AB82*'(0) Assumptions Inflows'!$L$32</f>
        <v>17147.5</v>
      </c>
      <c r="AC82" s="239">
        <f>'(1) INPUT CFs (&lt;1wk) t+2'!AC82*'(0) Assumptions Inflows'!$L$32</f>
        <v>17147.5</v>
      </c>
      <c r="AD82" s="239">
        <f>'(1) INPUT CFs (&lt;1wk) t+2'!AD82*'(0) Assumptions Inflows'!$L$32</f>
        <v>17147.5</v>
      </c>
      <c r="AE82" s="239">
        <f>'(1) INPUT CFs (&lt;1wk) t+2'!AE82*'(0) Assumptions Inflows'!$L$32</f>
        <v>17147.5</v>
      </c>
      <c r="AF82" s="239">
        <f>'(1) INPUT CFs (&lt;1wk) t+2'!AF82*'(0) Assumptions Inflows'!$L$32</f>
        <v>17147.5</v>
      </c>
      <c r="AG82" s="239">
        <f>'(1) INPUT CFs (&lt;1wk) t+2'!AG82*'(0) Assumptions Inflows'!$L$32</f>
        <v>17147.5</v>
      </c>
      <c r="AH82" s="239">
        <f>'(1) INPUT CFs (&lt;1wk) t+2'!AH82*'(0) Assumptions Inflows'!$L$32</f>
        <v>17147.5</v>
      </c>
      <c r="AI82" s="239">
        <f>'(1) INPUT CFs (&lt;1wk) t+2'!AI82*'(0) Assumptions Inflows'!$L$32</f>
        <v>17147.5</v>
      </c>
      <c r="AJ82" s="239">
        <f>'(1) INPUT CFs (&lt;1wk) t+2'!AJ82*'(0) Assumptions Inflows'!$L$32</f>
        <v>17147.5</v>
      </c>
      <c r="AK82" s="239">
        <f>'(1) INPUT CFs (&lt;1wk) t+2'!AK82*'(0) Assumptions Inflows'!$L$32</f>
        <v>17147.5</v>
      </c>
      <c r="AL82" s="239">
        <f>'(1) INPUT CFs (&lt;1wk) t+2'!AL82*'(0) Assumptions Inflows'!$L$32</f>
        <v>17147.5</v>
      </c>
      <c r="AM82" s="239">
        <f>'(1) INPUT CFs (&lt;1wk) t+2'!AM82*'(0) Assumptions Inflows'!$L$32</f>
        <v>17147.5</v>
      </c>
      <c r="AN82" s="239">
        <f>'(1) INPUT CFs (&lt;1wk) t+2'!AN82*'(0) Assumptions Inflows'!$L$32</f>
        <v>17147.5</v>
      </c>
      <c r="AO82" s="239">
        <f>'(1) INPUT CFs (&lt;1wk) t+2'!AO82*'(0) Assumptions Inflows'!$L$32</f>
        <v>17147.5</v>
      </c>
      <c r="AP82" s="239">
        <f>'(1) INPUT CFs (&lt;1wk) t+2'!AP82*'(0) Assumptions Inflows'!$L$32</f>
        <v>17147.5</v>
      </c>
      <c r="AQ82" s="239">
        <f>'(1) INPUT CFs (&lt;1wk) t+2'!AQ82*'(0) Assumptions Inflows'!$L$32</f>
        <v>17147.5</v>
      </c>
      <c r="AR82" s="239">
        <f>'(1) INPUT CFs (&lt;1wk) t+2'!AR82*'(0) Assumptions Inflows'!$L$32</f>
        <v>17147.5</v>
      </c>
      <c r="AS82" s="239">
        <f>'(1) INPUT CFs (&lt;1wk) t+2'!AS82*'(0) Assumptions Inflows'!$L$32</f>
        <v>17147.5</v>
      </c>
      <c r="AT82" s="239">
        <f>'(1) INPUT CFs (&lt;1wk) t+2'!AT82*'(0) Assumptions Inflows'!$L$32</f>
        <v>17147.5</v>
      </c>
      <c r="AU82" s="239">
        <f>'(1) INPUT CFs (&lt;1wk) t+2'!AU82*'(0) Assumptions Inflows'!$L$32</f>
        <v>17147.5</v>
      </c>
      <c r="AV82" s="239">
        <f>'(1) INPUT CFs (&lt;1wk) t+2'!AV82*'(0) Assumptions Inflows'!$L$32</f>
        <v>17147.5</v>
      </c>
      <c r="AW82" s="239">
        <f>'(1) INPUT CFs (&lt;1wk) t+2'!AW82*'(0) Assumptions Inflows'!$L$32</f>
        <v>17147.5</v>
      </c>
      <c r="AX82" s="239">
        <f>'(1) INPUT CFs (&lt;1wk) t+2'!AX82*'(0) Assumptions Inflows'!$L$32</f>
        <v>17147.5</v>
      </c>
      <c r="AY82" s="239">
        <f>'(1) INPUT CFs (&lt;1wk) t+2'!AY82*'(0) Assumptions Inflows'!$L$32</f>
        <v>17147.5</v>
      </c>
      <c r="AZ82" s="239">
        <f>'(1) INPUT CFs (&lt;1wk) t+2'!AZ82*'(0) Assumptions Inflows'!$L$32</f>
        <v>17147.5</v>
      </c>
      <c r="BA82" s="239">
        <f>'(1) INPUT CFs (&lt;1wk) t+2'!BA82*'(0) Assumptions Inflows'!$L$32</f>
        <v>17147.5</v>
      </c>
      <c r="BB82" s="239">
        <f>'(1) INPUT CFs (&lt;1wk) t+2'!BB82*'(0) Assumptions Inflows'!$L$32</f>
        <v>17147.5</v>
      </c>
      <c r="BC82" s="533">
        <f>'(1) INPUT CFs (&lt;1wk) t+2'!BC82*'(0) Assumptions Inflows'!$L$32</f>
        <v>17147.5</v>
      </c>
    </row>
    <row r="83" spans="1:55" s="233" customFormat="1" ht="12" customHeight="1" x14ac:dyDescent="0.2">
      <c r="A83" s="71"/>
      <c r="B83" s="167" t="str">
        <f>'(0) Assumptions Inflows'!B33</f>
        <v>Unlimited blanket guarantee received</v>
      </c>
      <c r="C83" s="86"/>
      <c r="D83" s="237">
        <f t="shared" si="38"/>
        <v>857375</v>
      </c>
      <c r="E83" s="71"/>
      <c r="F83" s="239">
        <f>'(1) INPUT CFs (&lt;1wk) t+2'!F83*'(0) Assumptions Inflows'!$L$33</f>
        <v>17147.5</v>
      </c>
      <c r="G83" s="239">
        <f>'(1) INPUT CFs (&lt;1wk) t+2'!G83*'(0) Assumptions Inflows'!$L$33</f>
        <v>17147.5</v>
      </c>
      <c r="H83" s="239">
        <f>'(1) INPUT CFs (&lt;1wk) t+2'!H83*'(0) Assumptions Inflows'!$L$33</f>
        <v>17147.5</v>
      </c>
      <c r="I83" s="239">
        <f>'(1) INPUT CFs (&lt;1wk) t+2'!I83*'(0) Assumptions Inflows'!$L$33</f>
        <v>17147.5</v>
      </c>
      <c r="J83" s="239">
        <f>'(1) INPUT CFs (&lt;1wk) t+2'!J83*'(0) Assumptions Inflows'!$L$33</f>
        <v>17147.5</v>
      </c>
      <c r="K83" s="239">
        <f>'(1) INPUT CFs (&lt;1wk) t+2'!K83*'(0) Assumptions Inflows'!$L$33</f>
        <v>17147.5</v>
      </c>
      <c r="L83" s="239">
        <f>'(1) INPUT CFs (&lt;1wk) t+2'!L83*'(0) Assumptions Inflows'!$L$33</f>
        <v>17147.5</v>
      </c>
      <c r="M83" s="239">
        <f>'(1) INPUT CFs (&lt;1wk) t+2'!M83*'(0) Assumptions Inflows'!$L$33</f>
        <v>17147.5</v>
      </c>
      <c r="N83" s="239">
        <f>'(1) INPUT CFs (&lt;1wk) t+2'!N83*'(0) Assumptions Inflows'!$L$33</f>
        <v>17147.5</v>
      </c>
      <c r="O83" s="239">
        <f>'(1) INPUT CFs (&lt;1wk) t+2'!O83*'(0) Assumptions Inflows'!$L$33</f>
        <v>17147.5</v>
      </c>
      <c r="P83" s="239">
        <f>'(1) INPUT CFs (&lt;1wk) t+2'!P83*'(0) Assumptions Inflows'!$L$33</f>
        <v>17147.5</v>
      </c>
      <c r="Q83" s="239">
        <f>'(1) INPUT CFs (&lt;1wk) t+2'!Q83*'(0) Assumptions Inflows'!$L$33</f>
        <v>17147.5</v>
      </c>
      <c r="R83" s="239">
        <f>'(1) INPUT CFs (&lt;1wk) t+2'!R83*'(0) Assumptions Inflows'!$L$33</f>
        <v>17147.5</v>
      </c>
      <c r="S83" s="239">
        <f>'(1) INPUT CFs (&lt;1wk) t+2'!S83*'(0) Assumptions Inflows'!$L$33</f>
        <v>17147.5</v>
      </c>
      <c r="T83" s="239">
        <f>'(1) INPUT CFs (&lt;1wk) t+2'!T83*'(0) Assumptions Inflows'!$L$33</f>
        <v>17147.5</v>
      </c>
      <c r="U83" s="239">
        <f>'(1) INPUT CFs (&lt;1wk) t+2'!U83*'(0) Assumptions Inflows'!$L$33</f>
        <v>17147.5</v>
      </c>
      <c r="V83" s="239">
        <f>'(1) INPUT CFs (&lt;1wk) t+2'!V83*'(0) Assumptions Inflows'!$L$33</f>
        <v>17147.5</v>
      </c>
      <c r="W83" s="239">
        <f>'(1) INPUT CFs (&lt;1wk) t+2'!W83*'(0) Assumptions Inflows'!$L$33</f>
        <v>17147.5</v>
      </c>
      <c r="X83" s="239">
        <f>'(1) INPUT CFs (&lt;1wk) t+2'!X83*'(0) Assumptions Inflows'!$L$33</f>
        <v>17147.5</v>
      </c>
      <c r="Y83" s="239">
        <f>'(1) INPUT CFs (&lt;1wk) t+2'!Y83*'(0) Assumptions Inflows'!$L$33</f>
        <v>17147.5</v>
      </c>
      <c r="Z83" s="239">
        <f>'(1) INPUT CFs (&lt;1wk) t+2'!Z83*'(0) Assumptions Inflows'!$L$33</f>
        <v>17147.5</v>
      </c>
      <c r="AA83" s="239">
        <f>'(1) INPUT CFs (&lt;1wk) t+2'!AA83*'(0) Assumptions Inflows'!$L$33</f>
        <v>17147.5</v>
      </c>
      <c r="AB83" s="239">
        <f>'(1) INPUT CFs (&lt;1wk) t+2'!AB83*'(0) Assumptions Inflows'!$L$33</f>
        <v>17147.5</v>
      </c>
      <c r="AC83" s="239">
        <f>'(1) INPUT CFs (&lt;1wk) t+2'!AC83*'(0) Assumptions Inflows'!$L$33</f>
        <v>17147.5</v>
      </c>
      <c r="AD83" s="239">
        <f>'(1) INPUT CFs (&lt;1wk) t+2'!AD83*'(0) Assumptions Inflows'!$L$33</f>
        <v>17147.5</v>
      </c>
      <c r="AE83" s="239">
        <f>'(1) INPUT CFs (&lt;1wk) t+2'!AE83*'(0) Assumptions Inflows'!$L$33</f>
        <v>17147.5</v>
      </c>
      <c r="AF83" s="239">
        <f>'(1) INPUT CFs (&lt;1wk) t+2'!AF83*'(0) Assumptions Inflows'!$L$33</f>
        <v>17147.5</v>
      </c>
      <c r="AG83" s="239">
        <f>'(1) INPUT CFs (&lt;1wk) t+2'!AG83*'(0) Assumptions Inflows'!$L$33</f>
        <v>17147.5</v>
      </c>
      <c r="AH83" s="239">
        <f>'(1) INPUT CFs (&lt;1wk) t+2'!AH83*'(0) Assumptions Inflows'!$L$33</f>
        <v>17147.5</v>
      </c>
      <c r="AI83" s="239">
        <f>'(1) INPUT CFs (&lt;1wk) t+2'!AI83*'(0) Assumptions Inflows'!$L$33</f>
        <v>17147.5</v>
      </c>
      <c r="AJ83" s="239">
        <f>'(1) INPUT CFs (&lt;1wk) t+2'!AJ83*'(0) Assumptions Inflows'!$L$33</f>
        <v>17147.5</v>
      </c>
      <c r="AK83" s="239">
        <f>'(1) INPUT CFs (&lt;1wk) t+2'!AK83*'(0) Assumptions Inflows'!$L$33</f>
        <v>17147.5</v>
      </c>
      <c r="AL83" s="239">
        <f>'(1) INPUT CFs (&lt;1wk) t+2'!AL83*'(0) Assumptions Inflows'!$L$33</f>
        <v>17147.5</v>
      </c>
      <c r="AM83" s="239">
        <f>'(1) INPUT CFs (&lt;1wk) t+2'!AM83*'(0) Assumptions Inflows'!$L$33</f>
        <v>17147.5</v>
      </c>
      <c r="AN83" s="239">
        <f>'(1) INPUT CFs (&lt;1wk) t+2'!AN83*'(0) Assumptions Inflows'!$L$33</f>
        <v>17147.5</v>
      </c>
      <c r="AO83" s="239">
        <f>'(1) INPUT CFs (&lt;1wk) t+2'!AO83*'(0) Assumptions Inflows'!$L$33</f>
        <v>17147.5</v>
      </c>
      <c r="AP83" s="239">
        <f>'(1) INPUT CFs (&lt;1wk) t+2'!AP83*'(0) Assumptions Inflows'!$L$33</f>
        <v>17147.5</v>
      </c>
      <c r="AQ83" s="239">
        <f>'(1) INPUT CFs (&lt;1wk) t+2'!AQ83*'(0) Assumptions Inflows'!$L$33</f>
        <v>17147.5</v>
      </c>
      <c r="AR83" s="239">
        <f>'(1) INPUT CFs (&lt;1wk) t+2'!AR83*'(0) Assumptions Inflows'!$L$33</f>
        <v>17147.5</v>
      </c>
      <c r="AS83" s="239">
        <f>'(1) INPUT CFs (&lt;1wk) t+2'!AS83*'(0) Assumptions Inflows'!$L$33</f>
        <v>17147.5</v>
      </c>
      <c r="AT83" s="239">
        <f>'(1) INPUT CFs (&lt;1wk) t+2'!AT83*'(0) Assumptions Inflows'!$L$33</f>
        <v>17147.5</v>
      </c>
      <c r="AU83" s="239">
        <f>'(1) INPUT CFs (&lt;1wk) t+2'!AU83*'(0) Assumptions Inflows'!$L$33</f>
        <v>17147.5</v>
      </c>
      <c r="AV83" s="239">
        <f>'(1) INPUT CFs (&lt;1wk) t+2'!AV83*'(0) Assumptions Inflows'!$L$33</f>
        <v>17147.5</v>
      </c>
      <c r="AW83" s="239">
        <f>'(1) INPUT CFs (&lt;1wk) t+2'!AW83*'(0) Assumptions Inflows'!$L$33</f>
        <v>17147.5</v>
      </c>
      <c r="AX83" s="239">
        <f>'(1) INPUT CFs (&lt;1wk) t+2'!AX83*'(0) Assumptions Inflows'!$L$33</f>
        <v>17147.5</v>
      </c>
      <c r="AY83" s="239">
        <f>'(1) INPUT CFs (&lt;1wk) t+2'!AY83*'(0) Assumptions Inflows'!$L$33</f>
        <v>17147.5</v>
      </c>
      <c r="AZ83" s="239">
        <f>'(1) INPUT CFs (&lt;1wk) t+2'!AZ83*'(0) Assumptions Inflows'!$L$33</f>
        <v>17147.5</v>
      </c>
      <c r="BA83" s="239">
        <f>'(1) INPUT CFs (&lt;1wk) t+2'!BA83*'(0) Assumptions Inflows'!$L$33</f>
        <v>17147.5</v>
      </c>
      <c r="BB83" s="239">
        <f>'(1) INPUT CFs (&lt;1wk) t+2'!BB83*'(0) Assumptions Inflows'!$L$33</f>
        <v>17147.5</v>
      </c>
      <c r="BC83" s="533">
        <f>'(1) INPUT CFs (&lt;1wk) t+2'!BC83*'(0) Assumptions Inflows'!$L$33</f>
        <v>17147.5</v>
      </c>
    </row>
    <row r="84" spans="1:55" s="233" customFormat="1" ht="12" customHeight="1" x14ac:dyDescent="0.2">
      <c r="A84" s="71"/>
      <c r="B84" s="165" t="str">
        <f>'(0) Assumptions Inflows'!B34</f>
        <v>Third parties</v>
      </c>
      <c r="C84" s="86"/>
      <c r="D84" s="237">
        <f t="shared" si="38"/>
        <v>1784234.375</v>
      </c>
      <c r="E84" s="71"/>
      <c r="F84" s="273">
        <f>SUM(F85:F86)</f>
        <v>35684.6875</v>
      </c>
      <c r="G84" s="273">
        <f t="shared" ref="G84:BC84" si="43">SUM(G85:G86)</f>
        <v>35684.6875</v>
      </c>
      <c r="H84" s="273">
        <f t="shared" si="43"/>
        <v>35684.6875</v>
      </c>
      <c r="I84" s="273">
        <f t="shared" si="43"/>
        <v>35684.6875</v>
      </c>
      <c r="J84" s="273">
        <f t="shared" si="43"/>
        <v>35684.6875</v>
      </c>
      <c r="K84" s="273">
        <f t="shared" si="43"/>
        <v>35684.6875</v>
      </c>
      <c r="L84" s="273">
        <f t="shared" si="43"/>
        <v>35684.6875</v>
      </c>
      <c r="M84" s="273">
        <f t="shared" si="43"/>
        <v>35684.6875</v>
      </c>
      <c r="N84" s="273">
        <f t="shared" si="43"/>
        <v>35684.6875</v>
      </c>
      <c r="O84" s="273">
        <f t="shared" si="43"/>
        <v>35684.6875</v>
      </c>
      <c r="P84" s="273">
        <f t="shared" si="43"/>
        <v>35684.6875</v>
      </c>
      <c r="Q84" s="273">
        <f t="shared" si="43"/>
        <v>35684.6875</v>
      </c>
      <c r="R84" s="273">
        <f t="shared" si="43"/>
        <v>35684.6875</v>
      </c>
      <c r="S84" s="273">
        <f t="shared" si="43"/>
        <v>35684.6875</v>
      </c>
      <c r="T84" s="273">
        <f t="shared" si="43"/>
        <v>35684.6875</v>
      </c>
      <c r="U84" s="273">
        <f t="shared" si="43"/>
        <v>35684.6875</v>
      </c>
      <c r="V84" s="273">
        <f t="shared" si="43"/>
        <v>35684.6875</v>
      </c>
      <c r="W84" s="273">
        <f t="shared" si="43"/>
        <v>35684.6875</v>
      </c>
      <c r="X84" s="273">
        <f t="shared" si="43"/>
        <v>35684.6875</v>
      </c>
      <c r="Y84" s="273">
        <f t="shared" si="43"/>
        <v>35684.6875</v>
      </c>
      <c r="Z84" s="273">
        <f t="shared" si="43"/>
        <v>35684.6875</v>
      </c>
      <c r="AA84" s="273">
        <f t="shared" si="43"/>
        <v>35684.6875</v>
      </c>
      <c r="AB84" s="273">
        <f t="shared" si="43"/>
        <v>35684.6875</v>
      </c>
      <c r="AC84" s="273">
        <f t="shared" si="43"/>
        <v>35684.6875</v>
      </c>
      <c r="AD84" s="273">
        <f t="shared" si="43"/>
        <v>35684.6875</v>
      </c>
      <c r="AE84" s="273">
        <f t="shared" si="43"/>
        <v>35684.6875</v>
      </c>
      <c r="AF84" s="273">
        <f t="shared" ref="AF84:BB84" si="44">SUM(AF85:AF86)</f>
        <v>35684.6875</v>
      </c>
      <c r="AG84" s="273">
        <f t="shared" si="44"/>
        <v>35684.6875</v>
      </c>
      <c r="AH84" s="273">
        <f t="shared" si="44"/>
        <v>35684.6875</v>
      </c>
      <c r="AI84" s="273">
        <f t="shared" si="44"/>
        <v>35684.6875</v>
      </c>
      <c r="AJ84" s="273">
        <f t="shared" si="44"/>
        <v>35684.6875</v>
      </c>
      <c r="AK84" s="273">
        <f t="shared" si="44"/>
        <v>35684.6875</v>
      </c>
      <c r="AL84" s="273">
        <f t="shared" si="44"/>
        <v>35684.6875</v>
      </c>
      <c r="AM84" s="273">
        <f t="shared" si="44"/>
        <v>35684.6875</v>
      </c>
      <c r="AN84" s="273">
        <f t="shared" si="44"/>
        <v>35684.6875</v>
      </c>
      <c r="AO84" s="273">
        <f t="shared" si="44"/>
        <v>35684.6875</v>
      </c>
      <c r="AP84" s="273">
        <f t="shared" si="44"/>
        <v>35684.6875</v>
      </c>
      <c r="AQ84" s="273">
        <f t="shared" si="44"/>
        <v>35684.6875</v>
      </c>
      <c r="AR84" s="273">
        <f t="shared" si="44"/>
        <v>35684.6875</v>
      </c>
      <c r="AS84" s="273">
        <f t="shared" si="44"/>
        <v>35684.6875</v>
      </c>
      <c r="AT84" s="273">
        <f t="shared" si="44"/>
        <v>35684.6875</v>
      </c>
      <c r="AU84" s="273">
        <f t="shared" si="44"/>
        <v>35684.6875</v>
      </c>
      <c r="AV84" s="273">
        <f t="shared" si="44"/>
        <v>35684.6875</v>
      </c>
      <c r="AW84" s="273">
        <f t="shared" si="44"/>
        <v>35684.6875</v>
      </c>
      <c r="AX84" s="273">
        <f t="shared" si="44"/>
        <v>35684.6875</v>
      </c>
      <c r="AY84" s="273">
        <f t="shared" si="44"/>
        <v>35684.6875</v>
      </c>
      <c r="AZ84" s="273">
        <f t="shared" si="44"/>
        <v>35684.6875</v>
      </c>
      <c r="BA84" s="273">
        <f t="shared" si="44"/>
        <v>35684.6875</v>
      </c>
      <c r="BB84" s="273">
        <f t="shared" si="44"/>
        <v>35684.6875</v>
      </c>
      <c r="BC84" s="366">
        <f t="shared" si="43"/>
        <v>35684.6875</v>
      </c>
    </row>
    <row r="85" spans="1:55" s="233" customFormat="1" ht="12" customHeight="1" x14ac:dyDescent="0.2">
      <c r="A85" s="71"/>
      <c r="B85" s="167" t="str">
        <f>'(0) Assumptions Inflows'!B35</f>
        <v>Committed credit lines</v>
      </c>
      <c r="C85" s="86"/>
      <c r="D85" s="237">
        <f t="shared" si="38"/>
        <v>857375</v>
      </c>
      <c r="E85" s="71"/>
      <c r="F85" s="239">
        <f>'(1) INPUT CFs (&lt;1wk) t+2'!F85*'(0) Assumptions Inflows'!$L$35</f>
        <v>17147.5</v>
      </c>
      <c r="G85" s="239">
        <f>'(1) INPUT CFs (&lt;1wk) t+2'!G85*'(0) Assumptions Inflows'!$L$35</f>
        <v>17147.5</v>
      </c>
      <c r="H85" s="239">
        <f>'(1) INPUT CFs (&lt;1wk) t+2'!H85*'(0) Assumptions Inflows'!$L$35</f>
        <v>17147.5</v>
      </c>
      <c r="I85" s="239">
        <f>'(1) INPUT CFs (&lt;1wk) t+2'!I85*'(0) Assumptions Inflows'!$L$35</f>
        <v>17147.5</v>
      </c>
      <c r="J85" s="239">
        <f>'(1) INPUT CFs (&lt;1wk) t+2'!J85*'(0) Assumptions Inflows'!$L$35</f>
        <v>17147.5</v>
      </c>
      <c r="K85" s="239">
        <f>'(1) INPUT CFs (&lt;1wk) t+2'!K85*'(0) Assumptions Inflows'!$L$35</f>
        <v>17147.5</v>
      </c>
      <c r="L85" s="239">
        <f>'(1) INPUT CFs (&lt;1wk) t+2'!L85*'(0) Assumptions Inflows'!$L$35</f>
        <v>17147.5</v>
      </c>
      <c r="M85" s="239">
        <f>'(1) INPUT CFs (&lt;1wk) t+2'!M85*'(0) Assumptions Inflows'!$L$35</f>
        <v>17147.5</v>
      </c>
      <c r="N85" s="239">
        <f>'(1) INPUT CFs (&lt;1wk) t+2'!N85*'(0) Assumptions Inflows'!$L$35</f>
        <v>17147.5</v>
      </c>
      <c r="O85" s="239">
        <f>'(1) INPUT CFs (&lt;1wk) t+2'!O85*'(0) Assumptions Inflows'!$L$35</f>
        <v>17147.5</v>
      </c>
      <c r="P85" s="239">
        <f>'(1) INPUT CFs (&lt;1wk) t+2'!P85*'(0) Assumptions Inflows'!$L$35</f>
        <v>17147.5</v>
      </c>
      <c r="Q85" s="239">
        <f>'(1) INPUT CFs (&lt;1wk) t+2'!Q85*'(0) Assumptions Inflows'!$L$35</f>
        <v>17147.5</v>
      </c>
      <c r="R85" s="239">
        <f>'(1) INPUT CFs (&lt;1wk) t+2'!R85*'(0) Assumptions Inflows'!$L$35</f>
        <v>17147.5</v>
      </c>
      <c r="S85" s="239">
        <f>'(1) INPUT CFs (&lt;1wk) t+2'!S85*'(0) Assumptions Inflows'!$L$35</f>
        <v>17147.5</v>
      </c>
      <c r="T85" s="239">
        <f>'(1) INPUT CFs (&lt;1wk) t+2'!T85*'(0) Assumptions Inflows'!$L$35</f>
        <v>17147.5</v>
      </c>
      <c r="U85" s="239">
        <f>'(1) INPUT CFs (&lt;1wk) t+2'!U85*'(0) Assumptions Inflows'!$L$35</f>
        <v>17147.5</v>
      </c>
      <c r="V85" s="239">
        <f>'(1) INPUT CFs (&lt;1wk) t+2'!V85*'(0) Assumptions Inflows'!$L$35</f>
        <v>17147.5</v>
      </c>
      <c r="W85" s="239">
        <f>'(1) INPUT CFs (&lt;1wk) t+2'!W85*'(0) Assumptions Inflows'!$L$35</f>
        <v>17147.5</v>
      </c>
      <c r="X85" s="239">
        <f>'(1) INPUT CFs (&lt;1wk) t+2'!X85*'(0) Assumptions Inflows'!$L$35</f>
        <v>17147.5</v>
      </c>
      <c r="Y85" s="239">
        <f>'(1) INPUT CFs (&lt;1wk) t+2'!Y85*'(0) Assumptions Inflows'!$L$35</f>
        <v>17147.5</v>
      </c>
      <c r="Z85" s="239">
        <f>'(1) INPUT CFs (&lt;1wk) t+2'!Z85*'(0) Assumptions Inflows'!$L$35</f>
        <v>17147.5</v>
      </c>
      <c r="AA85" s="239">
        <f>'(1) INPUT CFs (&lt;1wk) t+2'!AA85*'(0) Assumptions Inflows'!$L$35</f>
        <v>17147.5</v>
      </c>
      <c r="AB85" s="239">
        <f>'(1) INPUT CFs (&lt;1wk) t+2'!AB85*'(0) Assumptions Inflows'!$L$35</f>
        <v>17147.5</v>
      </c>
      <c r="AC85" s="239">
        <f>'(1) INPUT CFs (&lt;1wk) t+2'!AC85*'(0) Assumptions Inflows'!$L$35</f>
        <v>17147.5</v>
      </c>
      <c r="AD85" s="239">
        <f>'(1) INPUT CFs (&lt;1wk) t+2'!AD85*'(0) Assumptions Inflows'!$L$35</f>
        <v>17147.5</v>
      </c>
      <c r="AE85" s="239">
        <f>'(1) INPUT CFs (&lt;1wk) t+2'!AE85*'(0) Assumptions Inflows'!$L$35</f>
        <v>17147.5</v>
      </c>
      <c r="AF85" s="239">
        <f>'(1) INPUT CFs (&lt;1wk) t+2'!AF85*'(0) Assumptions Inflows'!$L$35</f>
        <v>17147.5</v>
      </c>
      <c r="AG85" s="239">
        <f>'(1) INPUT CFs (&lt;1wk) t+2'!AG85*'(0) Assumptions Inflows'!$L$35</f>
        <v>17147.5</v>
      </c>
      <c r="AH85" s="239">
        <f>'(1) INPUT CFs (&lt;1wk) t+2'!AH85*'(0) Assumptions Inflows'!$L$35</f>
        <v>17147.5</v>
      </c>
      <c r="AI85" s="239">
        <f>'(1) INPUT CFs (&lt;1wk) t+2'!AI85*'(0) Assumptions Inflows'!$L$35</f>
        <v>17147.5</v>
      </c>
      <c r="AJ85" s="239">
        <f>'(1) INPUT CFs (&lt;1wk) t+2'!AJ85*'(0) Assumptions Inflows'!$L$35</f>
        <v>17147.5</v>
      </c>
      <c r="AK85" s="239">
        <f>'(1) INPUT CFs (&lt;1wk) t+2'!AK85*'(0) Assumptions Inflows'!$L$35</f>
        <v>17147.5</v>
      </c>
      <c r="AL85" s="239">
        <f>'(1) INPUT CFs (&lt;1wk) t+2'!AL85*'(0) Assumptions Inflows'!$L$35</f>
        <v>17147.5</v>
      </c>
      <c r="AM85" s="239">
        <f>'(1) INPUT CFs (&lt;1wk) t+2'!AM85*'(0) Assumptions Inflows'!$L$35</f>
        <v>17147.5</v>
      </c>
      <c r="AN85" s="239">
        <f>'(1) INPUT CFs (&lt;1wk) t+2'!AN85*'(0) Assumptions Inflows'!$L$35</f>
        <v>17147.5</v>
      </c>
      <c r="AO85" s="239">
        <f>'(1) INPUT CFs (&lt;1wk) t+2'!AO85*'(0) Assumptions Inflows'!$L$35</f>
        <v>17147.5</v>
      </c>
      <c r="AP85" s="239">
        <f>'(1) INPUT CFs (&lt;1wk) t+2'!AP85*'(0) Assumptions Inflows'!$L$35</f>
        <v>17147.5</v>
      </c>
      <c r="AQ85" s="239">
        <f>'(1) INPUT CFs (&lt;1wk) t+2'!AQ85*'(0) Assumptions Inflows'!$L$35</f>
        <v>17147.5</v>
      </c>
      <c r="AR85" s="239">
        <f>'(1) INPUT CFs (&lt;1wk) t+2'!AR85*'(0) Assumptions Inflows'!$L$35</f>
        <v>17147.5</v>
      </c>
      <c r="AS85" s="239">
        <f>'(1) INPUT CFs (&lt;1wk) t+2'!AS85*'(0) Assumptions Inflows'!$L$35</f>
        <v>17147.5</v>
      </c>
      <c r="AT85" s="239">
        <f>'(1) INPUT CFs (&lt;1wk) t+2'!AT85*'(0) Assumptions Inflows'!$L$35</f>
        <v>17147.5</v>
      </c>
      <c r="AU85" s="239">
        <f>'(1) INPUT CFs (&lt;1wk) t+2'!AU85*'(0) Assumptions Inflows'!$L$35</f>
        <v>17147.5</v>
      </c>
      <c r="AV85" s="239">
        <f>'(1) INPUT CFs (&lt;1wk) t+2'!AV85*'(0) Assumptions Inflows'!$L$35</f>
        <v>17147.5</v>
      </c>
      <c r="AW85" s="239">
        <f>'(1) INPUT CFs (&lt;1wk) t+2'!AW85*'(0) Assumptions Inflows'!$L$35</f>
        <v>17147.5</v>
      </c>
      <c r="AX85" s="239">
        <f>'(1) INPUT CFs (&lt;1wk) t+2'!AX85*'(0) Assumptions Inflows'!$L$35</f>
        <v>17147.5</v>
      </c>
      <c r="AY85" s="239">
        <f>'(1) INPUT CFs (&lt;1wk) t+2'!AY85*'(0) Assumptions Inflows'!$L$35</f>
        <v>17147.5</v>
      </c>
      <c r="AZ85" s="239">
        <f>'(1) INPUT CFs (&lt;1wk) t+2'!AZ85*'(0) Assumptions Inflows'!$L$35</f>
        <v>17147.5</v>
      </c>
      <c r="BA85" s="239">
        <f>'(1) INPUT CFs (&lt;1wk) t+2'!BA85*'(0) Assumptions Inflows'!$L$35</f>
        <v>17147.5</v>
      </c>
      <c r="BB85" s="239">
        <f>'(1) INPUT CFs (&lt;1wk) t+2'!BB85*'(0) Assumptions Inflows'!$L$35</f>
        <v>17147.5</v>
      </c>
      <c r="BC85" s="533">
        <f>'(1) INPUT CFs (&lt;1wk) t+2'!BC85*'(0) Assumptions Inflows'!$L$35</f>
        <v>17147.5</v>
      </c>
    </row>
    <row r="86" spans="1:55" s="233" customFormat="1" ht="12" customHeight="1" x14ac:dyDescent="0.2">
      <c r="A86" s="71"/>
      <c r="B86" s="170" t="str">
        <f>'(0) Assumptions Inflows'!B36</f>
        <v>Uncommitted credit lines</v>
      </c>
      <c r="C86" s="86"/>
      <c r="D86" s="237">
        <f t="shared" si="38"/>
        <v>926859.375</v>
      </c>
      <c r="E86" s="71"/>
      <c r="F86" s="245">
        <f>'(1) INPUT CFs (&lt;1wk) t+2'!F86*'(0) Assumptions Inflows'!$L$36</f>
        <v>18537.1875</v>
      </c>
      <c r="G86" s="245">
        <f>'(1) INPUT CFs (&lt;1wk) t+2'!G86*'(0) Assumptions Inflows'!$L$36</f>
        <v>18537.1875</v>
      </c>
      <c r="H86" s="245">
        <f>'(1) INPUT CFs (&lt;1wk) t+2'!H86*'(0) Assumptions Inflows'!$L$36</f>
        <v>18537.1875</v>
      </c>
      <c r="I86" s="245">
        <f>'(1) INPUT CFs (&lt;1wk) t+2'!I86*'(0) Assumptions Inflows'!$L$36</f>
        <v>18537.1875</v>
      </c>
      <c r="J86" s="245">
        <f>'(1) INPUT CFs (&lt;1wk) t+2'!J86*'(0) Assumptions Inflows'!$L$36</f>
        <v>18537.1875</v>
      </c>
      <c r="K86" s="245">
        <f>'(1) INPUT CFs (&lt;1wk) t+2'!K86*'(0) Assumptions Inflows'!$L$36</f>
        <v>18537.1875</v>
      </c>
      <c r="L86" s="245">
        <f>'(1) INPUT CFs (&lt;1wk) t+2'!L86*'(0) Assumptions Inflows'!$L$36</f>
        <v>18537.1875</v>
      </c>
      <c r="M86" s="245">
        <f>'(1) INPUT CFs (&lt;1wk) t+2'!M86*'(0) Assumptions Inflows'!$L$36</f>
        <v>18537.1875</v>
      </c>
      <c r="N86" s="245">
        <f>'(1) INPUT CFs (&lt;1wk) t+2'!N86*'(0) Assumptions Inflows'!$L$36</f>
        <v>18537.1875</v>
      </c>
      <c r="O86" s="245">
        <f>'(1) INPUT CFs (&lt;1wk) t+2'!O86*'(0) Assumptions Inflows'!$L$36</f>
        <v>18537.1875</v>
      </c>
      <c r="P86" s="245">
        <f>'(1) INPUT CFs (&lt;1wk) t+2'!P86*'(0) Assumptions Inflows'!$L$36</f>
        <v>18537.1875</v>
      </c>
      <c r="Q86" s="245">
        <f>'(1) INPUT CFs (&lt;1wk) t+2'!Q86*'(0) Assumptions Inflows'!$L$36</f>
        <v>18537.1875</v>
      </c>
      <c r="R86" s="245">
        <f>'(1) INPUT CFs (&lt;1wk) t+2'!R86*'(0) Assumptions Inflows'!$L$36</f>
        <v>18537.1875</v>
      </c>
      <c r="S86" s="245">
        <f>'(1) INPUT CFs (&lt;1wk) t+2'!S86*'(0) Assumptions Inflows'!$L$36</f>
        <v>18537.1875</v>
      </c>
      <c r="T86" s="245">
        <f>'(1) INPUT CFs (&lt;1wk) t+2'!T86*'(0) Assumptions Inflows'!$L$36</f>
        <v>18537.1875</v>
      </c>
      <c r="U86" s="245">
        <f>'(1) INPUT CFs (&lt;1wk) t+2'!U86*'(0) Assumptions Inflows'!$L$36</f>
        <v>18537.1875</v>
      </c>
      <c r="V86" s="245">
        <f>'(1) INPUT CFs (&lt;1wk) t+2'!V86*'(0) Assumptions Inflows'!$L$36</f>
        <v>18537.1875</v>
      </c>
      <c r="W86" s="245">
        <f>'(1) INPUT CFs (&lt;1wk) t+2'!W86*'(0) Assumptions Inflows'!$L$36</f>
        <v>18537.1875</v>
      </c>
      <c r="X86" s="245">
        <f>'(1) INPUT CFs (&lt;1wk) t+2'!X86*'(0) Assumptions Inflows'!$L$36</f>
        <v>18537.1875</v>
      </c>
      <c r="Y86" s="245">
        <f>'(1) INPUT CFs (&lt;1wk) t+2'!Y86*'(0) Assumptions Inflows'!$L$36</f>
        <v>18537.1875</v>
      </c>
      <c r="Z86" s="245">
        <f>'(1) INPUT CFs (&lt;1wk) t+2'!Z86*'(0) Assumptions Inflows'!$L$36</f>
        <v>18537.1875</v>
      </c>
      <c r="AA86" s="245">
        <f>'(1) INPUT CFs (&lt;1wk) t+2'!AA86*'(0) Assumptions Inflows'!$L$36</f>
        <v>18537.1875</v>
      </c>
      <c r="AB86" s="245">
        <f>'(1) INPUT CFs (&lt;1wk) t+2'!AB86*'(0) Assumptions Inflows'!$L$36</f>
        <v>18537.1875</v>
      </c>
      <c r="AC86" s="245">
        <f>'(1) INPUT CFs (&lt;1wk) t+2'!AC86*'(0) Assumptions Inflows'!$L$36</f>
        <v>18537.1875</v>
      </c>
      <c r="AD86" s="245">
        <f>'(1) INPUT CFs (&lt;1wk) t+2'!AD86*'(0) Assumptions Inflows'!$L$36</f>
        <v>18537.1875</v>
      </c>
      <c r="AE86" s="245">
        <f>'(1) INPUT CFs (&lt;1wk) t+2'!AE86*'(0) Assumptions Inflows'!$L$36</f>
        <v>18537.1875</v>
      </c>
      <c r="AF86" s="245">
        <f>'(1) INPUT CFs (&lt;1wk) t+2'!AF86*'(0) Assumptions Inflows'!$L$36</f>
        <v>18537.1875</v>
      </c>
      <c r="AG86" s="245">
        <f>'(1) INPUT CFs (&lt;1wk) t+2'!AG86*'(0) Assumptions Inflows'!$L$36</f>
        <v>18537.1875</v>
      </c>
      <c r="AH86" s="245">
        <f>'(1) INPUT CFs (&lt;1wk) t+2'!AH86*'(0) Assumptions Inflows'!$L$36</f>
        <v>18537.1875</v>
      </c>
      <c r="AI86" s="245">
        <f>'(1) INPUT CFs (&lt;1wk) t+2'!AI86*'(0) Assumptions Inflows'!$L$36</f>
        <v>18537.1875</v>
      </c>
      <c r="AJ86" s="245">
        <f>'(1) INPUT CFs (&lt;1wk) t+2'!AJ86*'(0) Assumptions Inflows'!$L$36</f>
        <v>18537.1875</v>
      </c>
      <c r="AK86" s="245">
        <f>'(1) INPUT CFs (&lt;1wk) t+2'!AK86*'(0) Assumptions Inflows'!$L$36</f>
        <v>18537.1875</v>
      </c>
      <c r="AL86" s="245">
        <f>'(1) INPUT CFs (&lt;1wk) t+2'!AL86*'(0) Assumptions Inflows'!$L$36</f>
        <v>18537.1875</v>
      </c>
      <c r="AM86" s="245">
        <f>'(1) INPUT CFs (&lt;1wk) t+2'!AM86*'(0) Assumptions Inflows'!$L$36</f>
        <v>18537.1875</v>
      </c>
      <c r="AN86" s="245">
        <f>'(1) INPUT CFs (&lt;1wk) t+2'!AN86*'(0) Assumptions Inflows'!$L$36</f>
        <v>18537.1875</v>
      </c>
      <c r="AO86" s="245">
        <f>'(1) INPUT CFs (&lt;1wk) t+2'!AO86*'(0) Assumptions Inflows'!$L$36</f>
        <v>18537.1875</v>
      </c>
      <c r="AP86" s="245">
        <f>'(1) INPUT CFs (&lt;1wk) t+2'!AP86*'(0) Assumptions Inflows'!$L$36</f>
        <v>18537.1875</v>
      </c>
      <c r="AQ86" s="245">
        <f>'(1) INPUT CFs (&lt;1wk) t+2'!AQ86*'(0) Assumptions Inflows'!$L$36</f>
        <v>18537.1875</v>
      </c>
      <c r="AR86" s="245">
        <f>'(1) INPUT CFs (&lt;1wk) t+2'!AR86*'(0) Assumptions Inflows'!$L$36</f>
        <v>18537.1875</v>
      </c>
      <c r="AS86" s="245">
        <f>'(1) INPUT CFs (&lt;1wk) t+2'!AS86*'(0) Assumptions Inflows'!$L$36</f>
        <v>18537.1875</v>
      </c>
      <c r="AT86" s="245">
        <f>'(1) INPUT CFs (&lt;1wk) t+2'!AT86*'(0) Assumptions Inflows'!$L$36</f>
        <v>18537.1875</v>
      </c>
      <c r="AU86" s="245">
        <f>'(1) INPUT CFs (&lt;1wk) t+2'!AU86*'(0) Assumptions Inflows'!$L$36</f>
        <v>18537.1875</v>
      </c>
      <c r="AV86" s="245">
        <f>'(1) INPUT CFs (&lt;1wk) t+2'!AV86*'(0) Assumptions Inflows'!$L$36</f>
        <v>18537.1875</v>
      </c>
      <c r="AW86" s="245">
        <f>'(1) INPUT CFs (&lt;1wk) t+2'!AW86*'(0) Assumptions Inflows'!$L$36</f>
        <v>18537.1875</v>
      </c>
      <c r="AX86" s="245">
        <f>'(1) INPUT CFs (&lt;1wk) t+2'!AX86*'(0) Assumptions Inflows'!$L$36</f>
        <v>18537.1875</v>
      </c>
      <c r="AY86" s="245">
        <f>'(1) INPUT CFs (&lt;1wk) t+2'!AY86*'(0) Assumptions Inflows'!$L$36</f>
        <v>18537.1875</v>
      </c>
      <c r="AZ86" s="245">
        <f>'(1) INPUT CFs (&lt;1wk) t+2'!AZ86*'(0) Assumptions Inflows'!$L$36</f>
        <v>18537.1875</v>
      </c>
      <c r="BA86" s="245">
        <f>'(1) INPUT CFs (&lt;1wk) t+2'!BA86*'(0) Assumptions Inflows'!$L$36</f>
        <v>18537.1875</v>
      </c>
      <c r="BB86" s="245">
        <f>'(1) INPUT CFs (&lt;1wk) t+2'!BB86*'(0) Assumptions Inflows'!$L$36</f>
        <v>18537.1875</v>
      </c>
      <c r="BC86" s="361">
        <f>'(1) INPUT CFs (&lt;1wk) t+2'!BC86*'(0) Assumptions Inflows'!$L$36</f>
        <v>18537.1875</v>
      </c>
    </row>
    <row r="87" spans="1:55" ht="12" customHeight="1" x14ac:dyDescent="0.2">
      <c r="A87" s="13"/>
      <c r="B87" s="9"/>
      <c r="C87" s="86"/>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86"/>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209"/>
      <c r="D89" s="216">
        <f t="shared" ref="D89:D97" si="45">SUM(F89:BC89)</f>
        <v>2054062.5</v>
      </c>
      <c r="E89" s="85"/>
      <c r="F89" s="277">
        <f>F90+F94</f>
        <v>41081.25</v>
      </c>
      <c r="G89" s="277">
        <f t="shared" ref="G89:BC89" si="46">G90+G94</f>
        <v>41081.25</v>
      </c>
      <c r="H89" s="277">
        <f t="shared" si="46"/>
        <v>41081.25</v>
      </c>
      <c r="I89" s="277">
        <f t="shared" si="46"/>
        <v>41081.25</v>
      </c>
      <c r="J89" s="277">
        <f t="shared" si="46"/>
        <v>41081.25</v>
      </c>
      <c r="K89" s="277">
        <f t="shared" si="46"/>
        <v>41081.25</v>
      </c>
      <c r="L89" s="277">
        <f t="shared" si="46"/>
        <v>41081.25</v>
      </c>
      <c r="M89" s="277">
        <f t="shared" si="46"/>
        <v>41081.25</v>
      </c>
      <c r="N89" s="277">
        <f t="shared" si="46"/>
        <v>41081.25</v>
      </c>
      <c r="O89" s="277">
        <f t="shared" si="46"/>
        <v>41081.25</v>
      </c>
      <c r="P89" s="277">
        <f t="shared" si="46"/>
        <v>41081.25</v>
      </c>
      <c r="Q89" s="277">
        <f t="shared" si="46"/>
        <v>41081.25</v>
      </c>
      <c r="R89" s="277">
        <f t="shared" si="46"/>
        <v>41081.25</v>
      </c>
      <c r="S89" s="277">
        <f t="shared" si="46"/>
        <v>41081.25</v>
      </c>
      <c r="T89" s="277">
        <f t="shared" si="46"/>
        <v>41081.25</v>
      </c>
      <c r="U89" s="277">
        <f t="shared" si="46"/>
        <v>41081.25</v>
      </c>
      <c r="V89" s="277">
        <f t="shared" si="46"/>
        <v>41081.25</v>
      </c>
      <c r="W89" s="277">
        <f t="shared" si="46"/>
        <v>41081.25</v>
      </c>
      <c r="X89" s="277">
        <f t="shared" si="46"/>
        <v>41081.25</v>
      </c>
      <c r="Y89" s="277">
        <f t="shared" si="46"/>
        <v>41081.25</v>
      </c>
      <c r="Z89" s="277">
        <f t="shared" si="46"/>
        <v>41081.25</v>
      </c>
      <c r="AA89" s="277">
        <f t="shared" si="46"/>
        <v>41081.25</v>
      </c>
      <c r="AB89" s="277">
        <f t="shared" si="46"/>
        <v>41081.25</v>
      </c>
      <c r="AC89" s="277">
        <f t="shared" si="46"/>
        <v>41081.25</v>
      </c>
      <c r="AD89" s="277">
        <f t="shared" si="46"/>
        <v>41081.25</v>
      </c>
      <c r="AE89" s="277">
        <f t="shared" si="46"/>
        <v>41081.25</v>
      </c>
      <c r="AF89" s="277">
        <f t="shared" ref="AF89:BB89" si="47">AF90+AF94</f>
        <v>41081.25</v>
      </c>
      <c r="AG89" s="277">
        <f t="shared" si="47"/>
        <v>41081.25</v>
      </c>
      <c r="AH89" s="277">
        <f t="shared" si="47"/>
        <v>41081.25</v>
      </c>
      <c r="AI89" s="277">
        <f t="shared" si="47"/>
        <v>41081.25</v>
      </c>
      <c r="AJ89" s="277">
        <f t="shared" si="47"/>
        <v>41081.25</v>
      </c>
      <c r="AK89" s="277">
        <f t="shared" si="47"/>
        <v>41081.25</v>
      </c>
      <c r="AL89" s="277">
        <f t="shared" si="47"/>
        <v>41081.25</v>
      </c>
      <c r="AM89" s="277">
        <f t="shared" si="47"/>
        <v>41081.25</v>
      </c>
      <c r="AN89" s="277">
        <f t="shared" si="47"/>
        <v>41081.25</v>
      </c>
      <c r="AO89" s="277">
        <f t="shared" si="47"/>
        <v>41081.25</v>
      </c>
      <c r="AP89" s="277">
        <f t="shared" si="47"/>
        <v>41081.25</v>
      </c>
      <c r="AQ89" s="277">
        <f t="shared" si="47"/>
        <v>41081.25</v>
      </c>
      <c r="AR89" s="277">
        <f t="shared" si="47"/>
        <v>41081.25</v>
      </c>
      <c r="AS89" s="277">
        <f t="shared" si="47"/>
        <v>41081.25</v>
      </c>
      <c r="AT89" s="277">
        <f t="shared" si="47"/>
        <v>41081.25</v>
      </c>
      <c r="AU89" s="277">
        <f t="shared" si="47"/>
        <v>41081.25</v>
      </c>
      <c r="AV89" s="277">
        <f t="shared" si="47"/>
        <v>41081.25</v>
      </c>
      <c r="AW89" s="277">
        <f t="shared" si="47"/>
        <v>41081.25</v>
      </c>
      <c r="AX89" s="277">
        <f t="shared" si="47"/>
        <v>41081.25</v>
      </c>
      <c r="AY89" s="277">
        <f t="shared" si="47"/>
        <v>41081.25</v>
      </c>
      <c r="AZ89" s="277">
        <f t="shared" si="47"/>
        <v>41081.25</v>
      </c>
      <c r="BA89" s="277">
        <f t="shared" si="47"/>
        <v>41081.25</v>
      </c>
      <c r="BB89" s="277">
        <f t="shared" si="47"/>
        <v>41081.25</v>
      </c>
      <c r="BC89" s="284">
        <f t="shared" si="46"/>
        <v>41081.25</v>
      </c>
    </row>
    <row r="90" spans="1:55" s="233" customFormat="1" ht="12" customHeight="1" x14ac:dyDescent="0.2">
      <c r="A90" s="71"/>
      <c r="B90" s="165" t="str">
        <f>'(0) Assumptions Net Flows (Der)'!B6</f>
        <v>Net contractual cash flows</v>
      </c>
      <c r="C90" s="86"/>
      <c r="D90" s="237">
        <f t="shared" si="45"/>
        <v>768000</v>
      </c>
      <c r="E90" s="71"/>
      <c r="F90" s="273">
        <f>SUM(F91:F93)</f>
        <v>15360</v>
      </c>
      <c r="G90" s="273">
        <f t="shared" ref="G90:BC90" si="48">SUM(G91:G93)</f>
        <v>15360</v>
      </c>
      <c r="H90" s="273">
        <f t="shared" si="48"/>
        <v>15360</v>
      </c>
      <c r="I90" s="273">
        <f t="shared" si="48"/>
        <v>15360</v>
      </c>
      <c r="J90" s="273">
        <f t="shared" si="48"/>
        <v>15360</v>
      </c>
      <c r="K90" s="273">
        <f t="shared" si="48"/>
        <v>15360</v>
      </c>
      <c r="L90" s="273">
        <f t="shared" si="48"/>
        <v>15360</v>
      </c>
      <c r="M90" s="273">
        <f t="shared" si="48"/>
        <v>15360</v>
      </c>
      <c r="N90" s="273">
        <f t="shared" si="48"/>
        <v>15360</v>
      </c>
      <c r="O90" s="273">
        <f t="shared" si="48"/>
        <v>15360</v>
      </c>
      <c r="P90" s="273">
        <f t="shared" si="48"/>
        <v>15360</v>
      </c>
      <c r="Q90" s="273">
        <f t="shared" si="48"/>
        <v>15360</v>
      </c>
      <c r="R90" s="273">
        <f t="shared" si="48"/>
        <v>15360</v>
      </c>
      <c r="S90" s="273">
        <f t="shared" si="48"/>
        <v>15360</v>
      </c>
      <c r="T90" s="273">
        <f t="shared" si="48"/>
        <v>15360</v>
      </c>
      <c r="U90" s="273">
        <f t="shared" si="48"/>
        <v>15360</v>
      </c>
      <c r="V90" s="273">
        <f t="shared" si="48"/>
        <v>15360</v>
      </c>
      <c r="W90" s="273">
        <f t="shared" si="48"/>
        <v>15360</v>
      </c>
      <c r="X90" s="273">
        <f t="shared" si="48"/>
        <v>15360</v>
      </c>
      <c r="Y90" s="273">
        <f t="shared" si="48"/>
        <v>15360</v>
      </c>
      <c r="Z90" s="273">
        <f t="shared" si="48"/>
        <v>15360</v>
      </c>
      <c r="AA90" s="273">
        <f t="shared" si="48"/>
        <v>15360</v>
      </c>
      <c r="AB90" s="273">
        <f t="shared" si="48"/>
        <v>15360</v>
      </c>
      <c r="AC90" s="273">
        <f t="shared" si="48"/>
        <v>15360</v>
      </c>
      <c r="AD90" s="273">
        <f t="shared" si="48"/>
        <v>15360</v>
      </c>
      <c r="AE90" s="273">
        <f t="shared" si="48"/>
        <v>15360</v>
      </c>
      <c r="AF90" s="273">
        <f t="shared" ref="AF90:BB90" si="49">SUM(AF91:AF93)</f>
        <v>15360</v>
      </c>
      <c r="AG90" s="273">
        <f t="shared" si="49"/>
        <v>15360</v>
      </c>
      <c r="AH90" s="273">
        <f t="shared" si="49"/>
        <v>15360</v>
      </c>
      <c r="AI90" s="273">
        <f t="shared" si="49"/>
        <v>15360</v>
      </c>
      <c r="AJ90" s="273">
        <f t="shared" si="49"/>
        <v>15360</v>
      </c>
      <c r="AK90" s="273">
        <f t="shared" si="49"/>
        <v>15360</v>
      </c>
      <c r="AL90" s="273">
        <f t="shared" si="49"/>
        <v>15360</v>
      </c>
      <c r="AM90" s="273">
        <f t="shared" si="49"/>
        <v>15360</v>
      </c>
      <c r="AN90" s="273">
        <f t="shared" si="49"/>
        <v>15360</v>
      </c>
      <c r="AO90" s="273">
        <f t="shared" si="49"/>
        <v>15360</v>
      </c>
      <c r="AP90" s="273">
        <f t="shared" si="49"/>
        <v>15360</v>
      </c>
      <c r="AQ90" s="273">
        <f t="shared" si="49"/>
        <v>15360</v>
      </c>
      <c r="AR90" s="273">
        <f t="shared" si="49"/>
        <v>15360</v>
      </c>
      <c r="AS90" s="273">
        <f t="shared" si="49"/>
        <v>15360</v>
      </c>
      <c r="AT90" s="273">
        <f t="shared" si="49"/>
        <v>15360</v>
      </c>
      <c r="AU90" s="273">
        <f t="shared" si="49"/>
        <v>15360</v>
      </c>
      <c r="AV90" s="273">
        <f t="shared" si="49"/>
        <v>15360</v>
      </c>
      <c r="AW90" s="273">
        <f t="shared" si="49"/>
        <v>15360</v>
      </c>
      <c r="AX90" s="273">
        <f t="shared" si="49"/>
        <v>15360</v>
      </c>
      <c r="AY90" s="273">
        <f t="shared" si="49"/>
        <v>15360</v>
      </c>
      <c r="AZ90" s="273">
        <f t="shared" si="49"/>
        <v>15360</v>
      </c>
      <c r="BA90" s="273">
        <f t="shared" si="49"/>
        <v>15360</v>
      </c>
      <c r="BB90" s="273">
        <f t="shared" si="49"/>
        <v>15360</v>
      </c>
      <c r="BC90" s="366">
        <f t="shared" si="48"/>
        <v>15360</v>
      </c>
    </row>
    <row r="91" spans="1:55" s="233" customFormat="1" ht="12" customHeight="1" x14ac:dyDescent="0.2">
      <c r="A91" s="71"/>
      <c r="B91" s="165" t="str">
        <f>'(0) Assumptions Net Flows (Der)'!B7</f>
        <v xml:space="preserve">   currency derivatives</v>
      </c>
      <c r="C91" s="86"/>
      <c r="D91" s="237">
        <f t="shared" si="45"/>
        <v>256000</v>
      </c>
      <c r="E91" s="71"/>
      <c r="F91" s="239">
        <f>'(1) INPUT CFs (&lt;1wk) t+2'!F91*'(0) Assumptions Net Flows (Der)'!$L$7</f>
        <v>5120</v>
      </c>
      <c r="G91" s="239">
        <f>'(1) INPUT CFs (&lt;1wk) t+2'!G91*'(0) Assumptions Net Flows (Der)'!$L$7</f>
        <v>5120</v>
      </c>
      <c r="H91" s="239">
        <f>'(1) INPUT CFs (&lt;1wk) t+2'!H91*'(0) Assumptions Net Flows (Der)'!$L$7</f>
        <v>5120</v>
      </c>
      <c r="I91" s="239">
        <f>'(1) INPUT CFs (&lt;1wk) t+2'!I91*'(0) Assumptions Net Flows (Der)'!$L$7</f>
        <v>5120</v>
      </c>
      <c r="J91" s="239">
        <f>'(1) INPUT CFs (&lt;1wk) t+2'!J91*'(0) Assumptions Net Flows (Der)'!$L$7</f>
        <v>5120</v>
      </c>
      <c r="K91" s="239">
        <f>'(1) INPUT CFs (&lt;1wk) t+2'!K91*'(0) Assumptions Net Flows (Der)'!$L$7</f>
        <v>5120</v>
      </c>
      <c r="L91" s="239">
        <f>'(1) INPUT CFs (&lt;1wk) t+2'!L91*'(0) Assumptions Net Flows (Der)'!$L$7</f>
        <v>5120</v>
      </c>
      <c r="M91" s="239">
        <f>'(1) INPUT CFs (&lt;1wk) t+2'!M91*'(0) Assumptions Net Flows (Der)'!$L$7</f>
        <v>5120</v>
      </c>
      <c r="N91" s="239">
        <f>'(1) INPUT CFs (&lt;1wk) t+2'!N91*'(0) Assumptions Net Flows (Der)'!$L$7</f>
        <v>5120</v>
      </c>
      <c r="O91" s="239">
        <f>'(1) INPUT CFs (&lt;1wk) t+2'!O91*'(0) Assumptions Net Flows (Der)'!$L$7</f>
        <v>5120</v>
      </c>
      <c r="P91" s="239">
        <f>'(1) INPUT CFs (&lt;1wk) t+2'!P91*'(0) Assumptions Net Flows (Der)'!$L$7</f>
        <v>5120</v>
      </c>
      <c r="Q91" s="239">
        <f>'(1) INPUT CFs (&lt;1wk) t+2'!Q91*'(0) Assumptions Net Flows (Der)'!$L$7</f>
        <v>5120</v>
      </c>
      <c r="R91" s="239">
        <f>'(1) INPUT CFs (&lt;1wk) t+2'!R91*'(0) Assumptions Net Flows (Der)'!$L$7</f>
        <v>5120</v>
      </c>
      <c r="S91" s="239">
        <f>'(1) INPUT CFs (&lt;1wk) t+2'!S91*'(0) Assumptions Net Flows (Der)'!$L$7</f>
        <v>5120</v>
      </c>
      <c r="T91" s="239">
        <f>'(1) INPUT CFs (&lt;1wk) t+2'!T91*'(0) Assumptions Net Flows (Der)'!$L$7</f>
        <v>5120</v>
      </c>
      <c r="U91" s="239">
        <f>'(1) INPUT CFs (&lt;1wk) t+2'!U91*'(0) Assumptions Net Flows (Der)'!$L$7</f>
        <v>5120</v>
      </c>
      <c r="V91" s="239">
        <f>'(1) INPUT CFs (&lt;1wk) t+2'!V91*'(0) Assumptions Net Flows (Der)'!$L$7</f>
        <v>5120</v>
      </c>
      <c r="W91" s="239">
        <f>'(1) INPUT CFs (&lt;1wk) t+2'!W91*'(0) Assumptions Net Flows (Der)'!$L$7</f>
        <v>5120</v>
      </c>
      <c r="X91" s="239">
        <f>'(1) INPUT CFs (&lt;1wk) t+2'!X91*'(0) Assumptions Net Flows (Der)'!$L$7</f>
        <v>5120</v>
      </c>
      <c r="Y91" s="239">
        <f>'(1) INPUT CFs (&lt;1wk) t+2'!Y91*'(0) Assumptions Net Flows (Der)'!$L$7</f>
        <v>5120</v>
      </c>
      <c r="Z91" s="239">
        <f>'(1) INPUT CFs (&lt;1wk) t+2'!Z91*'(0) Assumptions Net Flows (Der)'!$L$7</f>
        <v>5120</v>
      </c>
      <c r="AA91" s="239">
        <f>'(1) INPUT CFs (&lt;1wk) t+2'!AA91*'(0) Assumptions Net Flows (Der)'!$L$7</f>
        <v>5120</v>
      </c>
      <c r="AB91" s="239">
        <f>'(1) INPUT CFs (&lt;1wk) t+2'!AB91*'(0) Assumptions Net Flows (Der)'!$L$7</f>
        <v>5120</v>
      </c>
      <c r="AC91" s="239">
        <f>'(1) INPUT CFs (&lt;1wk) t+2'!AC91*'(0) Assumptions Net Flows (Der)'!$L$7</f>
        <v>5120</v>
      </c>
      <c r="AD91" s="239">
        <f>'(1) INPUT CFs (&lt;1wk) t+2'!AD91*'(0) Assumptions Net Flows (Der)'!$L$7</f>
        <v>5120</v>
      </c>
      <c r="AE91" s="239">
        <f>'(1) INPUT CFs (&lt;1wk) t+2'!AE91*'(0) Assumptions Net Flows (Der)'!$L$7</f>
        <v>5120</v>
      </c>
      <c r="AF91" s="239">
        <f>'(1) INPUT CFs (&lt;1wk) t+2'!AF91*'(0) Assumptions Net Flows (Der)'!$L$7</f>
        <v>5120</v>
      </c>
      <c r="AG91" s="239">
        <f>'(1) INPUT CFs (&lt;1wk) t+2'!AG91*'(0) Assumptions Net Flows (Der)'!$L$7</f>
        <v>5120</v>
      </c>
      <c r="AH91" s="239">
        <f>'(1) INPUT CFs (&lt;1wk) t+2'!AH91*'(0) Assumptions Net Flows (Der)'!$L$7</f>
        <v>5120</v>
      </c>
      <c r="AI91" s="239">
        <f>'(1) INPUT CFs (&lt;1wk) t+2'!AI91*'(0) Assumptions Net Flows (Der)'!$L$7</f>
        <v>5120</v>
      </c>
      <c r="AJ91" s="239">
        <f>'(1) INPUT CFs (&lt;1wk) t+2'!AJ91*'(0) Assumptions Net Flows (Der)'!$L$7</f>
        <v>5120</v>
      </c>
      <c r="AK91" s="239">
        <f>'(1) INPUT CFs (&lt;1wk) t+2'!AK91*'(0) Assumptions Net Flows (Der)'!$L$7</f>
        <v>5120</v>
      </c>
      <c r="AL91" s="239">
        <f>'(1) INPUT CFs (&lt;1wk) t+2'!AL91*'(0) Assumptions Net Flows (Der)'!$L$7</f>
        <v>5120</v>
      </c>
      <c r="AM91" s="239">
        <f>'(1) INPUT CFs (&lt;1wk) t+2'!AM91*'(0) Assumptions Net Flows (Der)'!$L$7</f>
        <v>5120</v>
      </c>
      <c r="AN91" s="239">
        <f>'(1) INPUT CFs (&lt;1wk) t+2'!AN91*'(0) Assumptions Net Flows (Der)'!$L$7</f>
        <v>5120</v>
      </c>
      <c r="AO91" s="239">
        <f>'(1) INPUT CFs (&lt;1wk) t+2'!AO91*'(0) Assumptions Net Flows (Der)'!$L$7</f>
        <v>5120</v>
      </c>
      <c r="AP91" s="239">
        <f>'(1) INPUT CFs (&lt;1wk) t+2'!AP91*'(0) Assumptions Net Flows (Der)'!$L$7</f>
        <v>5120</v>
      </c>
      <c r="AQ91" s="239">
        <f>'(1) INPUT CFs (&lt;1wk) t+2'!AQ91*'(0) Assumptions Net Flows (Der)'!$L$7</f>
        <v>5120</v>
      </c>
      <c r="AR91" s="239">
        <f>'(1) INPUT CFs (&lt;1wk) t+2'!AR91*'(0) Assumptions Net Flows (Der)'!$L$7</f>
        <v>5120</v>
      </c>
      <c r="AS91" s="239">
        <f>'(1) INPUT CFs (&lt;1wk) t+2'!AS91*'(0) Assumptions Net Flows (Der)'!$L$7</f>
        <v>5120</v>
      </c>
      <c r="AT91" s="239">
        <f>'(1) INPUT CFs (&lt;1wk) t+2'!AT91*'(0) Assumptions Net Flows (Der)'!$L$7</f>
        <v>5120</v>
      </c>
      <c r="AU91" s="239">
        <f>'(1) INPUT CFs (&lt;1wk) t+2'!AU91*'(0) Assumptions Net Flows (Der)'!$L$7</f>
        <v>5120</v>
      </c>
      <c r="AV91" s="239">
        <f>'(1) INPUT CFs (&lt;1wk) t+2'!AV91*'(0) Assumptions Net Flows (Der)'!$L$7</f>
        <v>5120</v>
      </c>
      <c r="AW91" s="239">
        <f>'(1) INPUT CFs (&lt;1wk) t+2'!AW91*'(0) Assumptions Net Flows (Der)'!$L$7</f>
        <v>5120</v>
      </c>
      <c r="AX91" s="239">
        <f>'(1) INPUT CFs (&lt;1wk) t+2'!AX91*'(0) Assumptions Net Flows (Der)'!$L$7</f>
        <v>5120</v>
      </c>
      <c r="AY91" s="239">
        <f>'(1) INPUT CFs (&lt;1wk) t+2'!AY91*'(0) Assumptions Net Flows (Der)'!$L$7</f>
        <v>5120</v>
      </c>
      <c r="AZ91" s="239">
        <f>'(1) INPUT CFs (&lt;1wk) t+2'!AZ91*'(0) Assumptions Net Flows (Der)'!$L$7</f>
        <v>5120</v>
      </c>
      <c r="BA91" s="239">
        <f>'(1) INPUT CFs (&lt;1wk) t+2'!BA91*'(0) Assumptions Net Flows (Der)'!$L$7</f>
        <v>5120</v>
      </c>
      <c r="BB91" s="239">
        <f>'(1) INPUT CFs (&lt;1wk) t+2'!BB91*'(0) Assumptions Net Flows (Der)'!$L$7</f>
        <v>5120</v>
      </c>
      <c r="BC91" s="533">
        <f>'(1) INPUT CFs (&lt;1wk) t+2'!BC91*'(0) Assumptions Net Flows (Der)'!$L$7</f>
        <v>5120</v>
      </c>
    </row>
    <row r="92" spans="1:55" s="233" customFormat="1" ht="12" customHeight="1" x14ac:dyDescent="0.2">
      <c r="A92" s="71"/>
      <c r="B92" s="165" t="str">
        <f>'(0) Assumptions Net Flows (Der)'!B8</f>
        <v xml:space="preserve">   interest rate derivatives</v>
      </c>
      <c r="C92" s="86"/>
      <c r="D92" s="237">
        <f t="shared" si="45"/>
        <v>256000</v>
      </c>
      <c r="E92" s="71"/>
      <c r="F92" s="239">
        <f>'(1) INPUT CFs (&lt;1wk) t+2'!F92*'(0) Assumptions Net Flows (Der)'!$L$8</f>
        <v>5120</v>
      </c>
      <c r="G92" s="239">
        <f>'(1) INPUT CFs (&lt;1wk) t+2'!G92*'(0) Assumptions Net Flows (Der)'!$L$8</f>
        <v>5120</v>
      </c>
      <c r="H92" s="239">
        <f>'(1) INPUT CFs (&lt;1wk) t+2'!H92*'(0) Assumptions Net Flows (Der)'!$L$8</f>
        <v>5120</v>
      </c>
      <c r="I92" s="239">
        <f>'(1) INPUT CFs (&lt;1wk) t+2'!I92*'(0) Assumptions Net Flows (Der)'!$L$8</f>
        <v>5120</v>
      </c>
      <c r="J92" s="239">
        <f>'(1) INPUT CFs (&lt;1wk) t+2'!J92*'(0) Assumptions Net Flows (Der)'!$L$8</f>
        <v>5120</v>
      </c>
      <c r="K92" s="239">
        <f>'(1) INPUT CFs (&lt;1wk) t+2'!K92*'(0) Assumptions Net Flows (Der)'!$L$8</f>
        <v>5120</v>
      </c>
      <c r="L92" s="239">
        <f>'(1) INPUT CFs (&lt;1wk) t+2'!L92*'(0) Assumptions Net Flows (Der)'!$L$8</f>
        <v>5120</v>
      </c>
      <c r="M92" s="239">
        <f>'(1) INPUT CFs (&lt;1wk) t+2'!M92*'(0) Assumptions Net Flows (Der)'!$L$8</f>
        <v>5120</v>
      </c>
      <c r="N92" s="239">
        <f>'(1) INPUT CFs (&lt;1wk) t+2'!N92*'(0) Assumptions Net Flows (Der)'!$L$8</f>
        <v>5120</v>
      </c>
      <c r="O92" s="239">
        <f>'(1) INPUT CFs (&lt;1wk) t+2'!O92*'(0) Assumptions Net Flows (Der)'!$L$8</f>
        <v>5120</v>
      </c>
      <c r="P92" s="239">
        <f>'(1) INPUT CFs (&lt;1wk) t+2'!P92*'(0) Assumptions Net Flows (Der)'!$L$8</f>
        <v>5120</v>
      </c>
      <c r="Q92" s="239">
        <f>'(1) INPUT CFs (&lt;1wk) t+2'!Q92*'(0) Assumptions Net Flows (Der)'!$L$8</f>
        <v>5120</v>
      </c>
      <c r="R92" s="239">
        <f>'(1) INPUT CFs (&lt;1wk) t+2'!R92*'(0) Assumptions Net Flows (Der)'!$L$8</f>
        <v>5120</v>
      </c>
      <c r="S92" s="239">
        <f>'(1) INPUT CFs (&lt;1wk) t+2'!S92*'(0) Assumptions Net Flows (Der)'!$L$8</f>
        <v>5120</v>
      </c>
      <c r="T92" s="239">
        <f>'(1) INPUT CFs (&lt;1wk) t+2'!T92*'(0) Assumptions Net Flows (Der)'!$L$8</f>
        <v>5120</v>
      </c>
      <c r="U92" s="239">
        <f>'(1) INPUT CFs (&lt;1wk) t+2'!U92*'(0) Assumptions Net Flows (Der)'!$L$8</f>
        <v>5120</v>
      </c>
      <c r="V92" s="239">
        <f>'(1) INPUT CFs (&lt;1wk) t+2'!V92*'(0) Assumptions Net Flows (Der)'!$L$8</f>
        <v>5120</v>
      </c>
      <c r="W92" s="239">
        <f>'(1) INPUT CFs (&lt;1wk) t+2'!W92*'(0) Assumptions Net Flows (Der)'!$L$8</f>
        <v>5120</v>
      </c>
      <c r="X92" s="239">
        <f>'(1) INPUT CFs (&lt;1wk) t+2'!X92*'(0) Assumptions Net Flows (Der)'!$L$8</f>
        <v>5120</v>
      </c>
      <c r="Y92" s="239">
        <f>'(1) INPUT CFs (&lt;1wk) t+2'!Y92*'(0) Assumptions Net Flows (Der)'!$L$8</f>
        <v>5120</v>
      </c>
      <c r="Z92" s="239">
        <f>'(1) INPUT CFs (&lt;1wk) t+2'!Z92*'(0) Assumptions Net Flows (Der)'!$L$8</f>
        <v>5120</v>
      </c>
      <c r="AA92" s="239">
        <f>'(1) INPUT CFs (&lt;1wk) t+2'!AA92*'(0) Assumptions Net Flows (Der)'!$L$8</f>
        <v>5120</v>
      </c>
      <c r="AB92" s="239">
        <f>'(1) INPUT CFs (&lt;1wk) t+2'!AB92*'(0) Assumptions Net Flows (Der)'!$L$8</f>
        <v>5120</v>
      </c>
      <c r="AC92" s="239">
        <f>'(1) INPUT CFs (&lt;1wk) t+2'!AC92*'(0) Assumptions Net Flows (Der)'!$L$8</f>
        <v>5120</v>
      </c>
      <c r="AD92" s="239">
        <f>'(1) INPUT CFs (&lt;1wk) t+2'!AD92*'(0) Assumptions Net Flows (Der)'!$L$8</f>
        <v>5120</v>
      </c>
      <c r="AE92" s="239">
        <f>'(1) INPUT CFs (&lt;1wk) t+2'!AE92*'(0) Assumptions Net Flows (Der)'!$L$8</f>
        <v>5120</v>
      </c>
      <c r="AF92" s="239">
        <f>'(1) INPUT CFs (&lt;1wk) t+2'!AF92*'(0) Assumptions Net Flows (Der)'!$L$8</f>
        <v>5120</v>
      </c>
      <c r="AG92" s="239">
        <f>'(1) INPUT CFs (&lt;1wk) t+2'!AG92*'(0) Assumptions Net Flows (Der)'!$L$8</f>
        <v>5120</v>
      </c>
      <c r="AH92" s="239">
        <f>'(1) INPUT CFs (&lt;1wk) t+2'!AH92*'(0) Assumptions Net Flows (Der)'!$L$8</f>
        <v>5120</v>
      </c>
      <c r="AI92" s="239">
        <f>'(1) INPUT CFs (&lt;1wk) t+2'!AI92*'(0) Assumptions Net Flows (Der)'!$L$8</f>
        <v>5120</v>
      </c>
      <c r="AJ92" s="239">
        <f>'(1) INPUT CFs (&lt;1wk) t+2'!AJ92*'(0) Assumptions Net Flows (Der)'!$L$8</f>
        <v>5120</v>
      </c>
      <c r="AK92" s="239">
        <f>'(1) INPUT CFs (&lt;1wk) t+2'!AK92*'(0) Assumptions Net Flows (Der)'!$L$8</f>
        <v>5120</v>
      </c>
      <c r="AL92" s="239">
        <f>'(1) INPUT CFs (&lt;1wk) t+2'!AL92*'(0) Assumptions Net Flows (Der)'!$L$8</f>
        <v>5120</v>
      </c>
      <c r="AM92" s="239">
        <f>'(1) INPUT CFs (&lt;1wk) t+2'!AM92*'(0) Assumptions Net Flows (Der)'!$L$8</f>
        <v>5120</v>
      </c>
      <c r="AN92" s="239">
        <f>'(1) INPUT CFs (&lt;1wk) t+2'!AN92*'(0) Assumptions Net Flows (Der)'!$L$8</f>
        <v>5120</v>
      </c>
      <c r="AO92" s="239">
        <f>'(1) INPUT CFs (&lt;1wk) t+2'!AO92*'(0) Assumptions Net Flows (Der)'!$L$8</f>
        <v>5120</v>
      </c>
      <c r="AP92" s="239">
        <f>'(1) INPUT CFs (&lt;1wk) t+2'!AP92*'(0) Assumptions Net Flows (Der)'!$L$8</f>
        <v>5120</v>
      </c>
      <c r="AQ92" s="239">
        <f>'(1) INPUT CFs (&lt;1wk) t+2'!AQ92*'(0) Assumptions Net Flows (Der)'!$L$8</f>
        <v>5120</v>
      </c>
      <c r="AR92" s="239">
        <f>'(1) INPUT CFs (&lt;1wk) t+2'!AR92*'(0) Assumptions Net Flows (Der)'!$L$8</f>
        <v>5120</v>
      </c>
      <c r="AS92" s="239">
        <f>'(1) INPUT CFs (&lt;1wk) t+2'!AS92*'(0) Assumptions Net Flows (Der)'!$L$8</f>
        <v>5120</v>
      </c>
      <c r="AT92" s="239">
        <f>'(1) INPUT CFs (&lt;1wk) t+2'!AT92*'(0) Assumptions Net Flows (Der)'!$L$8</f>
        <v>5120</v>
      </c>
      <c r="AU92" s="239">
        <f>'(1) INPUT CFs (&lt;1wk) t+2'!AU92*'(0) Assumptions Net Flows (Der)'!$L$8</f>
        <v>5120</v>
      </c>
      <c r="AV92" s="239">
        <f>'(1) INPUT CFs (&lt;1wk) t+2'!AV92*'(0) Assumptions Net Flows (Der)'!$L$8</f>
        <v>5120</v>
      </c>
      <c r="AW92" s="239">
        <f>'(1) INPUT CFs (&lt;1wk) t+2'!AW92*'(0) Assumptions Net Flows (Der)'!$L$8</f>
        <v>5120</v>
      </c>
      <c r="AX92" s="239">
        <f>'(1) INPUT CFs (&lt;1wk) t+2'!AX92*'(0) Assumptions Net Flows (Der)'!$L$8</f>
        <v>5120</v>
      </c>
      <c r="AY92" s="239">
        <f>'(1) INPUT CFs (&lt;1wk) t+2'!AY92*'(0) Assumptions Net Flows (Der)'!$L$8</f>
        <v>5120</v>
      </c>
      <c r="AZ92" s="239">
        <f>'(1) INPUT CFs (&lt;1wk) t+2'!AZ92*'(0) Assumptions Net Flows (Der)'!$L$8</f>
        <v>5120</v>
      </c>
      <c r="BA92" s="239">
        <f>'(1) INPUT CFs (&lt;1wk) t+2'!BA92*'(0) Assumptions Net Flows (Der)'!$L$8</f>
        <v>5120</v>
      </c>
      <c r="BB92" s="239">
        <f>'(1) INPUT CFs (&lt;1wk) t+2'!BB92*'(0) Assumptions Net Flows (Der)'!$L$8</f>
        <v>5120</v>
      </c>
      <c r="BC92" s="533">
        <f>'(1) INPUT CFs (&lt;1wk) t+2'!BC92*'(0) Assumptions Net Flows (Der)'!$L$8</f>
        <v>5120</v>
      </c>
    </row>
    <row r="93" spans="1:55" s="233" customFormat="1" ht="12" customHeight="1" x14ac:dyDescent="0.2">
      <c r="A93" s="71"/>
      <c r="B93" s="165" t="str">
        <f>'(0) Assumptions Net Flows (Der)'!B9</f>
        <v xml:space="preserve">   other derivatives</v>
      </c>
      <c r="C93" s="86"/>
      <c r="D93" s="237">
        <f t="shared" si="45"/>
        <v>256000</v>
      </c>
      <c r="E93" s="71"/>
      <c r="F93" s="239">
        <f>'(1) INPUT CFs (&lt;1wk) t+2'!F93*'(0) Assumptions Net Flows (Der)'!$L$9</f>
        <v>5120</v>
      </c>
      <c r="G93" s="239">
        <f>'(1) INPUT CFs (&lt;1wk) t+2'!G93*'(0) Assumptions Net Flows (Der)'!$L$9</f>
        <v>5120</v>
      </c>
      <c r="H93" s="239">
        <f>'(1) INPUT CFs (&lt;1wk) t+2'!H93*'(0) Assumptions Net Flows (Der)'!$L$9</f>
        <v>5120</v>
      </c>
      <c r="I93" s="239">
        <f>'(1) INPUT CFs (&lt;1wk) t+2'!I93*'(0) Assumptions Net Flows (Der)'!$L$9</f>
        <v>5120</v>
      </c>
      <c r="J93" s="239">
        <f>'(1) INPUT CFs (&lt;1wk) t+2'!J93*'(0) Assumptions Net Flows (Der)'!$L$9</f>
        <v>5120</v>
      </c>
      <c r="K93" s="239">
        <f>'(1) INPUT CFs (&lt;1wk) t+2'!K93*'(0) Assumptions Net Flows (Der)'!$L$9</f>
        <v>5120</v>
      </c>
      <c r="L93" s="239">
        <f>'(1) INPUT CFs (&lt;1wk) t+2'!L93*'(0) Assumptions Net Flows (Der)'!$L$9</f>
        <v>5120</v>
      </c>
      <c r="M93" s="239">
        <f>'(1) INPUT CFs (&lt;1wk) t+2'!M93*'(0) Assumptions Net Flows (Der)'!$L$9</f>
        <v>5120</v>
      </c>
      <c r="N93" s="239">
        <f>'(1) INPUT CFs (&lt;1wk) t+2'!N93*'(0) Assumptions Net Flows (Der)'!$L$9</f>
        <v>5120</v>
      </c>
      <c r="O93" s="239">
        <f>'(1) INPUT CFs (&lt;1wk) t+2'!O93*'(0) Assumptions Net Flows (Der)'!$L$9</f>
        <v>5120</v>
      </c>
      <c r="P93" s="239">
        <f>'(1) INPUT CFs (&lt;1wk) t+2'!P93*'(0) Assumptions Net Flows (Der)'!$L$9</f>
        <v>5120</v>
      </c>
      <c r="Q93" s="239">
        <f>'(1) INPUT CFs (&lt;1wk) t+2'!Q93*'(0) Assumptions Net Flows (Der)'!$L$9</f>
        <v>5120</v>
      </c>
      <c r="R93" s="239">
        <f>'(1) INPUT CFs (&lt;1wk) t+2'!R93*'(0) Assumptions Net Flows (Der)'!$L$9</f>
        <v>5120</v>
      </c>
      <c r="S93" s="239">
        <f>'(1) INPUT CFs (&lt;1wk) t+2'!S93*'(0) Assumptions Net Flows (Der)'!$L$9</f>
        <v>5120</v>
      </c>
      <c r="T93" s="239">
        <f>'(1) INPUT CFs (&lt;1wk) t+2'!T93*'(0) Assumptions Net Flows (Der)'!$L$9</f>
        <v>5120</v>
      </c>
      <c r="U93" s="239">
        <f>'(1) INPUT CFs (&lt;1wk) t+2'!U93*'(0) Assumptions Net Flows (Der)'!$L$9</f>
        <v>5120</v>
      </c>
      <c r="V93" s="239">
        <f>'(1) INPUT CFs (&lt;1wk) t+2'!V93*'(0) Assumptions Net Flows (Der)'!$L$9</f>
        <v>5120</v>
      </c>
      <c r="W93" s="239">
        <f>'(1) INPUT CFs (&lt;1wk) t+2'!W93*'(0) Assumptions Net Flows (Der)'!$L$9</f>
        <v>5120</v>
      </c>
      <c r="X93" s="239">
        <f>'(1) INPUT CFs (&lt;1wk) t+2'!X93*'(0) Assumptions Net Flows (Der)'!$L$9</f>
        <v>5120</v>
      </c>
      <c r="Y93" s="239">
        <f>'(1) INPUT CFs (&lt;1wk) t+2'!Y93*'(0) Assumptions Net Flows (Der)'!$L$9</f>
        <v>5120</v>
      </c>
      <c r="Z93" s="239">
        <f>'(1) INPUT CFs (&lt;1wk) t+2'!Z93*'(0) Assumptions Net Flows (Der)'!$L$9</f>
        <v>5120</v>
      </c>
      <c r="AA93" s="239">
        <f>'(1) INPUT CFs (&lt;1wk) t+2'!AA93*'(0) Assumptions Net Flows (Der)'!$L$9</f>
        <v>5120</v>
      </c>
      <c r="AB93" s="239">
        <f>'(1) INPUT CFs (&lt;1wk) t+2'!AB93*'(0) Assumptions Net Flows (Der)'!$L$9</f>
        <v>5120</v>
      </c>
      <c r="AC93" s="239">
        <f>'(1) INPUT CFs (&lt;1wk) t+2'!AC93*'(0) Assumptions Net Flows (Der)'!$L$9</f>
        <v>5120</v>
      </c>
      <c r="AD93" s="239">
        <f>'(1) INPUT CFs (&lt;1wk) t+2'!AD93*'(0) Assumptions Net Flows (Der)'!$L$9</f>
        <v>5120</v>
      </c>
      <c r="AE93" s="239">
        <f>'(1) INPUT CFs (&lt;1wk) t+2'!AE93*'(0) Assumptions Net Flows (Der)'!$L$9</f>
        <v>5120</v>
      </c>
      <c r="AF93" s="239">
        <f>'(1) INPUT CFs (&lt;1wk) t+2'!AF93*'(0) Assumptions Net Flows (Der)'!$L$9</f>
        <v>5120</v>
      </c>
      <c r="AG93" s="239">
        <f>'(1) INPUT CFs (&lt;1wk) t+2'!AG93*'(0) Assumptions Net Flows (Der)'!$L$9</f>
        <v>5120</v>
      </c>
      <c r="AH93" s="239">
        <f>'(1) INPUT CFs (&lt;1wk) t+2'!AH93*'(0) Assumptions Net Flows (Der)'!$L$9</f>
        <v>5120</v>
      </c>
      <c r="AI93" s="239">
        <f>'(1) INPUT CFs (&lt;1wk) t+2'!AI93*'(0) Assumptions Net Flows (Der)'!$L$9</f>
        <v>5120</v>
      </c>
      <c r="AJ93" s="239">
        <f>'(1) INPUT CFs (&lt;1wk) t+2'!AJ93*'(0) Assumptions Net Flows (Der)'!$L$9</f>
        <v>5120</v>
      </c>
      <c r="AK93" s="239">
        <f>'(1) INPUT CFs (&lt;1wk) t+2'!AK93*'(0) Assumptions Net Flows (Der)'!$L$9</f>
        <v>5120</v>
      </c>
      <c r="AL93" s="239">
        <f>'(1) INPUT CFs (&lt;1wk) t+2'!AL93*'(0) Assumptions Net Flows (Der)'!$L$9</f>
        <v>5120</v>
      </c>
      <c r="AM93" s="239">
        <f>'(1) INPUT CFs (&lt;1wk) t+2'!AM93*'(0) Assumptions Net Flows (Der)'!$L$9</f>
        <v>5120</v>
      </c>
      <c r="AN93" s="239">
        <f>'(1) INPUT CFs (&lt;1wk) t+2'!AN93*'(0) Assumptions Net Flows (Der)'!$L$9</f>
        <v>5120</v>
      </c>
      <c r="AO93" s="239">
        <f>'(1) INPUT CFs (&lt;1wk) t+2'!AO93*'(0) Assumptions Net Flows (Der)'!$L$9</f>
        <v>5120</v>
      </c>
      <c r="AP93" s="239">
        <f>'(1) INPUT CFs (&lt;1wk) t+2'!AP93*'(0) Assumptions Net Flows (Der)'!$L$9</f>
        <v>5120</v>
      </c>
      <c r="AQ93" s="239">
        <f>'(1) INPUT CFs (&lt;1wk) t+2'!AQ93*'(0) Assumptions Net Flows (Der)'!$L$9</f>
        <v>5120</v>
      </c>
      <c r="AR93" s="239">
        <f>'(1) INPUT CFs (&lt;1wk) t+2'!AR93*'(0) Assumptions Net Flows (Der)'!$L$9</f>
        <v>5120</v>
      </c>
      <c r="AS93" s="239">
        <f>'(1) INPUT CFs (&lt;1wk) t+2'!AS93*'(0) Assumptions Net Flows (Der)'!$L$9</f>
        <v>5120</v>
      </c>
      <c r="AT93" s="239">
        <f>'(1) INPUT CFs (&lt;1wk) t+2'!AT93*'(0) Assumptions Net Flows (Der)'!$L$9</f>
        <v>5120</v>
      </c>
      <c r="AU93" s="239">
        <f>'(1) INPUT CFs (&lt;1wk) t+2'!AU93*'(0) Assumptions Net Flows (Der)'!$L$9</f>
        <v>5120</v>
      </c>
      <c r="AV93" s="239">
        <f>'(1) INPUT CFs (&lt;1wk) t+2'!AV93*'(0) Assumptions Net Flows (Der)'!$L$9</f>
        <v>5120</v>
      </c>
      <c r="AW93" s="239">
        <f>'(1) INPUT CFs (&lt;1wk) t+2'!AW93*'(0) Assumptions Net Flows (Der)'!$L$9</f>
        <v>5120</v>
      </c>
      <c r="AX93" s="239">
        <f>'(1) INPUT CFs (&lt;1wk) t+2'!AX93*'(0) Assumptions Net Flows (Der)'!$L$9</f>
        <v>5120</v>
      </c>
      <c r="AY93" s="239">
        <f>'(1) INPUT CFs (&lt;1wk) t+2'!AY93*'(0) Assumptions Net Flows (Der)'!$L$9</f>
        <v>5120</v>
      </c>
      <c r="AZ93" s="239">
        <f>'(1) INPUT CFs (&lt;1wk) t+2'!AZ93*'(0) Assumptions Net Flows (Der)'!$L$9</f>
        <v>5120</v>
      </c>
      <c r="BA93" s="239">
        <f>'(1) INPUT CFs (&lt;1wk) t+2'!BA93*'(0) Assumptions Net Flows (Der)'!$L$9</f>
        <v>5120</v>
      </c>
      <c r="BB93" s="239">
        <f>'(1) INPUT CFs (&lt;1wk) t+2'!BB93*'(0) Assumptions Net Flows (Der)'!$L$9</f>
        <v>5120</v>
      </c>
      <c r="BC93" s="533">
        <f>'(1) INPUT CFs (&lt;1wk) t+2'!BC93*'(0) Assumptions Net Flows (Der)'!$L$9</f>
        <v>5120</v>
      </c>
    </row>
    <row r="94" spans="1:55" s="233" customFormat="1" ht="12" customHeight="1" x14ac:dyDescent="0.2">
      <c r="A94" s="71"/>
      <c r="B94" s="165" t="str">
        <f>'(0) Assumptions Net Flows (Der)'!B10</f>
        <v>Maximal additional net cash flows</v>
      </c>
      <c r="C94" s="208"/>
      <c r="D94" s="237">
        <f t="shared" si="45"/>
        <v>1286062.5</v>
      </c>
      <c r="E94" s="71"/>
      <c r="F94" s="273">
        <f>SUM(F95:F97)</f>
        <v>25721.25</v>
      </c>
      <c r="G94" s="273">
        <f t="shared" ref="G94:BC94" si="50">SUM(G95:G97)</f>
        <v>25721.25</v>
      </c>
      <c r="H94" s="273">
        <f t="shared" si="50"/>
        <v>25721.25</v>
      </c>
      <c r="I94" s="273">
        <f t="shared" si="50"/>
        <v>25721.25</v>
      </c>
      <c r="J94" s="273">
        <f t="shared" si="50"/>
        <v>25721.25</v>
      </c>
      <c r="K94" s="273">
        <f t="shared" si="50"/>
        <v>25721.25</v>
      </c>
      <c r="L94" s="273">
        <f t="shared" si="50"/>
        <v>25721.25</v>
      </c>
      <c r="M94" s="273">
        <f t="shared" si="50"/>
        <v>25721.25</v>
      </c>
      <c r="N94" s="273">
        <f t="shared" si="50"/>
        <v>25721.25</v>
      </c>
      <c r="O94" s="273">
        <f t="shared" si="50"/>
        <v>25721.25</v>
      </c>
      <c r="P94" s="273">
        <f t="shared" si="50"/>
        <v>25721.25</v>
      </c>
      <c r="Q94" s="273">
        <f t="shared" si="50"/>
        <v>25721.25</v>
      </c>
      <c r="R94" s="273">
        <f t="shared" si="50"/>
        <v>25721.25</v>
      </c>
      <c r="S94" s="273">
        <f t="shared" si="50"/>
        <v>25721.25</v>
      </c>
      <c r="T94" s="273">
        <f t="shared" si="50"/>
        <v>25721.25</v>
      </c>
      <c r="U94" s="273">
        <f t="shared" si="50"/>
        <v>25721.25</v>
      </c>
      <c r="V94" s="273">
        <f t="shared" si="50"/>
        <v>25721.25</v>
      </c>
      <c r="W94" s="273">
        <f t="shared" si="50"/>
        <v>25721.25</v>
      </c>
      <c r="X94" s="273">
        <f t="shared" si="50"/>
        <v>25721.25</v>
      </c>
      <c r="Y94" s="273">
        <f t="shared" si="50"/>
        <v>25721.25</v>
      </c>
      <c r="Z94" s="273">
        <f t="shared" si="50"/>
        <v>25721.25</v>
      </c>
      <c r="AA94" s="273">
        <f t="shared" si="50"/>
        <v>25721.25</v>
      </c>
      <c r="AB94" s="273">
        <f t="shared" si="50"/>
        <v>25721.25</v>
      </c>
      <c r="AC94" s="273">
        <f t="shared" si="50"/>
        <v>25721.25</v>
      </c>
      <c r="AD94" s="273">
        <f t="shared" si="50"/>
        <v>25721.25</v>
      </c>
      <c r="AE94" s="273">
        <f t="shared" si="50"/>
        <v>25721.25</v>
      </c>
      <c r="AF94" s="273">
        <f t="shared" ref="AF94:BB94" si="51">SUM(AF95:AF97)</f>
        <v>25721.25</v>
      </c>
      <c r="AG94" s="273">
        <f t="shared" si="51"/>
        <v>25721.25</v>
      </c>
      <c r="AH94" s="273">
        <f t="shared" si="51"/>
        <v>25721.25</v>
      </c>
      <c r="AI94" s="273">
        <f t="shared" si="51"/>
        <v>25721.25</v>
      </c>
      <c r="AJ94" s="273">
        <f t="shared" si="51"/>
        <v>25721.25</v>
      </c>
      <c r="AK94" s="273">
        <f t="shared" si="51"/>
        <v>25721.25</v>
      </c>
      <c r="AL94" s="273">
        <f t="shared" si="51"/>
        <v>25721.25</v>
      </c>
      <c r="AM94" s="273">
        <f t="shared" si="51"/>
        <v>25721.25</v>
      </c>
      <c r="AN94" s="273">
        <f t="shared" si="51"/>
        <v>25721.25</v>
      </c>
      <c r="AO94" s="273">
        <f t="shared" si="51"/>
        <v>25721.25</v>
      </c>
      <c r="AP94" s="273">
        <f t="shared" si="51"/>
        <v>25721.25</v>
      </c>
      <c r="AQ94" s="273">
        <f t="shared" si="51"/>
        <v>25721.25</v>
      </c>
      <c r="AR94" s="273">
        <f t="shared" si="51"/>
        <v>25721.25</v>
      </c>
      <c r="AS94" s="273">
        <f t="shared" si="51"/>
        <v>25721.25</v>
      </c>
      <c r="AT94" s="273">
        <f t="shared" si="51"/>
        <v>25721.25</v>
      </c>
      <c r="AU94" s="273">
        <f t="shared" si="51"/>
        <v>25721.25</v>
      </c>
      <c r="AV94" s="273">
        <f t="shared" si="51"/>
        <v>25721.25</v>
      </c>
      <c r="AW94" s="273">
        <f t="shared" si="51"/>
        <v>25721.25</v>
      </c>
      <c r="AX94" s="273">
        <f t="shared" si="51"/>
        <v>25721.25</v>
      </c>
      <c r="AY94" s="273">
        <f t="shared" si="51"/>
        <v>25721.25</v>
      </c>
      <c r="AZ94" s="273">
        <f t="shared" si="51"/>
        <v>25721.25</v>
      </c>
      <c r="BA94" s="273">
        <f t="shared" si="51"/>
        <v>25721.25</v>
      </c>
      <c r="BB94" s="273">
        <f t="shared" si="51"/>
        <v>25721.25</v>
      </c>
      <c r="BC94" s="366">
        <f t="shared" si="50"/>
        <v>25721.25</v>
      </c>
    </row>
    <row r="95" spans="1:55" s="238" customFormat="1" ht="12" customHeight="1" x14ac:dyDescent="0.2">
      <c r="A95" s="59"/>
      <c r="B95" s="165" t="str">
        <f>'(0) Assumptions Net Flows (Der)'!B11</f>
        <v xml:space="preserve">   currency derivatives</v>
      </c>
      <c r="C95" s="86"/>
      <c r="D95" s="237">
        <f t="shared" si="45"/>
        <v>428687.5</v>
      </c>
      <c r="E95" s="59"/>
      <c r="F95" s="239">
        <f>'(1) INPUT CFs (&lt;1wk) t+2'!F95*'(0) Assumptions Net Flows (Der)'!$L$11</f>
        <v>8573.75</v>
      </c>
      <c r="G95" s="239">
        <f>'(1) INPUT CFs (&lt;1wk) t+2'!G95*'(0) Assumptions Net Flows (Der)'!$L$11</f>
        <v>8573.75</v>
      </c>
      <c r="H95" s="239">
        <f>'(1) INPUT CFs (&lt;1wk) t+2'!H95*'(0) Assumptions Net Flows (Der)'!$L$11</f>
        <v>8573.75</v>
      </c>
      <c r="I95" s="239">
        <f>'(1) INPUT CFs (&lt;1wk) t+2'!I95*'(0) Assumptions Net Flows (Der)'!$L$11</f>
        <v>8573.75</v>
      </c>
      <c r="J95" s="239">
        <f>'(1) INPUT CFs (&lt;1wk) t+2'!J95*'(0) Assumptions Net Flows (Der)'!$L$11</f>
        <v>8573.75</v>
      </c>
      <c r="K95" s="239">
        <f>'(1) INPUT CFs (&lt;1wk) t+2'!K95*'(0) Assumptions Net Flows (Der)'!$L$11</f>
        <v>8573.75</v>
      </c>
      <c r="L95" s="239">
        <f>'(1) INPUT CFs (&lt;1wk) t+2'!L95*'(0) Assumptions Net Flows (Der)'!$L$11</f>
        <v>8573.75</v>
      </c>
      <c r="M95" s="239">
        <f>'(1) INPUT CFs (&lt;1wk) t+2'!M95*'(0) Assumptions Net Flows (Der)'!$L$11</f>
        <v>8573.75</v>
      </c>
      <c r="N95" s="239">
        <f>'(1) INPUT CFs (&lt;1wk) t+2'!N95*'(0) Assumptions Net Flows (Der)'!$L$11</f>
        <v>8573.75</v>
      </c>
      <c r="O95" s="239">
        <f>'(1) INPUT CFs (&lt;1wk) t+2'!O95*'(0) Assumptions Net Flows (Der)'!$L$11</f>
        <v>8573.75</v>
      </c>
      <c r="P95" s="239">
        <f>'(1) INPUT CFs (&lt;1wk) t+2'!P95*'(0) Assumptions Net Flows (Der)'!$L$11</f>
        <v>8573.75</v>
      </c>
      <c r="Q95" s="239">
        <f>'(1) INPUT CFs (&lt;1wk) t+2'!Q95*'(0) Assumptions Net Flows (Der)'!$L$11</f>
        <v>8573.75</v>
      </c>
      <c r="R95" s="239">
        <f>'(1) INPUT CFs (&lt;1wk) t+2'!R95*'(0) Assumptions Net Flows (Der)'!$L$11</f>
        <v>8573.75</v>
      </c>
      <c r="S95" s="239">
        <f>'(1) INPUT CFs (&lt;1wk) t+2'!S95*'(0) Assumptions Net Flows (Der)'!$L$11</f>
        <v>8573.75</v>
      </c>
      <c r="T95" s="239">
        <f>'(1) INPUT CFs (&lt;1wk) t+2'!T95*'(0) Assumptions Net Flows (Der)'!$L$11</f>
        <v>8573.75</v>
      </c>
      <c r="U95" s="239">
        <f>'(1) INPUT CFs (&lt;1wk) t+2'!U95*'(0) Assumptions Net Flows (Der)'!$L$11</f>
        <v>8573.75</v>
      </c>
      <c r="V95" s="239">
        <f>'(1) INPUT CFs (&lt;1wk) t+2'!V95*'(0) Assumptions Net Flows (Der)'!$L$11</f>
        <v>8573.75</v>
      </c>
      <c r="W95" s="239">
        <f>'(1) INPUT CFs (&lt;1wk) t+2'!W95*'(0) Assumptions Net Flows (Der)'!$L$11</f>
        <v>8573.75</v>
      </c>
      <c r="X95" s="239">
        <f>'(1) INPUT CFs (&lt;1wk) t+2'!X95*'(0) Assumptions Net Flows (Der)'!$L$11</f>
        <v>8573.75</v>
      </c>
      <c r="Y95" s="239">
        <f>'(1) INPUT CFs (&lt;1wk) t+2'!Y95*'(0) Assumptions Net Flows (Der)'!$L$11</f>
        <v>8573.75</v>
      </c>
      <c r="Z95" s="239">
        <f>'(1) INPUT CFs (&lt;1wk) t+2'!Z95*'(0) Assumptions Net Flows (Der)'!$L$11</f>
        <v>8573.75</v>
      </c>
      <c r="AA95" s="239">
        <f>'(1) INPUT CFs (&lt;1wk) t+2'!AA95*'(0) Assumptions Net Flows (Der)'!$L$11</f>
        <v>8573.75</v>
      </c>
      <c r="AB95" s="239">
        <f>'(1) INPUT CFs (&lt;1wk) t+2'!AB95*'(0) Assumptions Net Flows (Der)'!$L$11</f>
        <v>8573.75</v>
      </c>
      <c r="AC95" s="239">
        <f>'(1) INPUT CFs (&lt;1wk) t+2'!AC95*'(0) Assumptions Net Flows (Der)'!$L$11</f>
        <v>8573.75</v>
      </c>
      <c r="AD95" s="239">
        <f>'(1) INPUT CFs (&lt;1wk) t+2'!AD95*'(0) Assumptions Net Flows (Der)'!$L$11</f>
        <v>8573.75</v>
      </c>
      <c r="AE95" s="239">
        <f>'(1) INPUT CFs (&lt;1wk) t+2'!AE95*'(0) Assumptions Net Flows (Der)'!$L$11</f>
        <v>8573.75</v>
      </c>
      <c r="AF95" s="239">
        <f>'(1) INPUT CFs (&lt;1wk) t+2'!AF95*'(0) Assumptions Net Flows (Der)'!$L$11</f>
        <v>8573.75</v>
      </c>
      <c r="AG95" s="239">
        <f>'(1) INPUT CFs (&lt;1wk) t+2'!AG95*'(0) Assumptions Net Flows (Der)'!$L$11</f>
        <v>8573.75</v>
      </c>
      <c r="AH95" s="239">
        <f>'(1) INPUT CFs (&lt;1wk) t+2'!AH95*'(0) Assumptions Net Flows (Der)'!$L$11</f>
        <v>8573.75</v>
      </c>
      <c r="AI95" s="239">
        <f>'(1) INPUT CFs (&lt;1wk) t+2'!AI95*'(0) Assumptions Net Flows (Der)'!$L$11</f>
        <v>8573.75</v>
      </c>
      <c r="AJ95" s="239">
        <f>'(1) INPUT CFs (&lt;1wk) t+2'!AJ95*'(0) Assumptions Net Flows (Der)'!$L$11</f>
        <v>8573.75</v>
      </c>
      <c r="AK95" s="239">
        <f>'(1) INPUT CFs (&lt;1wk) t+2'!AK95*'(0) Assumptions Net Flows (Der)'!$L$11</f>
        <v>8573.75</v>
      </c>
      <c r="AL95" s="239">
        <f>'(1) INPUT CFs (&lt;1wk) t+2'!AL95*'(0) Assumptions Net Flows (Der)'!$L$11</f>
        <v>8573.75</v>
      </c>
      <c r="AM95" s="239">
        <f>'(1) INPUT CFs (&lt;1wk) t+2'!AM95*'(0) Assumptions Net Flows (Der)'!$L$11</f>
        <v>8573.75</v>
      </c>
      <c r="AN95" s="239">
        <f>'(1) INPUT CFs (&lt;1wk) t+2'!AN95*'(0) Assumptions Net Flows (Der)'!$L$11</f>
        <v>8573.75</v>
      </c>
      <c r="AO95" s="239">
        <f>'(1) INPUT CFs (&lt;1wk) t+2'!AO95*'(0) Assumptions Net Flows (Der)'!$L$11</f>
        <v>8573.75</v>
      </c>
      <c r="AP95" s="239">
        <f>'(1) INPUT CFs (&lt;1wk) t+2'!AP95*'(0) Assumptions Net Flows (Der)'!$L$11</f>
        <v>8573.75</v>
      </c>
      <c r="AQ95" s="239">
        <f>'(1) INPUT CFs (&lt;1wk) t+2'!AQ95*'(0) Assumptions Net Flows (Der)'!$L$11</f>
        <v>8573.75</v>
      </c>
      <c r="AR95" s="239">
        <f>'(1) INPUT CFs (&lt;1wk) t+2'!AR95*'(0) Assumptions Net Flows (Der)'!$L$11</f>
        <v>8573.75</v>
      </c>
      <c r="AS95" s="239">
        <f>'(1) INPUT CFs (&lt;1wk) t+2'!AS95*'(0) Assumptions Net Flows (Der)'!$L$11</f>
        <v>8573.75</v>
      </c>
      <c r="AT95" s="239">
        <f>'(1) INPUT CFs (&lt;1wk) t+2'!AT95*'(0) Assumptions Net Flows (Der)'!$L$11</f>
        <v>8573.75</v>
      </c>
      <c r="AU95" s="239">
        <f>'(1) INPUT CFs (&lt;1wk) t+2'!AU95*'(0) Assumptions Net Flows (Der)'!$L$11</f>
        <v>8573.75</v>
      </c>
      <c r="AV95" s="239">
        <f>'(1) INPUT CFs (&lt;1wk) t+2'!AV95*'(0) Assumptions Net Flows (Der)'!$L$11</f>
        <v>8573.75</v>
      </c>
      <c r="AW95" s="239">
        <f>'(1) INPUT CFs (&lt;1wk) t+2'!AW95*'(0) Assumptions Net Flows (Der)'!$L$11</f>
        <v>8573.75</v>
      </c>
      <c r="AX95" s="239">
        <f>'(1) INPUT CFs (&lt;1wk) t+2'!AX95*'(0) Assumptions Net Flows (Der)'!$L$11</f>
        <v>8573.75</v>
      </c>
      <c r="AY95" s="239">
        <f>'(1) INPUT CFs (&lt;1wk) t+2'!AY95*'(0) Assumptions Net Flows (Der)'!$L$11</f>
        <v>8573.75</v>
      </c>
      <c r="AZ95" s="239">
        <f>'(1) INPUT CFs (&lt;1wk) t+2'!AZ95*'(0) Assumptions Net Flows (Der)'!$L$11</f>
        <v>8573.75</v>
      </c>
      <c r="BA95" s="239">
        <f>'(1) INPUT CFs (&lt;1wk) t+2'!BA95*'(0) Assumptions Net Flows (Der)'!$L$11</f>
        <v>8573.75</v>
      </c>
      <c r="BB95" s="239">
        <f>'(1) INPUT CFs (&lt;1wk) t+2'!BB95*'(0) Assumptions Net Flows (Der)'!$L$11</f>
        <v>8573.75</v>
      </c>
      <c r="BC95" s="533">
        <f>'(1) INPUT CFs (&lt;1wk) t+2'!BC95*'(0) Assumptions Net Flows (Der)'!$L$11</f>
        <v>8573.75</v>
      </c>
    </row>
    <row r="96" spans="1:55" s="233" customFormat="1" ht="12" customHeight="1" x14ac:dyDescent="0.2">
      <c r="A96" s="71"/>
      <c r="B96" s="165" t="str">
        <f>'(0) Assumptions Net Flows (Der)'!B12</f>
        <v xml:space="preserve">   interest rate derivatives</v>
      </c>
      <c r="C96" s="208"/>
      <c r="D96" s="237">
        <f t="shared" si="45"/>
        <v>428687.5</v>
      </c>
      <c r="E96" s="71"/>
      <c r="F96" s="239">
        <f>'(1) INPUT CFs (&lt;1wk) t+2'!F96*'(0) Assumptions Net Flows (Der)'!$L$12</f>
        <v>8573.75</v>
      </c>
      <c r="G96" s="239">
        <f>'(1) INPUT CFs (&lt;1wk) t+2'!G96*'(0) Assumptions Net Flows (Der)'!$L$12</f>
        <v>8573.75</v>
      </c>
      <c r="H96" s="239">
        <f>'(1) INPUT CFs (&lt;1wk) t+2'!H96*'(0) Assumptions Net Flows (Der)'!$L$12</f>
        <v>8573.75</v>
      </c>
      <c r="I96" s="239">
        <f>'(1) INPUT CFs (&lt;1wk) t+2'!I96*'(0) Assumptions Net Flows (Der)'!$L$12</f>
        <v>8573.75</v>
      </c>
      <c r="J96" s="239">
        <f>'(1) INPUT CFs (&lt;1wk) t+2'!J96*'(0) Assumptions Net Flows (Der)'!$L$12</f>
        <v>8573.75</v>
      </c>
      <c r="K96" s="239">
        <f>'(1) INPUT CFs (&lt;1wk) t+2'!K96*'(0) Assumptions Net Flows (Der)'!$L$12</f>
        <v>8573.75</v>
      </c>
      <c r="L96" s="239">
        <f>'(1) INPUT CFs (&lt;1wk) t+2'!L96*'(0) Assumptions Net Flows (Der)'!$L$12</f>
        <v>8573.75</v>
      </c>
      <c r="M96" s="239">
        <f>'(1) INPUT CFs (&lt;1wk) t+2'!M96*'(0) Assumptions Net Flows (Der)'!$L$12</f>
        <v>8573.75</v>
      </c>
      <c r="N96" s="239">
        <f>'(1) INPUT CFs (&lt;1wk) t+2'!N96*'(0) Assumptions Net Flows (Der)'!$L$12</f>
        <v>8573.75</v>
      </c>
      <c r="O96" s="239">
        <f>'(1) INPUT CFs (&lt;1wk) t+2'!O96*'(0) Assumptions Net Flows (Der)'!$L$12</f>
        <v>8573.75</v>
      </c>
      <c r="P96" s="239">
        <f>'(1) INPUT CFs (&lt;1wk) t+2'!P96*'(0) Assumptions Net Flows (Der)'!$L$12</f>
        <v>8573.75</v>
      </c>
      <c r="Q96" s="239">
        <f>'(1) INPUT CFs (&lt;1wk) t+2'!Q96*'(0) Assumptions Net Flows (Der)'!$L$12</f>
        <v>8573.75</v>
      </c>
      <c r="R96" s="239">
        <f>'(1) INPUT CFs (&lt;1wk) t+2'!R96*'(0) Assumptions Net Flows (Der)'!$L$12</f>
        <v>8573.75</v>
      </c>
      <c r="S96" s="239">
        <f>'(1) INPUT CFs (&lt;1wk) t+2'!S96*'(0) Assumptions Net Flows (Der)'!$L$12</f>
        <v>8573.75</v>
      </c>
      <c r="T96" s="239">
        <f>'(1) INPUT CFs (&lt;1wk) t+2'!T96*'(0) Assumptions Net Flows (Der)'!$L$12</f>
        <v>8573.75</v>
      </c>
      <c r="U96" s="239">
        <f>'(1) INPUT CFs (&lt;1wk) t+2'!U96*'(0) Assumptions Net Flows (Der)'!$L$12</f>
        <v>8573.75</v>
      </c>
      <c r="V96" s="239">
        <f>'(1) INPUT CFs (&lt;1wk) t+2'!V96*'(0) Assumptions Net Flows (Der)'!$L$12</f>
        <v>8573.75</v>
      </c>
      <c r="W96" s="239">
        <f>'(1) INPUT CFs (&lt;1wk) t+2'!W96*'(0) Assumptions Net Flows (Der)'!$L$12</f>
        <v>8573.75</v>
      </c>
      <c r="X96" s="239">
        <f>'(1) INPUT CFs (&lt;1wk) t+2'!X96*'(0) Assumptions Net Flows (Der)'!$L$12</f>
        <v>8573.75</v>
      </c>
      <c r="Y96" s="239">
        <f>'(1) INPUT CFs (&lt;1wk) t+2'!Y96*'(0) Assumptions Net Flows (Der)'!$L$12</f>
        <v>8573.75</v>
      </c>
      <c r="Z96" s="239">
        <f>'(1) INPUT CFs (&lt;1wk) t+2'!Z96*'(0) Assumptions Net Flows (Der)'!$L$12</f>
        <v>8573.75</v>
      </c>
      <c r="AA96" s="239">
        <f>'(1) INPUT CFs (&lt;1wk) t+2'!AA96*'(0) Assumptions Net Flows (Der)'!$L$12</f>
        <v>8573.75</v>
      </c>
      <c r="AB96" s="239">
        <f>'(1) INPUT CFs (&lt;1wk) t+2'!AB96*'(0) Assumptions Net Flows (Der)'!$L$12</f>
        <v>8573.75</v>
      </c>
      <c r="AC96" s="239">
        <f>'(1) INPUT CFs (&lt;1wk) t+2'!AC96*'(0) Assumptions Net Flows (Der)'!$L$12</f>
        <v>8573.75</v>
      </c>
      <c r="AD96" s="239">
        <f>'(1) INPUT CFs (&lt;1wk) t+2'!AD96*'(0) Assumptions Net Flows (Der)'!$L$12</f>
        <v>8573.75</v>
      </c>
      <c r="AE96" s="239">
        <f>'(1) INPUT CFs (&lt;1wk) t+2'!AE96*'(0) Assumptions Net Flows (Der)'!$L$12</f>
        <v>8573.75</v>
      </c>
      <c r="AF96" s="239">
        <f>'(1) INPUT CFs (&lt;1wk) t+2'!AF96*'(0) Assumptions Net Flows (Der)'!$L$12</f>
        <v>8573.75</v>
      </c>
      <c r="AG96" s="239">
        <f>'(1) INPUT CFs (&lt;1wk) t+2'!AG96*'(0) Assumptions Net Flows (Der)'!$L$12</f>
        <v>8573.75</v>
      </c>
      <c r="AH96" s="239">
        <f>'(1) INPUT CFs (&lt;1wk) t+2'!AH96*'(0) Assumptions Net Flows (Der)'!$L$12</f>
        <v>8573.75</v>
      </c>
      <c r="AI96" s="239">
        <f>'(1) INPUT CFs (&lt;1wk) t+2'!AI96*'(0) Assumptions Net Flows (Der)'!$L$12</f>
        <v>8573.75</v>
      </c>
      <c r="AJ96" s="239">
        <f>'(1) INPUT CFs (&lt;1wk) t+2'!AJ96*'(0) Assumptions Net Flows (Der)'!$L$12</f>
        <v>8573.75</v>
      </c>
      <c r="AK96" s="239">
        <f>'(1) INPUT CFs (&lt;1wk) t+2'!AK96*'(0) Assumptions Net Flows (Der)'!$L$12</f>
        <v>8573.75</v>
      </c>
      <c r="AL96" s="239">
        <f>'(1) INPUT CFs (&lt;1wk) t+2'!AL96*'(0) Assumptions Net Flows (Der)'!$L$12</f>
        <v>8573.75</v>
      </c>
      <c r="AM96" s="239">
        <f>'(1) INPUT CFs (&lt;1wk) t+2'!AM96*'(0) Assumptions Net Flows (Der)'!$L$12</f>
        <v>8573.75</v>
      </c>
      <c r="AN96" s="239">
        <f>'(1) INPUT CFs (&lt;1wk) t+2'!AN96*'(0) Assumptions Net Flows (Der)'!$L$12</f>
        <v>8573.75</v>
      </c>
      <c r="AO96" s="239">
        <f>'(1) INPUT CFs (&lt;1wk) t+2'!AO96*'(0) Assumptions Net Flows (Der)'!$L$12</f>
        <v>8573.75</v>
      </c>
      <c r="AP96" s="239">
        <f>'(1) INPUT CFs (&lt;1wk) t+2'!AP96*'(0) Assumptions Net Flows (Der)'!$L$12</f>
        <v>8573.75</v>
      </c>
      <c r="AQ96" s="239">
        <f>'(1) INPUT CFs (&lt;1wk) t+2'!AQ96*'(0) Assumptions Net Flows (Der)'!$L$12</f>
        <v>8573.75</v>
      </c>
      <c r="AR96" s="239">
        <f>'(1) INPUT CFs (&lt;1wk) t+2'!AR96*'(0) Assumptions Net Flows (Der)'!$L$12</f>
        <v>8573.75</v>
      </c>
      <c r="AS96" s="239">
        <f>'(1) INPUT CFs (&lt;1wk) t+2'!AS96*'(0) Assumptions Net Flows (Der)'!$L$12</f>
        <v>8573.75</v>
      </c>
      <c r="AT96" s="239">
        <f>'(1) INPUT CFs (&lt;1wk) t+2'!AT96*'(0) Assumptions Net Flows (Der)'!$L$12</f>
        <v>8573.75</v>
      </c>
      <c r="AU96" s="239">
        <f>'(1) INPUT CFs (&lt;1wk) t+2'!AU96*'(0) Assumptions Net Flows (Der)'!$L$12</f>
        <v>8573.75</v>
      </c>
      <c r="AV96" s="239">
        <f>'(1) INPUT CFs (&lt;1wk) t+2'!AV96*'(0) Assumptions Net Flows (Der)'!$L$12</f>
        <v>8573.75</v>
      </c>
      <c r="AW96" s="239">
        <f>'(1) INPUT CFs (&lt;1wk) t+2'!AW96*'(0) Assumptions Net Flows (Der)'!$L$12</f>
        <v>8573.75</v>
      </c>
      <c r="AX96" s="239">
        <f>'(1) INPUT CFs (&lt;1wk) t+2'!AX96*'(0) Assumptions Net Flows (Der)'!$L$12</f>
        <v>8573.75</v>
      </c>
      <c r="AY96" s="239">
        <f>'(1) INPUT CFs (&lt;1wk) t+2'!AY96*'(0) Assumptions Net Flows (Der)'!$L$12</f>
        <v>8573.75</v>
      </c>
      <c r="AZ96" s="239">
        <f>'(1) INPUT CFs (&lt;1wk) t+2'!AZ96*'(0) Assumptions Net Flows (Der)'!$L$12</f>
        <v>8573.75</v>
      </c>
      <c r="BA96" s="239">
        <f>'(1) INPUT CFs (&lt;1wk) t+2'!BA96*'(0) Assumptions Net Flows (Der)'!$L$12</f>
        <v>8573.75</v>
      </c>
      <c r="BB96" s="239">
        <f>'(1) INPUT CFs (&lt;1wk) t+2'!BB96*'(0) Assumptions Net Flows (Der)'!$L$12</f>
        <v>8573.75</v>
      </c>
      <c r="BC96" s="533">
        <f>'(1) INPUT CFs (&lt;1wk) t+2'!BC96*'(0) Assumptions Net Flows (Der)'!$L$12</f>
        <v>8573.75</v>
      </c>
    </row>
    <row r="97" spans="1:55" s="233" customFormat="1" ht="12" customHeight="1" x14ac:dyDescent="0.2">
      <c r="A97" s="71"/>
      <c r="B97" s="172" t="str">
        <f>'(0) Assumptions Net Flows (Der)'!B13</f>
        <v xml:space="preserve">   other derivatives</v>
      </c>
      <c r="C97" s="86"/>
      <c r="D97" s="237">
        <f t="shared" si="45"/>
        <v>428687.5</v>
      </c>
      <c r="E97" s="71"/>
      <c r="F97" s="239">
        <f>'(1) INPUT CFs (&lt;1wk) t+2'!F97*'(0) Assumptions Net Flows (Der)'!$L$13</f>
        <v>8573.75</v>
      </c>
      <c r="G97" s="239">
        <f>'(1) INPUT CFs (&lt;1wk) t+2'!G97*'(0) Assumptions Net Flows (Der)'!$L$13</f>
        <v>8573.75</v>
      </c>
      <c r="H97" s="239">
        <f>'(1) INPUT CFs (&lt;1wk) t+2'!H97*'(0) Assumptions Net Flows (Der)'!$L$13</f>
        <v>8573.75</v>
      </c>
      <c r="I97" s="239">
        <f>'(1) INPUT CFs (&lt;1wk) t+2'!I97*'(0) Assumptions Net Flows (Der)'!$L$13</f>
        <v>8573.75</v>
      </c>
      <c r="J97" s="239">
        <f>'(1) INPUT CFs (&lt;1wk) t+2'!J97*'(0) Assumptions Net Flows (Der)'!$L$13</f>
        <v>8573.75</v>
      </c>
      <c r="K97" s="239">
        <f>'(1) INPUT CFs (&lt;1wk) t+2'!K97*'(0) Assumptions Net Flows (Der)'!$L$13</f>
        <v>8573.75</v>
      </c>
      <c r="L97" s="239">
        <f>'(1) INPUT CFs (&lt;1wk) t+2'!L97*'(0) Assumptions Net Flows (Der)'!$L$13</f>
        <v>8573.75</v>
      </c>
      <c r="M97" s="239">
        <f>'(1) INPUT CFs (&lt;1wk) t+2'!M97*'(0) Assumptions Net Flows (Der)'!$L$13</f>
        <v>8573.75</v>
      </c>
      <c r="N97" s="239">
        <f>'(1) INPUT CFs (&lt;1wk) t+2'!N97*'(0) Assumptions Net Flows (Der)'!$L$13</f>
        <v>8573.75</v>
      </c>
      <c r="O97" s="239">
        <f>'(1) INPUT CFs (&lt;1wk) t+2'!O97*'(0) Assumptions Net Flows (Der)'!$L$13</f>
        <v>8573.75</v>
      </c>
      <c r="P97" s="239">
        <f>'(1) INPUT CFs (&lt;1wk) t+2'!P97*'(0) Assumptions Net Flows (Der)'!$L$13</f>
        <v>8573.75</v>
      </c>
      <c r="Q97" s="239">
        <f>'(1) INPUT CFs (&lt;1wk) t+2'!Q97*'(0) Assumptions Net Flows (Der)'!$L$13</f>
        <v>8573.75</v>
      </c>
      <c r="R97" s="239">
        <f>'(1) INPUT CFs (&lt;1wk) t+2'!R97*'(0) Assumptions Net Flows (Der)'!$L$13</f>
        <v>8573.75</v>
      </c>
      <c r="S97" s="239">
        <f>'(1) INPUT CFs (&lt;1wk) t+2'!S97*'(0) Assumptions Net Flows (Der)'!$L$13</f>
        <v>8573.75</v>
      </c>
      <c r="T97" s="239">
        <f>'(1) INPUT CFs (&lt;1wk) t+2'!T97*'(0) Assumptions Net Flows (Der)'!$L$13</f>
        <v>8573.75</v>
      </c>
      <c r="U97" s="239">
        <f>'(1) INPUT CFs (&lt;1wk) t+2'!U97*'(0) Assumptions Net Flows (Der)'!$L$13</f>
        <v>8573.75</v>
      </c>
      <c r="V97" s="239">
        <f>'(1) INPUT CFs (&lt;1wk) t+2'!V97*'(0) Assumptions Net Flows (Der)'!$L$13</f>
        <v>8573.75</v>
      </c>
      <c r="W97" s="239">
        <f>'(1) INPUT CFs (&lt;1wk) t+2'!W97*'(0) Assumptions Net Flows (Der)'!$L$13</f>
        <v>8573.75</v>
      </c>
      <c r="X97" s="239">
        <f>'(1) INPUT CFs (&lt;1wk) t+2'!X97*'(0) Assumptions Net Flows (Der)'!$L$13</f>
        <v>8573.75</v>
      </c>
      <c r="Y97" s="239">
        <f>'(1) INPUT CFs (&lt;1wk) t+2'!Y97*'(0) Assumptions Net Flows (Der)'!$L$13</f>
        <v>8573.75</v>
      </c>
      <c r="Z97" s="239">
        <f>'(1) INPUT CFs (&lt;1wk) t+2'!Z97*'(0) Assumptions Net Flows (Der)'!$L$13</f>
        <v>8573.75</v>
      </c>
      <c r="AA97" s="239">
        <f>'(1) INPUT CFs (&lt;1wk) t+2'!AA97*'(0) Assumptions Net Flows (Der)'!$L$13</f>
        <v>8573.75</v>
      </c>
      <c r="AB97" s="239">
        <f>'(1) INPUT CFs (&lt;1wk) t+2'!AB97*'(0) Assumptions Net Flows (Der)'!$L$13</f>
        <v>8573.75</v>
      </c>
      <c r="AC97" s="239">
        <f>'(1) INPUT CFs (&lt;1wk) t+2'!AC97*'(0) Assumptions Net Flows (Der)'!$L$13</f>
        <v>8573.75</v>
      </c>
      <c r="AD97" s="239">
        <f>'(1) INPUT CFs (&lt;1wk) t+2'!AD97*'(0) Assumptions Net Flows (Der)'!$L$13</f>
        <v>8573.75</v>
      </c>
      <c r="AE97" s="239">
        <f>'(1) INPUT CFs (&lt;1wk) t+2'!AE97*'(0) Assumptions Net Flows (Der)'!$L$13</f>
        <v>8573.75</v>
      </c>
      <c r="AF97" s="239">
        <f>'(1) INPUT CFs (&lt;1wk) t+2'!AF97*'(0) Assumptions Net Flows (Der)'!$L$13</f>
        <v>8573.75</v>
      </c>
      <c r="AG97" s="239">
        <f>'(1) INPUT CFs (&lt;1wk) t+2'!AG97*'(0) Assumptions Net Flows (Der)'!$L$13</f>
        <v>8573.75</v>
      </c>
      <c r="AH97" s="239">
        <f>'(1) INPUT CFs (&lt;1wk) t+2'!AH97*'(0) Assumptions Net Flows (Der)'!$L$13</f>
        <v>8573.75</v>
      </c>
      <c r="AI97" s="239">
        <f>'(1) INPUT CFs (&lt;1wk) t+2'!AI97*'(0) Assumptions Net Flows (Der)'!$L$13</f>
        <v>8573.75</v>
      </c>
      <c r="AJ97" s="239">
        <f>'(1) INPUT CFs (&lt;1wk) t+2'!AJ97*'(0) Assumptions Net Flows (Der)'!$L$13</f>
        <v>8573.75</v>
      </c>
      <c r="AK97" s="239">
        <f>'(1) INPUT CFs (&lt;1wk) t+2'!AK97*'(0) Assumptions Net Flows (Der)'!$L$13</f>
        <v>8573.75</v>
      </c>
      <c r="AL97" s="239">
        <f>'(1) INPUT CFs (&lt;1wk) t+2'!AL97*'(0) Assumptions Net Flows (Der)'!$L$13</f>
        <v>8573.75</v>
      </c>
      <c r="AM97" s="239">
        <f>'(1) INPUT CFs (&lt;1wk) t+2'!AM97*'(0) Assumptions Net Flows (Der)'!$L$13</f>
        <v>8573.75</v>
      </c>
      <c r="AN97" s="239">
        <f>'(1) INPUT CFs (&lt;1wk) t+2'!AN97*'(0) Assumptions Net Flows (Der)'!$L$13</f>
        <v>8573.75</v>
      </c>
      <c r="AO97" s="239">
        <f>'(1) INPUT CFs (&lt;1wk) t+2'!AO97*'(0) Assumptions Net Flows (Der)'!$L$13</f>
        <v>8573.75</v>
      </c>
      <c r="AP97" s="239">
        <f>'(1) INPUT CFs (&lt;1wk) t+2'!AP97*'(0) Assumptions Net Flows (Der)'!$L$13</f>
        <v>8573.75</v>
      </c>
      <c r="AQ97" s="239">
        <f>'(1) INPUT CFs (&lt;1wk) t+2'!AQ97*'(0) Assumptions Net Flows (Der)'!$L$13</f>
        <v>8573.75</v>
      </c>
      <c r="AR97" s="239">
        <f>'(1) INPUT CFs (&lt;1wk) t+2'!AR97*'(0) Assumptions Net Flows (Der)'!$L$13</f>
        <v>8573.75</v>
      </c>
      <c r="AS97" s="239">
        <f>'(1) INPUT CFs (&lt;1wk) t+2'!AS97*'(0) Assumptions Net Flows (Der)'!$L$13</f>
        <v>8573.75</v>
      </c>
      <c r="AT97" s="239">
        <f>'(1) INPUT CFs (&lt;1wk) t+2'!AT97*'(0) Assumptions Net Flows (Der)'!$L$13</f>
        <v>8573.75</v>
      </c>
      <c r="AU97" s="239">
        <f>'(1) INPUT CFs (&lt;1wk) t+2'!AU97*'(0) Assumptions Net Flows (Der)'!$L$13</f>
        <v>8573.75</v>
      </c>
      <c r="AV97" s="239">
        <f>'(1) INPUT CFs (&lt;1wk) t+2'!AV97*'(0) Assumptions Net Flows (Der)'!$L$13</f>
        <v>8573.75</v>
      </c>
      <c r="AW97" s="239">
        <f>'(1) INPUT CFs (&lt;1wk) t+2'!AW97*'(0) Assumptions Net Flows (Der)'!$L$13</f>
        <v>8573.75</v>
      </c>
      <c r="AX97" s="239">
        <f>'(1) INPUT CFs (&lt;1wk) t+2'!AX97*'(0) Assumptions Net Flows (Der)'!$L$13</f>
        <v>8573.75</v>
      </c>
      <c r="AY97" s="239">
        <f>'(1) INPUT CFs (&lt;1wk) t+2'!AY97*'(0) Assumptions Net Flows (Der)'!$L$13</f>
        <v>8573.75</v>
      </c>
      <c r="AZ97" s="239">
        <f>'(1) INPUT CFs (&lt;1wk) t+2'!AZ97*'(0) Assumptions Net Flows (Der)'!$L$13</f>
        <v>8573.75</v>
      </c>
      <c r="BA97" s="239">
        <f>'(1) INPUT CFs (&lt;1wk) t+2'!BA97*'(0) Assumptions Net Flows (Der)'!$L$13</f>
        <v>8573.75</v>
      </c>
      <c r="BB97" s="239">
        <f>'(1) INPUT CFs (&lt;1wk) t+2'!BB97*'(0) Assumptions Net Flows (Der)'!$L$13</f>
        <v>8573.75</v>
      </c>
      <c r="BC97" s="361">
        <f>'(1) INPUT CFs (&lt;1wk) t+2'!BC97*'(0) Assumptions Net Flows (Der)'!$L$13</f>
        <v>8573.75</v>
      </c>
    </row>
    <row r="98" spans="1:55" ht="12" customHeight="1" x14ac:dyDescent="0.2">
      <c r="A98" s="55"/>
      <c r="B98" s="15"/>
      <c r="C98" s="121"/>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count="2">
    <dataValidation type="whole" allowBlank="1" showInputMessage="1" showErrorMessage="1" promptTitle="Please enter month  " prompt="Example: 12 for end December figures" sqref="F4:BC8">
      <formula1>1</formula1>
      <formula2>12</formula2>
    </dataValidation>
    <dataValidation allowBlank="1" showInputMessage="1" showErrorMessage="1" promptTitle="Please enter Bank name" sqref="F3:BC3"/>
  </dataValidations>
  <pageMargins left="0.75" right="0.75" top="1" bottom="1"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outlinePr summaryRight="0"/>
  </sheetPr>
  <dimension ref="A1:BD98"/>
  <sheetViews>
    <sheetView zoomScale="60" zoomScaleNormal="60" workbookViewId="0">
      <selection activeCell="AP41" sqref="AP41"/>
    </sheetView>
  </sheetViews>
  <sheetFormatPr defaultColWidth="11.42578125" defaultRowHeight="12" customHeight="1" x14ac:dyDescent="0.2"/>
  <cols>
    <col min="1" max="1" width="2.7109375" style="5" customWidth="1"/>
    <col min="2" max="2" width="103.85546875" style="5" customWidth="1"/>
    <col min="3" max="3" width="2.42578125" style="120" customWidth="1"/>
    <col min="4" max="4" width="14.7109375" style="6" customWidth="1"/>
    <col min="5" max="5" width="2" style="6" customWidth="1"/>
    <col min="6" max="6" width="18.42578125" style="1" customWidth="1"/>
    <col min="7" max="7" width="14" style="1" customWidth="1"/>
    <col min="8" max="10" width="14.140625" style="1" customWidth="1"/>
    <col min="11" max="11" width="16.140625" style="1" customWidth="1"/>
    <col min="12" max="55" width="14.140625" style="1" customWidth="1"/>
    <col min="56" max="16384" width="11.42578125" style="1"/>
  </cols>
  <sheetData>
    <row r="1" spans="1:56" ht="12" customHeight="1" x14ac:dyDescent="0.2">
      <c r="A1" s="21"/>
      <c r="B1" s="21"/>
      <c r="C1" s="101"/>
      <c r="D1" s="19"/>
      <c r="E1" s="23"/>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6" ht="12" customHeight="1" x14ac:dyDescent="0.2">
      <c r="A2" s="7"/>
      <c r="B2" s="7"/>
      <c r="C2" s="205"/>
      <c r="D2" s="8"/>
      <c r="E2" s="8"/>
      <c r="F2" s="16">
        <v>1</v>
      </c>
      <c r="G2" s="16">
        <v>2</v>
      </c>
      <c r="H2" s="16">
        <v>3</v>
      </c>
      <c r="I2" s="16">
        <v>4</v>
      </c>
      <c r="J2" s="16">
        <v>5</v>
      </c>
      <c r="K2" s="16">
        <v>6</v>
      </c>
      <c r="L2" s="16">
        <v>7</v>
      </c>
      <c r="M2" s="16">
        <v>8</v>
      </c>
      <c r="N2" s="16">
        <v>9</v>
      </c>
      <c r="O2" s="16">
        <v>10</v>
      </c>
      <c r="P2" s="16">
        <v>11</v>
      </c>
      <c r="Q2" s="16">
        <v>12</v>
      </c>
      <c r="R2" s="16">
        <v>13</v>
      </c>
      <c r="S2" s="16">
        <v>14</v>
      </c>
      <c r="T2" s="16">
        <v>15</v>
      </c>
      <c r="U2" s="16">
        <v>16</v>
      </c>
      <c r="V2" s="16">
        <v>17</v>
      </c>
      <c r="W2" s="16">
        <v>18</v>
      </c>
      <c r="X2" s="16">
        <v>19</v>
      </c>
      <c r="Y2" s="16">
        <v>20</v>
      </c>
      <c r="Z2" s="16">
        <v>21</v>
      </c>
      <c r="AA2" s="16">
        <v>22</v>
      </c>
      <c r="AB2" s="16">
        <v>23</v>
      </c>
      <c r="AC2" s="16">
        <v>24</v>
      </c>
      <c r="AD2" s="16">
        <v>25</v>
      </c>
      <c r="AE2" s="16">
        <v>26</v>
      </c>
      <c r="AF2" s="16">
        <v>27</v>
      </c>
      <c r="AG2" s="16">
        <v>28</v>
      </c>
      <c r="AH2" s="16">
        <v>29</v>
      </c>
      <c r="AI2" s="16">
        <v>30</v>
      </c>
      <c r="AJ2" s="16">
        <v>31</v>
      </c>
      <c r="AK2" s="16">
        <v>32</v>
      </c>
      <c r="AL2" s="16">
        <v>33</v>
      </c>
      <c r="AM2" s="16">
        <v>34</v>
      </c>
      <c r="AN2" s="16">
        <v>35</v>
      </c>
      <c r="AO2" s="16">
        <v>36</v>
      </c>
      <c r="AP2" s="16">
        <v>37</v>
      </c>
      <c r="AQ2" s="16">
        <v>38</v>
      </c>
      <c r="AR2" s="16">
        <v>39</v>
      </c>
      <c r="AS2" s="16">
        <v>40</v>
      </c>
      <c r="AT2" s="16">
        <v>41</v>
      </c>
      <c r="AU2" s="16">
        <v>42</v>
      </c>
      <c r="AV2" s="16">
        <v>43</v>
      </c>
      <c r="AW2" s="16">
        <v>44</v>
      </c>
      <c r="AX2" s="16">
        <v>45</v>
      </c>
      <c r="AY2" s="16">
        <v>46</v>
      </c>
      <c r="AZ2" s="16">
        <v>47</v>
      </c>
      <c r="BA2" s="16">
        <v>48</v>
      </c>
      <c r="BB2" s="16">
        <v>49</v>
      </c>
      <c r="BC2" s="569">
        <v>50</v>
      </c>
    </row>
    <row r="3" spans="1:56" s="4" customFormat="1" ht="15.75" x14ac:dyDescent="0.25">
      <c r="A3" s="213" t="s">
        <v>2</v>
      </c>
      <c r="B3" s="214"/>
      <c r="C3" s="206"/>
      <c r="D3" s="215" t="s">
        <v>1</v>
      </c>
      <c r="E3" s="19"/>
      <c r="F3" s="212" t="str">
        <f>'(1) INPUT (General)'!F3</f>
        <v>Bank 1</v>
      </c>
      <c r="G3" s="212" t="str">
        <f>'(1) INPUT (General)'!G3</f>
        <v>Bank 2</v>
      </c>
      <c r="H3" s="212" t="str">
        <f>'(1) INPUT (General)'!H3</f>
        <v>Bank 3</v>
      </c>
      <c r="I3" s="212" t="str">
        <f>'(1) INPUT (General)'!I3</f>
        <v>Bank 4</v>
      </c>
      <c r="J3" s="212" t="str">
        <f>'(1) INPUT (General)'!J3</f>
        <v>Bank 5</v>
      </c>
      <c r="K3" s="212" t="str">
        <f>'(1) INPUT (General)'!K3</f>
        <v>Bank 6</v>
      </c>
      <c r="L3" s="212" t="str">
        <f>'(1) INPUT (General)'!L3</f>
        <v>Bank 7</v>
      </c>
      <c r="M3" s="212" t="str">
        <f>'(1) INPUT (General)'!M3</f>
        <v>Bank 8</v>
      </c>
      <c r="N3" s="212" t="str">
        <f>'(1) INPUT (General)'!N3</f>
        <v>Bank 9</v>
      </c>
      <c r="O3" s="212" t="str">
        <f>'(1) INPUT (General)'!O3</f>
        <v>Bank 10</v>
      </c>
      <c r="P3" s="212" t="str">
        <f>'(1) INPUT (General)'!P3</f>
        <v>Bank 11</v>
      </c>
      <c r="Q3" s="212" t="str">
        <f>'(1) INPUT (General)'!Q3</f>
        <v>Bank 12</v>
      </c>
      <c r="R3" s="212" t="str">
        <f>'(1) INPUT (General)'!R3</f>
        <v>Bank 13</v>
      </c>
      <c r="S3" s="212" t="str">
        <f>'(1) INPUT (General)'!S3</f>
        <v>Bank 14</v>
      </c>
      <c r="T3" s="212" t="str">
        <f>'(1) INPUT (General)'!T3</f>
        <v>Bank 15</v>
      </c>
      <c r="U3" s="212" t="str">
        <f>'(1) INPUT (General)'!U3</f>
        <v>Bank 16</v>
      </c>
      <c r="V3" s="212" t="str">
        <f>'(1) INPUT (General)'!V3</f>
        <v>Bank 17</v>
      </c>
      <c r="W3" s="212" t="str">
        <f>'(1) INPUT (General)'!W3</f>
        <v>Bank 18</v>
      </c>
      <c r="X3" s="212" t="str">
        <f>'(1) INPUT (General)'!X3</f>
        <v>Bank 19</v>
      </c>
      <c r="Y3" s="212" t="str">
        <f>'(1) INPUT (General)'!Y3</f>
        <v>Bank 20</v>
      </c>
      <c r="Z3" s="212" t="str">
        <f>'(1) INPUT (General)'!Z3</f>
        <v>Bank 21</v>
      </c>
      <c r="AA3" s="212" t="str">
        <f>'(1) INPUT (General)'!AA3</f>
        <v>Bank 22</v>
      </c>
      <c r="AB3" s="212" t="str">
        <f>'(1) INPUT (General)'!AB3</f>
        <v>Bank 23</v>
      </c>
      <c r="AC3" s="212" t="str">
        <f>'(1) INPUT (General)'!AC3</f>
        <v>Bank 24</v>
      </c>
      <c r="AD3" s="212" t="str">
        <f>'(1) INPUT (General)'!AD3</f>
        <v>Bank 25</v>
      </c>
      <c r="AE3" s="212" t="str">
        <f>'(1) INPUT (General)'!AE3</f>
        <v>Bank 26</v>
      </c>
      <c r="AF3" s="212" t="str">
        <f>'(1) INPUT (General)'!AF3</f>
        <v>Bank 27</v>
      </c>
      <c r="AG3" s="212" t="str">
        <f>'(1) INPUT (General)'!AG3</f>
        <v>Bank 28</v>
      </c>
      <c r="AH3" s="212" t="str">
        <f>'(1) INPUT (General)'!AH3</f>
        <v>Bank 29</v>
      </c>
      <c r="AI3" s="212" t="str">
        <f>'(1) INPUT (General)'!AI3</f>
        <v>Bank 30</v>
      </c>
      <c r="AJ3" s="212" t="str">
        <f>'(1) INPUT (General)'!AJ3</f>
        <v>Bank 31</v>
      </c>
      <c r="AK3" s="212" t="str">
        <f>'(1) INPUT (General)'!AK3</f>
        <v>Bank 32</v>
      </c>
      <c r="AL3" s="212" t="str">
        <f>'(1) INPUT (General)'!AL3</f>
        <v>Bank 33</v>
      </c>
      <c r="AM3" s="212" t="str">
        <f>'(1) INPUT (General)'!AM3</f>
        <v>Bank 34</v>
      </c>
      <c r="AN3" s="212" t="str">
        <f>'(1) INPUT (General)'!AN3</f>
        <v>Bank 35</v>
      </c>
      <c r="AO3" s="212" t="str">
        <f>'(1) INPUT (General)'!AO3</f>
        <v>Bank 36</v>
      </c>
      <c r="AP3" s="212" t="str">
        <f>'(1) INPUT (General)'!AP3</f>
        <v>Bank 37</v>
      </c>
      <c r="AQ3" s="212" t="str">
        <f>'(1) INPUT (General)'!AQ3</f>
        <v>Bank 38</v>
      </c>
      <c r="AR3" s="212" t="str">
        <f>'(1) INPUT (General)'!AR3</f>
        <v>Bank 39</v>
      </c>
      <c r="AS3" s="212" t="str">
        <f>'(1) INPUT (General)'!AS3</f>
        <v>Bank 40</v>
      </c>
      <c r="AT3" s="212" t="str">
        <f>'(1) INPUT (General)'!AT3</f>
        <v>Bank 41</v>
      </c>
      <c r="AU3" s="212" t="str">
        <f>'(1) INPUT (General)'!AU3</f>
        <v>Bank 42</v>
      </c>
      <c r="AV3" s="212" t="str">
        <f>'(1) INPUT (General)'!AV3</f>
        <v>Bank 43</v>
      </c>
      <c r="AW3" s="212" t="str">
        <f>'(1) INPUT (General)'!AW3</f>
        <v>Bank 44</v>
      </c>
      <c r="AX3" s="212" t="str">
        <f>'(1) INPUT (General)'!AX3</f>
        <v>Bank 45</v>
      </c>
      <c r="AY3" s="212" t="str">
        <f>'(1) INPUT (General)'!AY3</f>
        <v>Bank 46</v>
      </c>
      <c r="AZ3" s="212" t="str">
        <f>'(1) INPUT (General)'!AZ3</f>
        <v>Bank 47</v>
      </c>
      <c r="BA3" s="212" t="str">
        <f>'(1) INPUT (General)'!BA3</f>
        <v>Bank 48</v>
      </c>
      <c r="BB3" s="212" t="str">
        <f>'(1) INPUT (General)'!BB3</f>
        <v>Bank 49</v>
      </c>
      <c r="BC3" s="212" t="str">
        <f>'(1) INPUT (General)'!BC3</f>
        <v>Bank 50</v>
      </c>
    </row>
    <row r="4" spans="1:56" s="3" customFormat="1" ht="12" customHeight="1" x14ac:dyDescent="0.2">
      <c r="A4" s="10" t="str">
        <f>'(1) INPUT (General)'!A4</f>
        <v>Month</v>
      </c>
      <c r="B4" s="10"/>
      <c r="C4" s="207"/>
      <c r="D4" s="102">
        <f>ROUND(AVERAGE(F4:BC4),0)</f>
        <v>12</v>
      </c>
      <c r="E4" s="10"/>
      <c r="F4" s="274">
        <f>'(1) INPUT (General)'!F4</f>
        <v>12</v>
      </c>
      <c r="G4" s="274">
        <f>'(1) INPUT (General)'!G4</f>
        <v>12</v>
      </c>
      <c r="H4" s="274">
        <f>'(1) INPUT (General)'!H4</f>
        <v>12</v>
      </c>
      <c r="I4" s="274">
        <f>'(1) INPUT (General)'!I4</f>
        <v>12</v>
      </c>
      <c r="J4" s="274">
        <f>'(1) INPUT (General)'!J4</f>
        <v>12</v>
      </c>
      <c r="K4" s="274">
        <f>'(1) INPUT (General)'!K4</f>
        <v>12</v>
      </c>
      <c r="L4" s="274">
        <f>'(1) INPUT (General)'!L4</f>
        <v>12</v>
      </c>
      <c r="M4" s="274">
        <f>'(1) INPUT (General)'!M4</f>
        <v>12</v>
      </c>
      <c r="N4" s="274">
        <f>'(1) INPUT (General)'!N4</f>
        <v>12</v>
      </c>
      <c r="O4" s="274">
        <f>'(1) INPUT (General)'!O4</f>
        <v>12</v>
      </c>
      <c r="P4" s="274">
        <f>'(1) INPUT (General)'!P4</f>
        <v>12</v>
      </c>
      <c r="Q4" s="274">
        <f>'(1) INPUT (General)'!Q4</f>
        <v>12</v>
      </c>
      <c r="R4" s="274">
        <f>'(1) INPUT (General)'!R4</f>
        <v>12</v>
      </c>
      <c r="S4" s="274">
        <f>'(1) INPUT (General)'!S4</f>
        <v>12</v>
      </c>
      <c r="T4" s="274">
        <f>'(1) INPUT (General)'!T4</f>
        <v>12</v>
      </c>
      <c r="U4" s="274">
        <f>'(1) INPUT (General)'!U4</f>
        <v>12</v>
      </c>
      <c r="V4" s="274">
        <f>'(1) INPUT (General)'!V4</f>
        <v>12</v>
      </c>
      <c r="W4" s="274">
        <f>'(1) INPUT (General)'!W4</f>
        <v>12</v>
      </c>
      <c r="X4" s="274">
        <f>'(1) INPUT (General)'!X4</f>
        <v>12</v>
      </c>
      <c r="Y4" s="274">
        <f>'(1) INPUT (General)'!Y4</f>
        <v>12</v>
      </c>
      <c r="Z4" s="274">
        <f>'(1) INPUT (General)'!Z4</f>
        <v>12</v>
      </c>
      <c r="AA4" s="274">
        <f>'(1) INPUT (General)'!AA4</f>
        <v>12</v>
      </c>
      <c r="AB4" s="274">
        <f>'(1) INPUT (General)'!AB4</f>
        <v>12</v>
      </c>
      <c r="AC4" s="274">
        <f>'(1) INPUT (General)'!AC4</f>
        <v>12</v>
      </c>
      <c r="AD4" s="274">
        <f>'(1) INPUT (General)'!AD4</f>
        <v>12</v>
      </c>
      <c r="AE4" s="274">
        <f>'(1) INPUT (General)'!AE4</f>
        <v>12</v>
      </c>
      <c r="AF4" s="274">
        <f>'(1) INPUT (General)'!AF4</f>
        <v>12</v>
      </c>
      <c r="AG4" s="274">
        <f>'(1) INPUT (General)'!AG4</f>
        <v>12</v>
      </c>
      <c r="AH4" s="274">
        <f>'(1) INPUT (General)'!AH4</f>
        <v>12</v>
      </c>
      <c r="AI4" s="274">
        <f>'(1) INPUT (General)'!AI4</f>
        <v>12</v>
      </c>
      <c r="AJ4" s="274">
        <f>'(1) INPUT (General)'!AJ4</f>
        <v>12</v>
      </c>
      <c r="AK4" s="274">
        <f>'(1) INPUT (General)'!AK4</f>
        <v>12</v>
      </c>
      <c r="AL4" s="274">
        <f>'(1) INPUT (General)'!AL4</f>
        <v>12</v>
      </c>
      <c r="AM4" s="274">
        <f>'(1) INPUT (General)'!AM4</f>
        <v>12</v>
      </c>
      <c r="AN4" s="274">
        <f>'(1) INPUT (General)'!AN4</f>
        <v>12</v>
      </c>
      <c r="AO4" s="274">
        <f>'(1) INPUT (General)'!AO4</f>
        <v>12</v>
      </c>
      <c r="AP4" s="274">
        <f>'(1) INPUT (General)'!AP4</f>
        <v>12</v>
      </c>
      <c r="AQ4" s="274">
        <f>'(1) INPUT (General)'!AQ4</f>
        <v>12</v>
      </c>
      <c r="AR4" s="274">
        <f>'(1) INPUT (General)'!AR4</f>
        <v>12</v>
      </c>
      <c r="AS4" s="274">
        <f>'(1) INPUT (General)'!AS4</f>
        <v>12</v>
      </c>
      <c r="AT4" s="274">
        <f>'(1) INPUT (General)'!AT4</f>
        <v>12</v>
      </c>
      <c r="AU4" s="274">
        <f>'(1) INPUT (General)'!AU4</f>
        <v>12</v>
      </c>
      <c r="AV4" s="274">
        <f>'(1) INPUT (General)'!AV4</f>
        <v>12</v>
      </c>
      <c r="AW4" s="274">
        <f>'(1) INPUT (General)'!AW4</f>
        <v>12</v>
      </c>
      <c r="AX4" s="274">
        <f>'(1) INPUT (General)'!AX4</f>
        <v>12</v>
      </c>
      <c r="AY4" s="274">
        <f>'(1) INPUT (General)'!AY4</f>
        <v>12</v>
      </c>
      <c r="AZ4" s="274">
        <f>'(1) INPUT (General)'!AZ4</f>
        <v>12</v>
      </c>
      <c r="BA4" s="274">
        <f>'(1) INPUT (General)'!BA4</f>
        <v>12</v>
      </c>
      <c r="BB4" s="274">
        <f>'(1) INPUT (General)'!BB4</f>
        <v>12</v>
      </c>
      <c r="BC4" s="276">
        <f>'(1) INPUT (General)'!BC4</f>
        <v>12</v>
      </c>
    </row>
    <row r="5" spans="1:56" s="3" customFormat="1" ht="12.75" x14ac:dyDescent="0.2">
      <c r="A5" s="10" t="str">
        <f>'(1) INPUT (General)'!A5</f>
        <v>Year</v>
      </c>
      <c r="B5" s="10"/>
      <c r="C5" s="207"/>
      <c r="D5" s="103">
        <f>ROUND(AVERAGE(F5:BC5),0)</f>
        <v>2015</v>
      </c>
      <c r="E5" s="10"/>
      <c r="F5" s="275">
        <f>'(1) INPUT (General)'!F5</f>
        <v>2015</v>
      </c>
      <c r="G5" s="275">
        <f>'(1) INPUT (General)'!G5</f>
        <v>2015</v>
      </c>
      <c r="H5" s="275">
        <f>'(1) INPUT (General)'!H5</f>
        <v>2015</v>
      </c>
      <c r="I5" s="275">
        <f>'(1) INPUT (General)'!I5</f>
        <v>2015</v>
      </c>
      <c r="J5" s="275">
        <f>'(1) INPUT (General)'!J5</f>
        <v>2015</v>
      </c>
      <c r="K5" s="275">
        <f>'(1) INPUT (General)'!K5</f>
        <v>2015</v>
      </c>
      <c r="L5" s="275">
        <f>'(1) INPUT (General)'!L5</f>
        <v>2015</v>
      </c>
      <c r="M5" s="275">
        <f>'(1) INPUT (General)'!M5</f>
        <v>2015</v>
      </c>
      <c r="N5" s="275">
        <f>'(1) INPUT (General)'!N5</f>
        <v>2015</v>
      </c>
      <c r="O5" s="275">
        <f>'(1) INPUT (General)'!O5</f>
        <v>2015</v>
      </c>
      <c r="P5" s="275">
        <f>'(1) INPUT (General)'!P5</f>
        <v>2015</v>
      </c>
      <c r="Q5" s="275">
        <f>'(1) INPUT (General)'!Q5</f>
        <v>2015</v>
      </c>
      <c r="R5" s="275">
        <f>'(1) INPUT (General)'!R5</f>
        <v>2015</v>
      </c>
      <c r="S5" s="275">
        <f>'(1) INPUT (General)'!S5</f>
        <v>2015</v>
      </c>
      <c r="T5" s="275">
        <f>'(1) INPUT (General)'!T5</f>
        <v>2015</v>
      </c>
      <c r="U5" s="275">
        <f>'(1) INPUT (General)'!U5</f>
        <v>2015</v>
      </c>
      <c r="V5" s="275">
        <f>'(1) INPUT (General)'!V5</f>
        <v>2015</v>
      </c>
      <c r="W5" s="275">
        <f>'(1) INPUT (General)'!W5</f>
        <v>2015</v>
      </c>
      <c r="X5" s="275">
        <f>'(1) INPUT (General)'!X5</f>
        <v>2015</v>
      </c>
      <c r="Y5" s="275">
        <f>'(1) INPUT (General)'!Y5</f>
        <v>2015</v>
      </c>
      <c r="Z5" s="275">
        <f>'(1) INPUT (General)'!Z5</f>
        <v>2015</v>
      </c>
      <c r="AA5" s="275">
        <f>'(1) INPUT (General)'!AA5</f>
        <v>2015</v>
      </c>
      <c r="AB5" s="275">
        <f>'(1) INPUT (General)'!AB5</f>
        <v>2015</v>
      </c>
      <c r="AC5" s="275">
        <f>'(1) INPUT (General)'!AC5</f>
        <v>2015</v>
      </c>
      <c r="AD5" s="275">
        <f>'(1) INPUT (General)'!AD5</f>
        <v>2015</v>
      </c>
      <c r="AE5" s="281">
        <f>'(1) INPUT (General)'!AE5</f>
        <v>2015</v>
      </c>
      <c r="AF5" s="275">
        <f>'(1) INPUT (General)'!AF5</f>
        <v>2015</v>
      </c>
      <c r="AG5" s="281">
        <f>'(1) INPUT (General)'!AG5</f>
        <v>2015</v>
      </c>
      <c r="AH5" s="275">
        <f>'(1) INPUT (General)'!AH5</f>
        <v>2015</v>
      </c>
      <c r="AI5" s="281">
        <f>'(1) INPUT (General)'!AI5</f>
        <v>2015</v>
      </c>
      <c r="AJ5" s="275">
        <f>'(1) INPUT (General)'!AJ5</f>
        <v>2015</v>
      </c>
      <c r="AK5" s="281">
        <f>'(1) INPUT (General)'!AK5</f>
        <v>2015</v>
      </c>
      <c r="AL5" s="275">
        <f>'(1) INPUT (General)'!AL5</f>
        <v>2015</v>
      </c>
      <c r="AM5" s="281">
        <f>'(1) INPUT (General)'!AM5</f>
        <v>2015</v>
      </c>
      <c r="AN5" s="275">
        <f>'(1) INPUT (General)'!AN5</f>
        <v>2015</v>
      </c>
      <c r="AO5" s="281">
        <f>'(1) INPUT (General)'!AO5</f>
        <v>2015</v>
      </c>
      <c r="AP5" s="275">
        <f>'(1) INPUT (General)'!AP5</f>
        <v>2015</v>
      </c>
      <c r="AQ5" s="281">
        <f>'(1) INPUT (General)'!AQ5</f>
        <v>2015</v>
      </c>
      <c r="AR5" s="275">
        <f>'(1) INPUT (General)'!AR5</f>
        <v>2015</v>
      </c>
      <c r="AS5" s="281">
        <f>'(1) INPUT (General)'!AS5</f>
        <v>2015</v>
      </c>
      <c r="AT5" s="275">
        <f>'(1) INPUT (General)'!AT5</f>
        <v>2015</v>
      </c>
      <c r="AU5" s="281">
        <f>'(1) INPUT (General)'!AU5</f>
        <v>2015</v>
      </c>
      <c r="AV5" s="275">
        <f>'(1) INPUT (General)'!AV5</f>
        <v>2015</v>
      </c>
      <c r="AW5" s="281">
        <f>'(1) INPUT (General)'!AW5</f>
        <v>2015</v>
      </c>
      <c r="AX5" s="275">
        <f>'(1) INPUT (General)'!AX5</f>
        <v>2015</v>
      </c>
      <c r="AY5" s="281">
        <f>'(1) INPUT (General)'!AY5</f>
        <v>2015</v>
      </c>
      <c r="AZ5" s="275">
        <f>'(1) INPUT (General)'!AZ5</f>
        <v>2015</v>
      </c>
      <c r="BA5" s="281">
        <f>'(1) INPUT (General)'!BA5</f>
        <v>2015</v>
      </c>
      <c r="BB5" s="275">
        <f>'(1) INPUT (General)'!BB5</f>
        <v>2015</v>
      </c>
      <c r="BC5" s="275">
        <f>'(1) INPUT (General)'!BC5</f>
        <v>2015</v>
      </c>
    </row>
    <row r="6" spans="1:56" s="3" customFormat="1" ht="12" customHeight="1" x14ac:dyDescent="0.2">
      <c r="A6" s="10" t="str">
        <f>'(1) INPUT (General)'!A6</f>
        <v>Parent name</v>
      </c>
      <c r="B6" s="10"/>
      <c r="C6" s="207"/>
      <c r="D6" s="207"/>
      <c r="E6" s="10"/>
      <c r="F6" s="278">
        <f>'(1) INPUT (General)'!F6</f>
        <v>0</v>
      </c>
      <c r="G6" s="278">
        <f>'(1) INPUT (General)'!G6</f>
        <v>0</v>
      </c>
      <c r="H6" s="278">
        <f>'(1) INPUT (General)'!H6</f>
        <v>0</v>
      </c>
      <c r="I6" s="278">
        <f>'(1) INPUT (General)'!I6</f>
        <v>0</v>
      </c>
      <c r="J6" s="278">
        <f>'(1) INPUT (General)'!J6</f>
        <v>0</v>
      </c>
      <c r="K6" s="278">
        <f>'(1) INPUT (General)'!K6</f>
        <v>0</v>
      </c>
      <c r="L6" s="278">
        <f>'(1) INPUT (General)'!L6</f>
        <v>0</v>
      </c>
      <c r="M6" s="278">
        <f>'(1) INPUT (General)'!M6</f>
        <v>0</v>
      </c>
      <c r="N6" s="278">
        <f>'(1) INPUT (General)'!N6</f>
        <v>0</v>
      </c>
      <c r="O6" s="278">
        <f>'(1) INPUT (General)'!O6</f>
        <v>0</v>
      </c>
      <c r="P6" s="278">
        <f>'(1) INPUT (General)'!P6</f>
        <v>0</v>
      </c>
      <c r="Q6" s="278">
        <f>'(1) INPUT (General)'!Q6</f>
        <v>0</v>
      </c>
      <c r="R6" s="278">
        <f>'(1) INPUT (General)'!R6</f>
        <v>0</v>
      </c>
      <c r="S6" s="278">
        <f>'(1) INPUT (General)'!S6</f>
        <v>0</v>
      </c>
      <c r="T6" s="278">
        <f>'(1) INPUT (General)'!T6</f>
        <v>0</v>
      </c>
      <c r="U6" s="278">
        <f>'(1) INPUT (General)'!U6</f>
        <v>0</v>
      </c>
      <c r="V6" s="278">
        <f>'(1) INPUT (General)'!V6</f>
        <v>0</v>
      </c>
      <c r="W6" s="278">
        <f>'(1) INPUT (General)'!W6</f>
        <v>0</v>
      </c>
      <c r="X6" s="278">
        <f>'(1) INPUT (General)'!X6</f>
        <v>0</v>
      </c>
      <c r="Y6" s="278">
        <f>'(1) INPUT (General)'!Y6</f>
        <v>0</v>
      </c>
      <c r="Z6" s="278">
        <f>'(1) INPUT (General)'!Z6</f>
        <v>0</v>
      </c>
      <c r="AA6" s="278">
        <f>'(1) INPUT (General)'!AA6</f>
        <v>0</v>
      </c>
      <c r="AB6" s="278">
        <f>'(1) INPUT (General)'!AB6</f>
        <v>0</v>
      </c>
      <c r="AC6" s="278">
        <f>'(1) INPUT (General)'!AC6</f>
        <v>0</v>
      </c>
      <c r="AD6" s="278">
        <f>'(1) INPUT (General)'!AD6</f>
        <v>0</v>
      </c>
      <c r="AE6" s="280">
        <f>'(1) INPUT (General)'!AE6</f>
        <v>0</v>
      </c>
      <c r="AF6" s="278">
        <f>'(1) INPUT (General)'!AF6</f>
        <v>0</v>
      </c>
      <c r="AG6" s="280">
        <f>'(1) INPUT (General)'!AG6</f>
        <v>0</v>
      </c>
      <c r="AH6" s="278">
        <f>'(1) INPUT (General)'!AH6</f>
        <v>0</v>
      </c>
      <c r="AI6" s="280">
        <f>'(1) INPUT (General)'!AI6</f>
        <v>0</v>
      </c>
      <c r="AJ6" s="278">
        <f>'(1) INPUT (General)'!AJ6</f>
        <v>0</v>
      </c>
      <c r="AK6" s="280">
        <f>'(1) INPUT (General)'!AK6</f>
        <v>0</v>
      </c>
      <c r="AL6" s="278">
        <f>'(1) INPUT (General)'!AL6</f>
        <v>0</v>
      </c>
      <c r="AM6" s="280">
        <f>'(1) INPUT (General)'!AM6</f>
        <v>0</v>
      </c>
      <c r="AN6" s="278">
        <f>'(1) INPUT (General)'!AN6</f>
        <v>0</v>
      </c>
      <c r="AO6" s="280">
        <f>'(1) INPUT (General)'!AO6</f>
        <v>0</v>
      </c>
      <c r="AP6" s="278">
        <f>'(1) INPUT (General)'!AP6</f>
        <v>0</v>
      </c>
      <c r="AQ6" s="280">
        <f>'(1) INPUT (General)'!AQ6</f>
        <v>0</v>
      </c>
      <c r="AR6" s="278">
        <f>'(1) INPUT (General)'!AR6</f>
        <v>0</v>
      </c>
      <c r="AS6" s="280">
        <f>'(1) INPUT (General)'!AS6</f>
        <v>0</v>
      </c>
      <c r="AT6" s="278">
        <f>'(1) INPUT (General)'!AT6</f>
        <v>0</v>
      </c>
      <c r="AU6" s="280">
        <f>'(1) INPUT (General)'!AU6</f>
        <v>0</v>
      </c>
      <c r="AV6" s="278">
        <f>'(1) INPUT (General)'!AV6</f>
        <v>0</v>
      </c>
      <c r="AW6" s="280">
        <f>'(1) INPUT (General)'!AW6</f>
        <v>0</v>
      </c>
      <c r="AX6" s="278">
        <f>'(1) INPUT (General)'!AX6</f>
        <v>0</v>
      </c>
      <c r="AY6" s="280">
        <f>'(1) INPUT (General)'!AY6</f>
        <v>0</v>
      </c>
      <c r="AZ6" s="278">
        <f>'(1) INPUT (General)'!AZ6</f>
        <v>0</v>
      </c>
      <c r="BA6" s="280">
        <f>'(1) INPUT (General)'!BA6</f>
        <v>0</v>
      </c>
      <c r="BB6" s="278">
        <f>'(1) INPUT (General)'!BB6</f>
        <v>0</v>
      </c>
      <c r="BC6" s="278">
        <f>'(1) INPUT (General)'!BC6</f>
        <v>0</v>
      </c>
    </row>
    <row r="7" spans="1:56" s="3" customFormat="1" ht="12" customHeight="1" x14ac:dyDescent="0.2">
      <c r="A7" s="10" t="str">
        <f>'(1) INPUT (General)'!A7</f>
        <v>Ownership by parent (In percent)</v>
      </c>
      <c r="B7" s="10"/>
      <c r="C7" s="207"/>
      <c r="D7" s="207"/>
      <c r="E7" s="10"/>
      <c r="F7" s="279">
        <f>'(1) INPUT (General)'!F7</f>
        <v>0</v>
      </c>
      <c r="G7" s="279">
        <f>'(1) INPUT (General)'!G7</f>
        <v>0</v>
      </c>
      <c r="H7" s="279">
        <f>'(1) INPUT (General)'!H7</f>
        <v>0</v>
      </c>
      <c r="I7" s="279">
        <f>'(1) INPUT (General)'!I7</f>
        <v>0</v>
      </c>
      <c r="J7" s="279">
        <f>'(1) INPUT (General)'!J7</f>
        <v>0</v>
      </c>
      <c r="K7" s="279">
        <f>'(1) INPUT (General)'!K7</f>
        <v>0</v>
      </c>
      <c r="L7" s="279">
        <f>'(1) INPUT (General)'!L7</f>
        <v>0</v>
      </c>
      <c r="M7" s="279">
        <f>'(1) INPUT (General)'!M7</f>
        <v>0</v>
      </c>
      <c r="N7" s="279">
        <f>'(1) INPUT (General)'!N7</f>
        <v>0</v>
      </c>
      <c r="O7" s="279">
        <f>'(1) INPUT (General)'!O7</f>
        <v>0</v>
      </c>
      <c r="P7" s="279">
        <f>'(1) INPUT (General)'!P7</f>
        <v>0</v>
      </c>
      <c r="Q7" s="279">
        <f>'(1) INPUT (General)'!Q7</f>
        <v>0</v>
      </c>
      <c r="R7" s="279">
        <f>'(1) INPUT (General)'!R7</f>
        <v>0</v>
      </c>
      <c r="S7" s="279">
        <f>'(1) INPUT (General)'!S7</f>
        <v>0</v>
      </c>
      <c r="T7" s="279">
        <f>'(1) INPUT (General)'!T7</f>
        <v>0</v>
      </c>
      <c r="U7" s="279">
        <f>'(1) INPUT (General)'!U7</f>
        <v>0</v>
      </c>
      <c r="V7" s="279">
        <f>'(1) INPUT (General)'!V7</f>
        <v>0</v>
      </c>
      <c r="W7" s="279">
        <f>'(1) INPUT (General)'!W7</f>
        <v>0</v>
      </c>
      <c r="X7" s="279">
        <f>'(1) INPUT (General)'!X7</f>
        <v>0</v>
      </c>
      <c r="Y7" s="279">
        <f>'(1) INPUT (General)'!Y7</f>
        <v>0</v>
      </c>
      <c r="Z7" s="279">
        <f>'(1) INPUT (General)'!Z7</f>
        <v>0</v>
      </c>
      <c r="AA7" s="279">
        <f>'(1) INPUT (General)'!AA7</f>
        <v>0</v>
      </c>
      <c r="AB7" s="279">
        <f>'(1) INPUT (General)'!AB7</f>
        <v>0</v>
      </c>
      <c r="AC7" s="279">
        <f>'(1) INPUT (General)'!AC7</f>
        <v>0</v>
      </c>
      <c r="AD7" s="279">
        <f>'(1) INPUT (General)'!AD7</f>
        <v>0</v>
      </c>
      <c r="AE7" s="282">
        <f>'(1) INPUT (General)'!AE7</f>
        <v>0</v>
      </c>
      <c r="AF7" s="279">
        <f>'(1) INPUT (General)'!AF7</f>
        <v>0</v>
      </c>
      <c r="AG7" s="282">
        <f>'(1) INPUT (General)'!AG7</f>
        <v>0</v>
      </c>
      <c r="AH7" s="279">
        <f>'(1) INPUT (General)'!AH7</f>
        <v>0</v>
      </c>
      <c r="AI7" s="282">
        <f>'(1) INPUT (General)'!AI7</f>
        <v>0</v>
      </c>
      <c r="AJ7" s="279">
        <f>'(1) INPUT (General)'!AJ7</f>
        <v>0</v>
      </c>
      <c r="AK7" s="282">
        <f>'(1) INPUT (General)'!AK7</f>
        <v>0</v>
      </c>
      <c r="AL7" s="279">
        <f>'(1) INPUT (General)'!AL7</f>
        <v>0</v>
      </c>
      <c r="AM7" s="282">
        <f>'(1) INPUT (General)'!AM7</f>
        <v>0</v>
      </c>
      <c r="AN7" s="279">
        <f>'(1) INPUT (General)'!AN7</f>
        <v>0</v>
      </c>
      <c r="AO7" s="282">
        <f>'(1) INPUT (General)'!AO7</f>
        <v>0</v>
      </c>
      <c r="AP7" s="279">
        <f>'(1) INPUT (General)'!AP7</f>
        <v>0</v>
      </c>
      <c r="AQ7" s="282">
        <f>'(1) INPUT (General)'!AQ7</f>
        <v>0</v>
      </c>
      <c r="AR7" s="279">
        <f>'(1) INPUT (General)'!AR7</f>
        <v>0</v>
      </c>
      <c r="AS7" s="282">
        <f>'(1) INPUT (General)'!AS7</f>
        <v>0</v>
      </c>
      <c r="AT7" s="279">
        <f>'(1) INPUT (General)'!AT7</f>
        <v>0</v>
      </c>
      <c r="AU7" s="282">
        <f>'(1) INPUT (General)'!AU7</f>
        <v>0</v>
      </c>
      <c r="AV7" s="279">
        <f>'(1) INPUT (General)'!AV7</f>
        <v>0</v>
      </c>
      <c r="AW7" s="282">
        <f>'(1) INPUT (General)'!AW7</f>
        <v>0</v>
      </c>
      <c r="AX7" s="279">
        <f>'(1) INPUT (General)'!AX7</f>
        <v>0</v>
      </c>
      <c r="AY7" s="282">
        <f>'(1) INPUT (General)'!AY7</f>
        <v>0</v>
      </c>
      <c r="AZ7" s="279">
        <f>'(1) INPUT (General)'!AZ7</f>
        <v>0</v>
      </c>
      <c r="BA7" s="282">
        <f>'(1) INPUT (General)'!BA7</f>
        <v>0</v>
      </c>
      <c r="BB7" s="279">
        <f>'(1) INPUT (General)'!BB7</f>
        <v>0</v>
      </c>
      <c r="BC7" s="279">
        <f>'(1) INPUT (General)'!BC7</f>
        <v>0</v>
      </c>
    </row>
    <row r="8" spans="1:56" s="2" customFormat="1" ht="12" customHeight="1" x14ac:dyDescent="0.2">
      <c r="A8" s="268" t="str">
        <f>'(1) INPUT (General)'!A8</f>
        <v>Consolidated (="Yes"), Standalone (="No")</v>
      </c>
      <c r="B8" s="15"/>
      <c r="C8" s="266"/>
      <c r="D8" s="266"/>
      <c r="E8" s="267"/>
      <c r="F8" s="247" t="str">
        <f>'(1) INPUT (General)'!F8</f>
        <v>No</v>
      </c>
      <c r="G8" s="247" t="str">
        <f>'(1) INPUT (General)'!G8</f>
        <v>No</v>
      </c>
      <c r="H8" s="247" t="str">
        <f>'(1) INPUT (General)'!H8</f>
        <v>No</v>
      </c>
      <c r="I8" s="247" t="str">
        <f>'(1) INPUT (General)'!I8</f>
        <v>No</v>
      </c>
      <c r="J8" s="247" t="str">
        <f>'(1) INPUT (General)'!J8</f>
        <v>No</v>
      </c>
      <c r="K8" s="247" t="str">
        <f>'(1) INPUT (General)'!K8</f>
        <v>No</v>
      </c>
      <c r="L8" s="247" t="str">
        <f>'(1) INPUT (General)'!L8</f>
        <v>No</v>
      </c>
      <c r="M8" s="247" t="str">
        <f>'(1) INPUT (General)'!M8</f>
        <v>No</v>
      </c>
      <c r="N8" s="247" t="str">
        <f>'(1) INPUT (General)'!N8</f>
        <v>No</v>
      </c>
      <c r="O8" s="247" t="str">
        <f>'(1) INPUT (General)'!O8</f>
        <v>No</v>
      </c>
      <c r="P8" s="247" t="str">
        <f>'(1) INPUT (General)'!P8</f>
        <v>No</v>
      </c>
      <c r="Q8" s="247" t="str">
        <f>'(1) INPUT (General)'!Q8</f>
        <v>No</v>
      </c>
      <c r="R8" s="247" t="str">
        <f>'(1) INPUT (General)'!R8</f>
        <v>No</v>
      </c>
      <c r="S8" s="247" t="str">
        <f>'(1) INPUT (General)'!S8</f>
        <v>No</v>
      </c>
      <c r="T8" s="247" t="str">
        <f>'(1) INPUT (General)'!T8</f>
        <v>No</v>
      </c>
      <c r="U8" s="247" t="str">
        <f>'(1) INPUT (General)'!U8</f>
        <v>No</v>
      </c>
      <c r="V8" s="247" t="str">
        <f>'(1) INPUT (General)'!V8</f>
        <v>No</v>
      </c>
      <c r="W8" s="247" t="str">
        <f>'(1) INPUT (General)'!W8</f>
        <v>No</v>
      </c>
      <c r="X8" s="247" t="str">
        <f>'(1) INPUT (General)'!X8</f>
        <v>No</v>
      </c>
      <c r="Y8" s="247" t="str">
        <f>'(1) INPUT (General)'!Y8</f>
        <v>No</v>
      </c>
      <c r="Z8" s="247" t="str">
        <f>'(1) INPUT (General)'!Z8</f>
        <v>No</v>
      </c>
      <c r="AA8" s="247" t="str">
        <f>'(1) INPUT (General)'!AA8</f>
        <v>No</v>
      </c>
      <c r="AB8" s="247" t="str">
        <f>'(1) INPUT (General)'!AB8</f>
        <v>No</v>
      </c>
      <c r="AC8" s="247" t="str">
        <f>'(1) INPUT (General)'!AC8</f>
        <v>No</v>
      </c>
      <c r="AD8" s="247" t="str">
        <f>'(1) INPUT (General)'!AD8</f>
        <v>No</v>
      </c>
      <c r="AE8" s="283" t="str">
        <f>'(1) INPUT (General)'!AE8</f>
        <v>No</v>
      </c>
      <c r="AF8" s="247" t="str">
        <f>'(1) INPUT (General)'!AF8</f>
        <v>No</v>
      </c>
      <c r="AG8" s="283" t="str">
        <f>'(1) INPUT (General)'!AG8</f>
        <v>No</v>
      </c>
      <c r="AH8" s="247" t="str">
        <f>'(1) INPUT (General)'!AH8</f>
        <v>No</v>
      </c>
      <c r="AI8" s="283" t="str">
        <f>'(1) INPUT (General)'!AI8</f>
        <v>No</v>
      </c>
      <c r="AJ8" s="247" t="str">
        <f>'(1) INPUT (General)'!AJ8</f>
        <v>No</v>
      </c>
      <c r="AK8" s="283" t="str">
        <f>'(1) INPUT (General)'!AK8</f>
        <v>No</v>
      </c>
      <c r="AL8" s="247" t="str">
        <f>'(1) INPUT (General)'!AL8</f>
        <v>No</v>
      </c>
      <c r="AM8" s="283" t="str">
        <f>'(1) INPUT (General)'!AM8</f>
        <v>No</v>
      </c>
      <c r="AN8" s="247" t="str">
        <f>'(1) INPUT (General)'!AN8</f>
        <v>No</v>
      </c>
      <c r="AO8" s="283" t="str">
        <f>'(1) INPUT (General)'!AO8</f>
        <v>No</v>
      </c>
      <c r="AP8" s="247" t="str">
        <f>'(1) INPUT (General)'!AP8</f>
        <v>No</v>
      </c>
      <c r="AQ8" s="283" t="str">
        <f>'(1) INPUT (General)'!AQ8</f>
        <v>No</v>
      </c>
      <c r="AR8" s="247" t="str">
        <f>'(1) INPUT (General)'!AR8</f>
        <v>No</v>
      </c>
      <c r="AS8" s="283" t="str">
        <f>'(1) INPUT (General)'!AS8</f>
        <v>No</v>
      </c>
      <c r="AT8" s="247" t="str">
        <f>'(1) INPUT (General)'!AT8</f>
        <v>No</v>
      </c>
      <c r="AU8" s="283" t="str">
        <f>'(1) INPUT (General)'!AU8</f>
        <v>No</v>
      </c>
      <c r="AV8" s="247" t="str">
        <f>'(1) INPUT (General)'!AV8</f>
        <v>No</v>
      </c>
      <c r="AW8" s="283" t="str">
        <f>'(1) INPUT (General)'!AW8</f>
        <v>No</v>
      </c>
      <c r="AX8" s="247" t="str">
        <f>'(1) INPUT (General)'!AX8</f>
        <v>No</v>
      </c>
      <c r="AY8" s="283" t="str">
        <f>'(1) INPUT (General)'!AY8</f>
        <v>No</v>
      </c>
      <c r="AZ8" s="247" t="str">
        <f>'(1) INPUT (General)'!AZ8</f>
        <v>No</v>
      </c>
      <c r="BA8" s="283" t="str">
        <f>'(1) INPUT (General)'!BA8</f>
        <v>No</v>
      </c>
      <c r="BB8" s="247" t="str">
        <f>'(1) INPUT (General)'!BB8</f>
        <v>No</v>
      </c>
      <c r="BC8" s="247" t="str">
        <f>'(1) INPUT (General)'!BC8</f>
        <v>No</v>
      </c>
    </row>
    <row r="9" spans="1:56" s="2" customFormat="1" ht="12" customHeight="1" x14ac:dyDescent="0.2">
      <c r="A9" s="11"/>
      <c r="B9" s="11"/>
      <c r="C9" s="208"/>
      <c r="D9" s="11"/>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6" s="4" customFormat="1" ht="15.75" x14ac:dyDescent="0.25">
      <c r="A10" s="617" t="s">
        <v>119</v>
      </c>
      <c r="B10" s="618"/>
      <c r="C10" s="101"/>
      <c r="D10" s="106" t="str">
        <f>D$3</f>
        <v>Total</v>
      </c>
      <c r="E10" s="19"/>
      <c r="F10" s="39" t="str">
        <f>F$3</f>
        <v>Bank 1</v>
      </c>
      <c r="G10" s="39" t="str">
        <f t="shared" ref="G10:BC10" si="0">G$3</f>
        <v>Bank 2</v>
      </c>
      <c r="H10" s="39" t="str">
        <f t="shared" si="0"/>
        <v>Bank 3</v>
      </c>
      <c r="I10" s="39" t="str">
        <f t="shared" si="0"/>
        <v>Bank 4</v>
      </c>
      <c r="J10" s="39" t="str">
        <f t="shared" si="0"/>
        <v>Bank 5</v>
      </c>
      <c r="K10" s="39" t="str">
        <f t="shared" si="0"/>
        <v>Bank 6</v>
      </c>
      <c r="L10" s="39" t="str">
        <f t="shared" si="0"/>
        <v>Bank 7</v>
      </c>
      <c r="M10" s="39" t="str">
        <f t="shared" si="0"/>
        <v>Bank 8</v>
      </c>
      <c r="N10" s="39" t="str">
        <f t="shared" si="0"/>
        <v>Bank 9</v>
      </c>
      <c r="O10" s="39" t="str">
        <f t="shared" si="0"/>
        <v>Bank 10</v>
      </c>
      <c r="P10" s="39" t="str">
        <f t="shared" si="0"/>
        <v>Bank 11</v>
      </c>
      <c r="Q10" s="39" t="str">
        <f t="shared" si="0"/>
        <v>Bank 12</v>
      </c>
      <c r="R10" s="39" t="str">
        <f t="shared" si="0"/>
        <v>Bank 13</v>
      </c>
      <c r="S10" s="39" t="str">
        <f t="shared" si="0"/>
        <v>Bank 14</v>
      </c>
      <c r="T10" s="39" t="str">
        <f t="shared" si="0"/>
        <v>Bank 15</v>
      </c>
      <c r="U10" s="39" t="str">
        <f t="shared" si="0"/>
        <v>Bank 16</v>
      </c>
      <c r="V10" s="39" t="str">
        <f t="shared" si="0"/>
        <v>Bank 17</v>
      </c>
      <c r="W10" s="39" t="str">
        <f t="shared" si="0"/>
        <v>Bank 18</v>
      </c>
      <c r="X10" s="39" t="str">
        <f t="shared" si="0"/>
        <v>Bank 19</v>
      </c>
      <c r="Y10" s="39" t="str">
        <f t="shared" si="0"/>
        <v>Bank 20</v>
      </c>
      <c r="Z10" s="39" t="str">
        <f t="shared" si="0"/>
        <v>Bank 21</v>
      </c>
      <c r="AA10" s="39" t="str">
        <f t="shared" si="0"/>
        <v>Bank 22</v>
      </c>
      <c r="AB10" s="39" t="str">
        <f t="shared" si="0"/>
        <v>Bank 23</v>
      </c>
      <c r="AC10" s="39" t="str">
        <f t="shared" si="0"/>
        <v>Bank 24</v>
      </c>
      <c r="AD10" s="39" t="str">
        <f t="shared" si="0"/>
        <v>Bank 25</v>
      </c>
      <c r="AE10" s="39" t="str">
        <f t="shared" si="0"/>
        <v>Bank 26</v>
      </c>
      <c r="AF10" s="39" t="str">
        <f t="shared" si="0"/>
        <v>Bank 27</v>
      </c>
      <c r="AG10" s="39" t="str">
        <f t="shared" si="0"/>
        <v>Bank 28</v>
      </c>
      <c r="AH10" s="39" t="str">
        <f t="shared" si="0"/>
        <v>Bank 29</v>
      </c>
      <c r="AI10" s="39" t="str">
        <f t="shared" si="0"/>
        <v>Bank 30</v>
      </c>
      <c r="AJ10" s="39" t="str">
        <f t="shared" si="0"/>
        <v>Bank 31</v>
      </c>
      <c r="AK10" s="39" t="str">
        <f t="shared" si="0"/>
        <v>Bank 32</v>
      </c>
      <c r="AL10" s="39" t="str">
        <f t="shared" si="0"/>
        <v>Bank 33</v>
      </c>
      <c r="AM10" s="39" t="str">
        <f t="shared" si="0"/>
        <v>Bank 34</v>
      </c>
      <c r="AN10" s="39" t="str">
        <f t="shared" si="0"/>
        <v>Bank 35</v>
      </c>
      <c r="AO10" s="39" t="str">
        <f t="shared" si="0"/>
        <v>Bank 36</v>
      </c>
      <c r="AP10" s="39" t="str">
        <f t="shared" si="0"/>
        <v>Bank 37</v>
      </c>
      <c r="AQ10" s="39" t="str">
        <f t="shared" si="0"/>
        <v>Bank 38</v>
      </c>
      <c r="AR10" s="39" t="str">
        <f t="shared" si="0"/>
        <v>Bank 39</v>
      </c>
      <c r="AS10" s="39" t="str">
        <f t="shared" si="0"/>
        <v>Bank 40</v>
      </c>
      <c r="AT10" s="39" t="str">
        <f t="shared" si="0"/>
        <v>Bank 41</v>
      </c>
      <c r="AU10" s="39" t="str">
        <f t="shared" si="0"/>
        <v>Bank 42</v>
      </c>
      <c r="AV10" s="39" t="str">
        <f t="shared" si="0"/>
        <v>Bank 43</v>
      </c>
      <c r="AW10" s="39" t="str">
        <f t="shared" si="0"/>
        <v>Bank 44</v>
      </c>
      <c r="AX10" s="39" t="str">
        <f t="shared" si="0"/>
        <v>Bank 45</v>
      </c>
      <c r="AY10" s="39" t="str">
        <f t="shared" si="0"/>
        <v>Bank 46</v>
      </c>
      <c r="AZ10" s="39" t="str">
        <f t="shared" si="0"/>
        <v>Bank 47</v>
      </c>
      <c r="BA10" s="39" t="str">
        <f t="shared" si="0"/>
        <v>Bank 48</v>
      </c>
      <c r="BB10" s="39" t="str">
        <f t="shared" si="0"/>
        <v>Bank 49</v>
      </c>
      <c r="BC10" s="113" t="str">
        <f t="shared" si="0"/>
        <v>Bank 50</v>
      </c>
    </row>
    <row r="11" spans="1:56" ht="12" customHeight="1" x14ac:dyDescent="0.2">
      <c r="A11" s="11"/>
      <c r="B11" s="11"/>
      <c r="C11" s="86"/>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6" s="33" customFormat="1" ht="12" customHeight="1" x14ac:dyDescent="0.2">
      <c r="A12" s="9"/>
      <c r="B12" s="9" t="str">
        <f>'(0) Assumptions Outflows'!B3</f>
        <v>OUTFLOWS (cumulative)</v>
      </c>
      <c r="C12" s="209"/>
      <c r="D12" s="34"/>
      <c r="E12" s="34"/>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row>
    <row r="13" spans="1:56" s="33" customFormat="1" ht="12.75" x14ac:dyDescent="0.2">
      <c r="A13" s="34"/>
      <c r="B13" s="171" t="str">
        <f>'(0) Assumptions Outflows'!B5</f>
        <v>Unsecured funding: cash outflows related to funding without liquid financial assets as collateral</v>
      </c>
      <c r="C13" s="209"/>
      <c r="D13" s="105">
        <f t="shared" ref="D13:D24" si="1">SUM(F13:BC13)</f>
        <v>5887037.5</v>
      </c>
      <c r="E13" s="34"/>
      <c r="F13" s="284">
        <f>F14+F24</f>
        <v>117740.75</v>
      </c>
      <c r="G13" s="284">
        <f t="shared" ref="G13:BC13" si="2">G14+G24</f>
        <v>117740.75</v>
      </c>
      <c r="H13" s="284">
        <f t="shared" si="2"/>
        <v>117740.75</v>
      </c>
      <c r="I13" s="284">
        <f t="shared" si="2"/>
        <v>117740.75</v>
      </c>
      <c r="J13" s="284">
        <f t="shared" si="2"/>
        <v>117740.75</v>
      </c>
      <c r="K13" s="284">
        <f t="shared" si="2"/>
        <v>117740.75</v>
      </c>
      <c r="L13" s="284">
        <f t="shared" si="2"/>
        <v>117740.75</v>
      </c>
      <c r="M13" s="284">
        <f t="shared" si="2"/>
        <v>117740.75</v>
      </c>
      <c r="N13" s="284">
        <f t="shared" si="2"/>
        <v>117740.75</v>
      </c>
      <c r="O13" s="284">
        <f t="shared" si="2"/>
        <v>117740.75</v>
      </c>
      <c r="P13" s="284">
        <f t="shared" si="2"/>
        <v>117740.75</v>
      </c>
      <c r="Q13" s="284">
        <f t="shared" si="2"/>
        <v>117740.75</v>
      </c>
      <c r="R13" s="284">
        <f t="shared" si="2"/>
        <v>117740.75</v>
      </c>
      <c r="S13" s="284">
        <f t="shared" si="2"/>
        <v>117740.75</v>
      </c>
      <c r="T13" s="284">
        <f t="shared" si="2"/>
        <v>117740.75</v>
      </c>
      <c r="U13" s="284">
        <f t="shared" si="2"/>
        <v>117740.75</v>
      </c>
      <c r="V13" s="284">
        <f t="shared" si="2"/>
        <v>117740.75</v>
      </c>
      <c r="W13" s="284">
        <f t="shared" si="2"/>
        <v>117740.75</v>
      </c>
      <c r="X13" s="284">
        <f t="shared" si="2"/>
        <v>117740.75</v>
      </c>
      <c r="Y13" s="284">
        <f t="shared" si="2"/>
        <v>117740.75</v>
      </c>
      <c r="Z13" s="284">
        <f t="shared" si="2"/>
        <v>117740.75</v>
      </c>
      <c r="AA13" s="284">
        <f t="shared" si="2"/>
        <v>117740.75</v>
      </c>
      <c r="AB13" s="284">
        <f t="shared" si="2"/>
        <v>117740.75</v>
      </c>
      <c r="AC13" s="284">
        <f t="shared" si="2"/>
        <v>117740.75</v>
      </c>
      <c r="AD13" s="284">
        <f t="shared" si="2"/>
        <v>117740.75</v>
      </c>
      <c r="AE13" s="284">
        <f t="shared" si="2"/>
        <v>117740.75</v>
      </c>
      <c r="AF13" s="284">
        <f t="shared" ref="AF13:BB13" si="3">AF14+AF24</f>
        <v>117740.75</v>
      </c>
      <c r="AG13" s="284">
        <f t="shared" si="3"/>
        <v>117740.75</v>
      </c>
      <c r="AH13" s="284">
        <f t="shared" si="3"/>
        <v>117740.75</v>
      </c>
      <c r="AI13" s="284">
        <f t="shared" si="3"/>
        <v>117740.75</v>
      </c>
      <c r="AJ13" s="284">
        <f t="shared" si="3"/>
        <v>117740.75</v>
      </c>
      <c r="AK13" s="284">
        <f t="shared" si="3"/>
        <v>117740.75</v>
      </c>
      <c r="AL13" s="284">
        <f t="shared" si="3"/>
        <v>117740.75</v>
      </c>
      <c r="AM13" s="284">
        <f t="shared" si="3"/>
        <v>117740.75</v>
      </c>
      <c r="AN13" s="284">
        <f t="shared" si="3"/>
        <v>117740.75</v>
      </c>
      <c r="AO13" s="284">
        <f t="shared" si="3"/>
        <v>117740.75</v>
      </c>
      <c r="AP13" s="284">
        <f t="shared" si="3"/>
        <v>117740.75</v>
      </c>
      <c r="AQ13" s="284">
        <f t="shared" si="3"/>
        <v>117740.75</v>
      </c>
      <c r="AR13" s="284">
        <f t="shared" si="3"/>
        <v>117740.75</v>
      </c>
      <c r="AS13" s="284">
        <f t="shared" si="3"/>
        <v>117740.75</v>
      </c>
      <c r="AT13" s="284">
        <f t="shared" si="3"/>
        <v>117740.75</v>
      </c>
      <c r="AU13" s="284">
        <f t="shared" si="3"/>
        <v>117740.75</v>
      </c>
      <c r="AV13" s="284">
        <f t="shared" si="3"/>
        <v>117740.75</v>
      </c>
      <c r="AW13" s="284">
        <f t="shared" si="3"/>
        <v>117740.75</v>
      </c>
      <c r="AX13" s="284">
        <f t="shared" si="3"/>
        <v>117740.75</v>
      </c>
      <c r="AY13" s="284">
        <f t="shared" si="3"/>
        <v>117740.75</v>
      </c>
      <c r="AZ13" s="284">
        <f t="shared" si="3"/>
        <v>117740.75</v>
      </c>
      <c r="BA13" s="284">
        <f t="shared" si="3"/>
        <v>117740.75</v>
      </c>
      <c r="BB13" s="284">
        <f t="shared" si="3"/>
        <v>117740.75</v>
      </c>
      <c r="BC13" s="284">
        <f t="shared" si="2"/>
        <v>117740.75</v>
      </c>
      <c r="BD13" s="34"/>
    </row>
    <row r="14" spans="1:56" s="233" customFormat="1" ht="12" customHeight="1" x14ac:dyDescent="0.2">
      <c r="A14" s="71"/>
      <c r="B14" s="165" t="str">
        <f>'(0) Assumptions Outflows'!B6</f>
        <v>Deposits and customer savings certificates</v>
      </c>
      <c r="C14" s="210"/>
      <c r="D14" s="231">
        <f t="shared" si="1"/>
        <v>5072531.25</v>
      </c>
      <c r="E14" s="71"/>
      <c r="F14" s="273">
        <f>SUM(F15:F19)</f>
        <v>101450.625</v>
      </c>
      <c r="G14" s="273">
        <f t="shared" ref="G14:BC14" si="4">SUM(G15:G19)</f>
        <v>101450.625</v>
      </c>
      <c r="H14" s="273">
        <f t="shared" si="4"/>
        <v>101450.625</v>
      </c>
      <c r="I14" s="273">
        <f t="shared" si="4"/>
        <v>101450.625</v>
      </c>
      <c r="J14" s="273">
        <f t="shared" si="4"/>
        <v>101450.625</v>
      </c>
      <c r="K14" s="273">
        <f t="shared" si="4"/>
        <v>101450.625</v>
      </c>
      <c r="L14" s="273">
        <f t="shared" si="4"/>
        <v>101450.625</v>
      </c>
      <c r="M14" s="273">
        <f t="shared" si="4"/>
        <v>101450.625</v>
      </c>
      <c r="N14" s="273">
        <f t="shared" si="4"/>
        <v>101450.625</v>
      </c>
      <c r="O14" s="273">
        <f t="shared" si="4"/>
        <v>101450.625</v>
      </c>
      <c r="P14" s="273">
        <f t="shared" si="4"/>
        <v>101450.625</v>
      </c>
      <c r="Q14" s="273">
        <f t="shared" si="4"/>
        <v>101450.625</v>
      </c>
      <c r="R14" s="273">
        <f t="shared" si="4"/>
        <v>101450.625</v>
      </c>
      <c r="S14" s="273">
        <f t="shared" si="4"/>
        <v>101450.625</v>
      </c>
      <c r="T14" s="273">
        <f t="shared" si="4"/>
        <v>101450.625</v>
      </c>
      <c r="U14" s="273">
        <f t="shared" si="4"/>
        <v>101450.625</v>
      </c>
      <c r="V14" s="273">
        <f t="shared" si="4"/>
        <v>101450.625</v>
      </c>
      <c r="W14" s="273">
        <f t="shared" si="4"/>
        <v>101450.625</v>
      </c>
      <c r="X14" s="273">
        <f t="shared" si="4"/>
        <v>101450.625</v>
      </c>
      <c r="Y14" s="273">
        <f t="shared" si="4"/>
        <v>101450.625</v>
      </c>
      <c r="Z14" s="273">
        <f t="shared" si="4"/>
        <v>101450.625</v>
      </c>
      <c r="AA14" s="273">
        <f t="shared" si="4"/>
        <v>101450.625</v>
      </c>
      <c r="AB14" s="273">
        <f t="shared" si="4"/>
        <v>101450.625</v>
      </c>
      <c r="AC14" s="273">
        <f t="shared" si="4"/>
        <v>101450.625</v>
      </c>
      <c r="AD14" s="273">
        <f t="shared" si="4"/>
        <v>101450.625</v>
      </c>
      <c r="AE14" s="273">
        <f t="shared" si="4"/>
        <v>101450.625</v>
      </c>
      <c r="AF14" s="273">
        <f t="shared" ref="AF14:BB14" si="5">SUM(AF15:AF19)</f>
        <v>101450.625</v>
      </c>
      <c r="AG14" s="273">
        <f t="shared" si="5"/>
        <v>101450.625</v>
      </c>
      <c r="AH14" s="273">
        <f t="shared" si="5"/>
        <v>101450.625</v>
      </c>
      <c r="AI14" s="273">
        <f t="shared" si="5"/>
        <v>101450.625</v>
      </c>
      <c r="AJ14" s="273">
        <f t="shared" si="5"/>
        <v>101450.625</v>
      </c>
      <c r="AK14" s="273">
        <f t="shared" si="5"/>
        <v>101450.625</v>
      </c>
      <c r="AL14" s="273">
        <f t="shared" si="5"/>
        <v>101450.625</v>
      </c>
      <c r="AM14" s="273">
        <f t="shared" si="5"/>
        <v>101450.625</v>
      </c>
      <c r="AN14" s="273">
        <f t="shared" si="5"/>
        <v>101450.625</v>
      </c>
      <c r="AO14" s="273">
        <f t="shared" si="5"/>
        <v>101450.625</v>
      </c>
      <c r="AP14" s="273">
        <f t="shared" si="5"/>
        <v>101450.625</v>
      </c>
      <c r="AQ14" s="273">
        <f t="shared" si="5"/>
        <v>101450.625</v>
      </c>
      <c r="AR14" s="273">
        <f t="shared" si="5"/>
        <v>101450.625</v>
      </c>
      <c r="AS14" s="273">
        <f t="shared" si="5"/>
        <v>101450.625</v>
      </c>
      <c r="AT14" s="273">
        <f t="shared" si="5"/>
        <v>101450.625</v>
      </c>
      <c r="AU14" s="273">
        <f t="shared" si="5"/>
        <v>101450.625</v>
      </c>
      <c r="AV14" s="273">
        <f t="shared" si="5"/>
        <v>101450.625</v>
      </c>
      <c r="AW14" s="273">
        <f t="shared" si="5"/>
        <v>101450.625</v>
      </c>
      <c r="AX14" s="273">
        <f t="shared" si="5"/>
        <v>101450.625</v>
      </c>
      <c r="AY14" s="273">
        <f t="shared" si="5"/>
        <v>101450.625</v>
      </c>
      <c r="AZ14" s="273">
        <f t="shared" si="5"/>
        <v>101450.625</v>
      </c>
      <c r="BA14" s="273">
        <f t="shared" si="5"/>
        <v>101450.625</v>
      </c>
      <c r="BB14" s="273">
        <f t="shared" si="5"/>
        <v>101450.625</v>
      </c>
      <c r="BC14" s="366">
        <f t="shared" si="4"/>
        <v>101450.625</v>
      </c>
    </row>
    <row r="15" spans="1:56" s="233" customFormat="1" ht="12" customHeight="1" x14ac:dyDescent="0.2">
      <c r="A15" s="71"/>
      <c r="B15" s="167" t="str">
        <f>'(0) Assumptions Outflows'!B7</f>
        <v>Public sector (assets qualifying for 0% risk-weighting)</v>
      </c>
      <c r="C15" s="208"/>
      <c r="D15" s="231">
        <f t="shared" si="1"/>
        <v>500000</v>
      </c>
      <c r="E15" s="71"/>
      <c r="F15" s="239">
        <f>'(1) INPUT CFs (&lt;1wk) t+3'!F15*'(0) Assumptions Outflows'!$L$7</f>
        <v>10000</v>
      </c>
      <c r="G15" s="239">
        <f>'(1) INPUT CFs (&lt;1wk) t+3'!G15*'(0) Assumptions Outflows'!$L$7</f>
        <v>10000</v>
      </c>
      <c r="H15" s="239">
        <f>'(1) INPUT CFs (&lt;1wk) t+3'!H15*'(0) Assumptions Outflows'!$L$7</f>
        <v>10000</v>
      </c>
      <c r="I15" s="239">
        <f>'(1) INPUT CFs (&lt;1wk) t+3'!I15*'(0) Assumptions Outflows'!$L$7</f>
        <v>10000</v>
      </c>
      <c r="J15" s="239">
        <f>'(1) INPUT CFs (&lt;1wk) t+3'!J15*'(0) Assumptions Outflows'!$L$7</f>
        <v>10000</v>
      </c>
      <c r="K15" s="239">
        <f>'(1) INPUT CFs (&lt;1wk) t+3'!K15*'(0) Assumptions Outflows'!$L$7</f>
        <v>10000</v>
      </c>
      <c r="L15" s="239">
        <f>'(1) INPUT CFs (&lt;1wk) t+3'!L15*'(0) Assumptions Outflows'!$L$7</f>
        <v>10000</v>
      </c>
      <c r="M15" s="239">
        <f>'(1) INPUT CFs (&lt;1wk) t+3'!M15*'(0) Assumptions Outflows'!$L$7</f>
        <v>10000</v>
      </c>
      <c r="N15" s="239">
        <f>'(1) INPUT CFs (&lt;1wk) t+3'!N15*'(0) Assumptions Outflows'!$L$7</f>
        <v>10000</v>
      </c>
      <c r="O15" s="239">
        <f>'(1) INPUT CFs (&lt;1wk) t+3'!O15*'(0) Assumptions Outflows'!$L$7</f>
        <v>10000</v>
      </c>
      <c r="P15" s="239">
        <f>'(1) INPUT CFs (&lt;1wk) t+3'!P15*'(0) Assumptions Outflows'!$L$7</f>
        <v>10000</v>
      </c>
      <c r="Q15" s="239">
        <f>'(1) INPUT CFs (&lt;1wk) t+3'!Q15*'(0) Assumptions Outflows'!$L$7</f>
        <v>10000</v>
      </c>
      <c r="R15" s="239">
        <f>'(1) INPUT CFs (&lt;1wk) t+3'!R15*'(0) Assumptions Outflows'!$L$7</f>
        <v>10000</v>
      </c>
      <c r="S15" s="239">
        <f>'(1) INPUT CFs (&lt;1wk) t+3'!S15*'(0) Assumptions Outflows'!$L$7</f>
        <v>10000</v>
      </c>
      <c r="T15" s="239">
        <f>'(1) INPUT CFs (&lt;1wk) t+3'!T15*'(0) Assumptions Outflows'!$L$7</f>
        <v>10000</v>
      </c>
      <c r="U15" s="239">
        <f>'(1) INPUT CFs (&lt;1wk) t+3'!U15*'(0) Assumptions Outflows'!$L$7</f>
        <v>10000</v>
      </c>
      <c r="V15" s="239">
        <f>'(1) INPUT CFs (&lt;1wk) t+3'!V15*'(0) Assumptions Outflows'!$L$7</f>
        <v>10000</v>
      </c>
      <c r="W15" s="239">
        <f>'(1) INPUT CFs (&lt;1wk) t+3'!W15*'(0) Assumptions Outflows'!$L$7</f>
        <v>10000</v>
      </c>
      <c r="X15" s="239">
        <f>'(1) INPUT CFs (&lt;1wk) t+3'!X15*'(0) Assumptions Outflows'!$L$7</f>
        <v>10000</v>
      </c>
      <c r="Y15" s="239">
        <f>'(1) INPUT CFs (&lt;1wk) t+3'!Y15*'(0) Assumptions Outflows'!$L$7</f>
        <v>10000</v>
      </c>
      <c r="Z15" s="239">
        <f>'(1) INPUT CFs (&lt;1wk) t+3'!Z15*'(0) Assumptions Outflows'!$L$7</f>
        <v>10000</v>
      </c>
      <c r="AA15" s="239">
        <f>'(1) INPUT CFs (&lt;1wk) t+3'!AA15*'(0) Assumptions Outflows'!$L$7</f>
        <v>10000</v>
      </c>
      <c r="AB15" s="239">
        <f>'(1) INPUT CFs (&lt;1wk) t+3'!AB15*'(0) Assumptions Outflows'!$L$7</f>
        <v>10000</v>
      </c>
      <c r="AC15" s="239">
        <f>'(1) INPUT CFs (&lt;1wk) t+3'!AC15*'(0) Assumptions Outflows'!$L$7</f>
        <v>10000</v>
      </c>
      <c r="AD15" s="239">
        <f>'(1) INPUT CFs (&lt;1wk) t+3'!AD15*'(0) Assumptions Outflows'!$L$7</f>
        <v>10000</v>
      </c>
      <c r="AE15" s="239">
        <f>'(1) INPUT CFs (&lt;1wk) t+3'!AE15*'(0) Assumptions Outflows'!$L$7</f>
        <v>10000</v>
      </c>
      <c r="AF15" s="239">
        <f>'(1) INPUT CFs (&lt;1wk) t+3'!AF15*'(0) Assumptions Outflows'!$L$7</f>
        <v>10000</v>
      </c>
      <c r="AG15" s="239">
        <f>'(1) INPUT CFs (&lt;1wk) t+3'!AG15*'(0) Assumptions Outflows'!$L$7</f>
        <v>10000</v>
      </c>
      <c r="AH15" s="239">
        <f>'(1) INPUT CFs (&lt;1wk) t+3'!AH15*'(0) Assumptions Outflows'!$L$7</f>
        <v>10000</v>
      </c>
      <c r="AI15" s="239">
        <f>'(1) INPUT CFs (&lt;1wk) t+3'!AI15*'(0) Assumptions Outflows'!$L$7</f>
        <v>10000</v>
      </c>
      <c r="AJ15" s="239">
        <f>'(1) INPUT CFs (&lt;1wk) t+3'!AJ15*'(0) Assumptions Outflows'!$L$7</f>
        <v>10000</v>
      </c>
      <c r="AK15" s="239">
        <f>'(1) INPUT CFs (&lt;1wk) t+3'!AK15*'(0) Assumptions Outflows'!$L$7</f>
        <v>10000</v>
      </c>
      <c r="AL15" s="239">
        <f>'(1) INPUT CFs (&lt;1wk) t+3'!AL15*'(0) Assumptions Outflows'!$L$7</f>
        <v>10000</v>
      </c>
      <c r="AM15" s="239">
        <f>'(1) INPUT CFs (&lt;1wk) t+3'!AM15*'(0) Assumptions Outflows'!$L$7</f>
        <v>10000</v>
      </c>
      <c r="AN15" s="239">
        <f>'(1) INPUT CFs (&lt;1wk) t+3'!AN15*'(0) Assumptions Outflows'!$L$7</f>
        <v>10000</v>
      </c>
      <c r="AO15" s="239">
        <f>'(1) INPUT CFs (&lt;1wk) t+3'!AO15*'(0) Assumptions Outflows'!$L$7</f>
        <v>10000</v>
      </c>
      <c r="AP15" s="239">
        <f>'(1) INPUT CFs (&lt;1wk) t+3'!AP15*'(0) Assumptions Outflows'!$L$7</f>
        <v>10000</v>
      </c>
      <c r="AQ15" s="239">
        <f>'(1) INPUT CFs (&lt;1wk) t+3'!AQ15*'(0) Assumptions Outflows'!$L$7</f>
        <v>10000</v>
      </c>
      <c r="AR15" s="239">
        <f>'(1) INPUT CFs (&lt;1wk) t+3'!AR15*'(0) Assumptions Outflows'!$L$7</f>
        <v>10000</v>
      </c>
      <c r="AS15" s="239">
        <f>'(1) INPUT CFs (&lt;1wk) t+3'!AS15*'(0) Assumptions Outflows'!$L$7</f>
        <v>10000</v>
      </c>
      <c r="AT15" s="239">
        <f>'(1) INPUT CFs (&lt;1wk) t+3'!AT15*'(0) Assumptions Outflows'!$L$7</f>
        <v>10000</v>
      </c>
      <c r="AU15" s="239">
        <f>'(1) INPUT CFs (&lt;1wk) t+3'!AU15*'(0) Assumptions Outflows'!$L$7</f>
        <v>10000</v>
      </c>
      <c r="AV15" s="239">
        <f>'(1) INPUT CFs (&lt;1wk) t+3'!AV15*'(0) Assumptions Outflows'!$L$7</f>
        <v>10000</v>
      </c>
      <c r="AW15" s="239">
        <f>'(1) INPUT CFs (&lt;1wk) t+3'!AW15*'(0) Assumptions Outflows'!$L$7</f>
        <v>10000</v>
      </c>
      <c r="AX15" s="239">
        <f>'(1) INPUT CFs (&lt;1wk) t+3'!AX15*'(0) Assumptions Outflows'!$L$7</f>
        <v>10000</v>
      </c>
      <c r="AY15" s="239">
        <f>'(1) INPUT CFs (&lt;1wk) t+3'!AY15*'(0) Assumptions Outflows'!$L$7</f>
        <v>10000</v>
      </c>
      <c r="AZ15" s="239">
        <f>'(1) INPUT CFs (&lt;1wk) t+3'!AZ15*'(0) Assumptions Outflows'!$L$7</f>
        <v>10000</v>
      </c>
      <c r="BA15" s="239">
        <f>'(1) INPUT CFs (&lt;1wk) t+3'!BA15*'(0) Assumptions Outflows'!$L$7</f>
        <v>10000</v>
      </c>
      <c r="BB15" s="239">
        <f>'(1) INPUT CFs (&lt;1wk) t+3'!BB15*'(0) Assumptions Outflows'!$L$7</f>
        <v>10000</v>
      </c>
      <c r="BC15" s="533">
        <f>'(1) INPUT CFs (&lt;1wk) t+3'!BC15*'(0) Assumptions Outflows'!$L$7</f>
        <v>10000</v>
      </c>
    </row>
    <row r="16" spans="1:56" s="233" customFormat="1" ht="12" customHeight="1" x14ac:dyDescent="0.2">
      <c r="A16" s="71"/>
      <c r="B16" s="167" t="str">
        <f>'(0) Assumptions Outflows'!B8</f>
        <v>Public sector (assets qualifying for 20% risk-weighting)</v>
      </c>
      <c r="C16" s="208"/>
      <c r="D16" s="231">
        <f t="shared" si="1"/>
        <v>500000</v>
      </c>
      <c r="E16" s="72"/>
      <c r="F16" s="239">
        <f>'(1) INPUT CFs (&lt;1wk) t+3'!F16*'(0) Assumptions Outflows'!$L$8</f>
        <v>10000</v>
      </c>
      <c r="G16" s="239">
        <f>'(1) INPUT CFs (&lt;1wk) t+3'!G16*'(0) Assumptions Outflows'!$L$8</f>
        <v>10000</v>
      </c>
      <c r="H16" s="239">
        <f>'(1) INPUT CFs (&lt;1wk) t+3'!H16*'(0) Assumptions Outflows'!$L$8</f>
        <v>10000</v>
      </c>
      <c r="I16" s="239">
        <f>'(1) INPUT CFs (&lt;1wk) t+3'!I16*'(0) Assumptions Outflows'!$L$8</f>
        <v>10000</v>
      </c>
      <c r="J16" s="239">
        <f>'(1) INPUT CFs (&lt;1wk) t+3'!J16*'(0) Assumptions Outflows'!$L$8</f>
        <v>10000</v>
      </c>
      <c r="K16" s="239">
        <f>'(1) INPUT CFs (&lt;1wk) t+3'!K16*'(0) Assumptions Outflows'!$L$8</f>
        <v>10000</v>
      </c>
      <c r="L16" s="239">
        <f>'(1) INPUT CFs (&lt;1wk) t+3'!L16*'(0) Assumptions Outflows'!$L$8</f>
        <v>10000</v>
      </c>
      <c r="M16" s="239">
        <f>'(1) INPUT CFs (&lt;1wk) t+3'!M16*'(0) Assumptions Outflows'!$L$8</f>
        <v>10000</v>
      </c>
      <c r="N16" s="239">
        <f>'(1) INPUT CFs (&lt;1wk) t+3'!N16*'(0) Assumptions Outflows'!$L$8</f>
        <v>10000</v>
      </c>
      <c r="O16" s="239">
        <f>'(1) INPUT CFs (&lt;1wk) t+3'!O16*'(0) Assumptions Outflows'!$L$8</f>
        <v>10000</v>
      </c>
      <c r="P16" s="239">
        <f>'(1) INPUT CFs (&lt;1wk) t+3'!P16*'(0) Assumptions Outflows'!$L$8</f>
        <v>10000</v>
      </c>
      <c r="Q16" s="239">
        <f>'(1) INPUT CFs (&lt;1wk) t+3'!Q16*'(0) Assumptions Outflows'!$L$8</f>
        <v>10000</v>
      </c>
      <c r="R16" s="239">
        <f>'(1) INPUT CFs (&lt;1wk) t+3'!R16*'(0) Assumptions Outflows'!$L$8</f>
        <v>10000</v>
      </c>
      <c r="S16" s="239">
        <f>'(1) INPUT CFs (&lt;1wk) t+3'!S16*'(0) Assumptions Outflows'!$L$8</f>
        <v>10000</v>
      </c>
      <c r="T16" s="239">
        <f>'(1) INPUT CFs (&lt;1wk) t+3'!T16*'(0) Assumptions Outflows'!$L$8</f>
        <v>10000</v>
      </c>
      <c r="U16" s="239">
        <f>'(1) INPUT CFs (&lt;1wk) t+3'!U16*'(0) Assumptions Outflows'!$L$8</f>
        <v>10000</v>
      </c>
      <c r="V16" s="239">
        <f>'(1) INPUT CFs (&lt;1wk) t+3'!V16*'(0) Assumptions Outflows'!$L$8</f>
        <v>10000</v>
      </c>
      <c r="W16" s="239">
        <f>'(1) INPUT CFs (&lt;1wk) t+3'!W16*'(0) Assumptions Outflows'!$L$8</f>
        <v>10000</v>
      </c>
      <c r="X16" s="239">
        <f>'(1) INPUT CFs (&lt;1wk) t+3'!X16*'(0) Assumptions Outflows'!$L$8</f>
        <v>10000</v>
      </c>
      <c r="Y16" s="239">
        <f>'(1) INPUT CFs (&lt;1wk) t+3'!Y16*'(0) Assumptions Outflows'!$L$8</f>
        <v>10000</v>
      </c>
      <c r="Z16" s="239">
        <f>'(1) INPUT CFs (&lt;1wk) t+3'!Z16*'(0) Assumptions Outflows'!$L$8</f>
        <v>10000</v>
      </c>
      <c r="AA16" s="239">
        <f>'(1) INPUT CFs (&lt;1wk) t+3'!AA16*'(0) Assumptions Outflows'!$L$8</f>
        <v>10000</v>
      </c>
      <c r="AB16" s="239">
        <f>'(1) INPUT CFs (&lt;1wk) t+3'!AB16*'(0) Assumptions Outflows'!$L$8</f>
        <v>10000</v>
      </c>
      <c r="AC16" s="239">
        <f>'(1) INPUT CFs (&lt;1wk) t+3'!AC16*'(0) Assumptions Outflows'!$L$8</f>
        <v>10000</v>
      </c>
      <c r="AD16" s="239">
        <f>'(1) INPUT CFs (&lt;1wk) t+3'!AD16*'(0) Assumptions Outflows'!$L$8</f>
        <v>10000</v>
      </c>
      <c r="AE16" s="239">
        <f>'(1) INPUT CFs (&lt;1wk) t+3'!AE16*'(0) Assumptions Outflows'!$L$8</f>
        <v>10000</v>
      </c>
      <c r="AF16" s="239">
        <f>'(1) INPUT CFs (&lt;1wk) t+3'!AF16*'(0) Assumptions Outflows'!$L$8</f>
        <v>10000</v>
      </c>
      <c r="AG16" s="239">
        <f>'(1) INPUT CFs (&lt;1wk) t+3'!AG16*'(0) Assumptions Outflows'!$L$8</f>
        <v>10000</v>
      </c>
      <c r="AH16" s="239">
        <f>'(1) INPUT CFs (&lt;1wk) t+3'!AH16*'(0) Assumptions Outflows'!$L$8</f>
        <v>10000</v>
      </c>
      <c r="AI16" s="239">
        <f>'(1) INPUT CFs (&lt;1wk) t+3'!AI16*'(0) Assumptions Outflows'!$L$8</f>
        <v>10000</v>
      </c>
      <c r="AJ16" s="239">
        <f>'(1) INPUT CFs (&lt;1wk) t+3'!AJ16*'(0) Assumptions Outflows'!$L$8</f>
        <v>10000</v>
      </c>
      <c r="AK16" s="239">
        <f>'(1) INPUT CFs (&lt;1wk) t+3'!AK16*'(0) Assumptions Outflows'!$L$8</f>
        <v>10000</v>
      </c>
      <c r="AL16" s="239">
        <f>'(1) INPUT CFs (&lt;1wk) t+3'!AL16*'(0) Assumptions Outflows'!$L$8</f>
        <v>10000</v>
      </c>
      <c r="AM16" s="239">
        <f>'(1) INPUT CFs (&lt;1wk) t+3'!AM16*'(0) Assumptions Outflows'!$L$8</f>
        <v>10000</v>
      </c>
      <c r="AN16" s="239">
        <f>'(1) INPUT CFs (&lt;1wk) t+3'!AN16*'(0) Assumptions Outflows'!$L$8</f>
        <v>10000</v>
      </c>
      <c r="AO16" s="239">
        <f>'(1) INPUT CFs (&lt;1wk) t+3'!AO16*'(0) Assumptions Outflows'!$L$8</f>
        <v>10000</v>
      </c>
      <c r="AP16" s="239">
        <f>'(1) INPUT CFs (&lt;1wk) t+3'!AP16*'(0) Assumptions Outflows'!$L$8</f>
        <v>10000</v>
      </c>
      <c r="AQ16" s="239">
        <f>'(1) INPUT CFs (&lt;1wk) t+3'!AQ16*'(0) Assumptions Outflows'!$L$8</f>
        <v>10000</v>
      </c>
      <c r="AR16" s="239">
        <f>'(1) INPUT CFs (&lt;1wk) t+3'!AR16*'(0) Assumptions Outflows'!$L$8</f>
        <v>10000</v>
      </c>
      <c r="AS16" s="239">
        <f>'(1) INPUT CFs (&lt;1wk) t+3'!AS16*'(0) Assumptions Outflows'!$L$8</f>
        <v>10000</v>
      </c>
      <c r="AT16" s="239">
        <f>'(1) INPUT CFs (&lt;1wk) t+3'!AT16*'(0) Assumptions Outflows'!$L$8</f>
        <v>10000</v>
      </c>
      <c r="AU16" s="239">
        <f>'(1) INPUT CFs (&lt;1wk) t+3'!AU16*'(0) Assumptions Outflows'!$L$8</f>
        <v>10000</v>
      </c>
      <c r="AV16" s="239">
        <f>'(1) INPUT CFs (&lt;1wk) t+3'!AV16*'(0) Assumptions Outflows'!$L$8</f>
        <v>10000</v>
      </c>
      <c r="AW16" s="239">
        <f>'(1) INPUT CFs (&lt;1wk) t+3'!AW16*'(0) Assumptions Outflows'!$L$8</f>
        <v>10000</v>
      </c>
      <c r="AX16" s="239">
        <f>'(1) INPUT CFs (&lt;1wk) t+3'!AX16*'(0) Assumptions Outflows'!$L$8</f>
        <v>10000</v>
      </c>
      <c r="AY16" s="239">
        <f>'(1) INPUT CFs (&lt;1wk) t+3'!AY16*'(0) Assumptions Outflows'!$L$8</f>
        <v>10000</v>
      </c>
      <c r="AZ16" s="239">
        <f>'(1) INPUT CFs (&lt;1wk) t+3'!AZ16*'(0) Assumptions Outflows'!$L$8</f>
        <v>10000</v>
      </c>
      <c r="BA16" s="239">
        <f>'(1) INPUT CFs (&lt;1wk) t+3'!BA16*'(0) Assumptions Outflows'!$L$8</f>
        <v>10000</v>
      </c>
      <c r="BB16" s="239">
        <f>'(1) INPUT CFs (&lt;1wk) t+3'!BB16*'(0) Assumptions Outflows'!$L$8</f>
        <v>10000</v>
      </c>
      <c r="BC16" s="533">
        <f>'(1) INPUT CFs (&lt;1wk) t+3'!BC16*'(0) Assumptions Outflows'!$L$8</f>
        <v>10000</v>
      </c>
    </row>
    <row r="17" spans="1:55" s="233" customFormat="1" ht="12" customHeight="1" x14ac:dyDescent="0.2">
      <c r="A17" s="71"/>
      <c r="B17" s="168" t="str">
        <f>'(0) Assumptions Outflows'!B9</f>
        <v>Financial (bank/non-bank) institutions</v>
      </c>
      <c r="C17" s="208"/>
      <c r="D17" s="231">
        <f t="shared" si="1"/>
        <v>407253.125</v>
      </c>
      <c r="E17" s="72"/>
      <c r="F17" s="239">
        <f>'(1) INPUT CFs (&lt;1wk) t+3'!F17*'(0) Assumptions Outflows'!$L$9</f>
        <v>8145.0625</v>
      </c>
      <c r="G17" s="239">
        <f>'(1) INPUT CFs (&lt;1wk) t+3'!G17*'(0) Assumptions Outflows'!$L$9</f>
        <v>8145.0625</v>
      </c>
      <c r="H17" s="239">
        <f>'(1) INPUT CFs (&lt;1wk) t+3'!H17*'(0) Assumptions Outflows'!$L$9</f>
        <v>8145.0625</v>
      </c>
      <c r="I17" s="239">
        <f>'(1) INPUT CFs (&lt;1wk) t+3'!I17*'(0) Assumptions Outflows'!$L$9</f>
        <v>8145.0625</v>
      </c>
      <c r="J17" s="239">
        <f>'(1) INPUT CFs (&lt;1wk) t+3'!J17*'(0) Assumptions Outflows'!$L$9</f>
        <v>8145.0625</v>
      </c>
      <c r="K17" s="239">
        <f>'(1) INPUT CFs (&lt;1wk) t+3'!K17*'(0) Assumptions Outflows'!$L$9</f>
        <v>8145.0625</v>
      </c>
      <c r="L17" s="239">
        <f>'(1) INPUT CFs (&lt;1wk) t+3'!L17*'(0) Assumptions Outflows'!$L$9</f>
        <v>8145.0625</v>
      </c>
      <c r="M17" s="239">
        <f>'(1) INPUT CFs (&lt;1wk) t+3'!M17*'(0) Assumptions Outflows'!$L$9</f>
        <v>8145.0625</v>
      </c>
      <c r="N17" s="239">
        <f>'(1) INPUT CFs (&lt;1wk) t+3'!N17*'(0) Assumptions Outflows'!$L$9</f>
        <v>8145.0625</v>
      </c>
      <c r="O17" s="239">
        <f>'(1) INPUT CFs (&lt;1wk) t+3'!O17*'(0) Assumptions Outflows'!$L$9</f>
        <v>8145.0625</v>
      </c>
      <c r="P17" s="239">
        <f>'(1) INPUT CFs (&lt;1wk) t+3'!P17*'(0) Assumptions Outflows'!$L$9</f>
        <v>8145.0625</v>
      </c>
      <c r="Q17" s="239">
        <f>'(1) INPUT CFs (&lt;1wk) t+3'!Q17*'(0) Assumptions Outflows'!$L$9</f>
        <v>8145.0625</v>
      </c>
      <c r="R17" s="239">
        <f>'(1) INPUT CFs (&lt;1wk) t+3'!R17*'(0) Assumptions Outflows'!$L$9</f>
        <v>8145.0625</v>
      </c>
      <c r="S17" s="239">
        <f>'(1) INPUT CFs (&lt;1wk) t+3'!S17*'(0) Assumptions Outflows'!$L$9</f>
        <v>8145.0625</v>
      </c>
      <c r="T17" s="239">
        <f>'(1) INPUT CFs (&lt;1wk) t+3'!T17*'(0) Assumptions Outflows'!$L$9</f>
        <v>8145.0625</v>
      </c>
      <c r="U17" s="239">
        <f>'(1) INPUT CFs (&lt;1wk) t+3'!U17*'(0) Assumptions Outflows'!$L$9</f>
        <v>8145.0625</v>
      </c>
      <c r="V17" s="239">
        <f>'(1) INPUT CFs (&lt;1wk) t+3'!V17*'(0) Assumptions Outflows'!$L$9</f>
        <v>8145.0625</v>
      </c>
      <c r="W17" s="239">
        <f>'(1) INPUT CFs (&lt;1wk) t+3'!W17*'(0) Assumptions Outflows'!$L$9</f>
        <v>8145.0625</v>
      </c>
      <c r="X17" s="239">
        <f>'(1) INPUT CFs (&lt;1wk) t+3'!X17*'(0) Assumptions Outflows'!$L$9</f>
        <v>8145.0625</v>
      </c>
      <c r="Y17" s="239">
        <f>'(1) INPUT CFs (&lt;1wk) t+3'!Y17*'(0) Assumptions Outflows'!$L$9</f>
        <v>8145.0625</v>
      </c>
      <c r="Z17" s="239">
        <f>'(1) INPUT CFs (&lt;1wk) t+3'!Z17*'(0) Assumptions Outflows'!$L$9</f>
        <v>8145.0625</v>
      </c>
      <c r="AA17" s="239">
        <f>'(1) INPUT CFs (&lt;1wk) t+3'!AA17*'(0) Assumptions Outflows'!$L$9</f>
        <v>8145.0625</v>
      </c>
      <c r="AB17" s="239">
        <f>'(1) INPUT CFs (&lt;1wk) t+3'!AB17*'(0) Assumptions Outflows'!$L$9</f>
        <v>8145.0625</v>
      </c>
      <c r="AC17" s="239">
        <f>'(1) INPUT CFs (&lt;1wk) t+3'!AC17*'(0) Assumptions Outflows'!$L$9</f>
        <v>8145.0625</v>
      </c>
      <c r="AD17" s="239">
        <f>'(1) INPUT CFs (&lt;1wk) t+3'!AD17*'(0) Assumptions Outflows'!$L$9</f>
        <v>8145.0625</v>
      </c>
      <c r="AE17" s="239">
        <f>'(1) INPUT CFs (&lt;1wk) t+3'!AE17*'(0) Assumptions Outflows'!$L$9</f>
        <v>8145.0625</v>
      </c>
      <c r="AF17" s="239">
        <f>'(1) INPUT CFs (&lt;1wk) t+3'!AF17*'(0) Assumptions Outflows'!$L$9</f>
        <v>8145.0625</v>
      </c>
      <c r="AG17" s="239">
        <f>'(1) INPUT CFs (&lt;1wk) t+3'!AG17*'(0) Assumptions Outflows'!$L$9</f>
        <v>8145.0625</v>
      </c>
      <c r="AH17" s="239">
        <f>'(1) INPUT CFs (&lt;1wk) t+3'!AH17*'(0) Assumptions Outflows'!$L$9</f>
        <v>8145.0625</v>
      </c>
      <c r="AI17" s="239">
        <f>'(1) INPUT CFs (&lt;1wk) t+3'!AI17*'(0) Assumptions Outflows'!$L$9</f>
        <v>8145.0625</v>
      </c>
      <c r="AJ17" s="239">
        <f>'(1) INPUT CFs (&lt;1wk) t+3'!AJ17*'(0) Assumptions Outflows'!$L$9</f>
        <v>8145.0625</v>
      </c>
      <c r="AK17" s="239">
        <f>'(1) INPUT CFs (&lt;1wk) t+3'!AK17*'(0) Assumptions Outflows'!$L$9</f>
        <v>8145.0625</v>
      </c>
      <c r="AL17" s="239">
        <f>'(1) INPUT CFs (&lt;1wk) t+3'!AL17*'(0) Assumptions Outflows'!$L$9</f>
        <v>8145.0625</v>
      </c>
      <c r="AM17" s="239">
        <f>'(1) INPUT CFs (&lt;1wk) t+3'!AM17*'(0) Assumptions Outflows'!$L$9</f>
        <v>8145.0625</v>
      </c>
      <c r="AN17" s="239">
        <f>'(1) INPUT CFs (&lt;1wk) t+3'!AN17*'(0) Assumptions Outflows'!$L$9</f>
        <v>8145.0625</v>
      </c>
      <c r="AO17" s="239">
        <f>'(1) INPUT CFs (&lt;1wk) t+3'!AO17*'(0) Assumptions Outflows'!$L$9</f>
        <v>8145.0625</v>
      </c>
      <c r="AP17" s="239">
        <f>'(1) INPUT CFs (&lt;1wk) t+3'!AP17*'(0) Assumptions Outflows'!$L$9</f>
        <v>8145.0625</v>
      </c>
      <c r="AQ17" s="239">
        <f>'(1) INPUT CFs (&lt;1wk) t+3'!AQ17*'(0) Assumptions Outflows'!$L$9</f>
        <v>8145.0625</v>
      </c>
      <c r="AR17" s="239">
        <f>'(1) INPUT CFs (&lt;1wk) t+3'!AR17*'(0) Assumptions Outflows'!$L$9</f>
        <v>8145.0625</v>
      </c>
      <c r="AS17" s="239">
        <f>'(1) INPUT CFs (&lt;1wk) t+3'!AS17*'(0) Assumptions Outflows'!$L$9</f>
        <v>8145.0625</v>
      </c>
      <c r="AT17" s="239">
        <f>'(1) INPUT CFs (&lt;1wk) t+3'!AT17*'(0) Assumptions Outflows'!$L$9</f>
        <v>8145.0625</v>
      </c>
      <c r="AU17" s="239">
        <f>'(1) INPUT CFs (&lt;1wk) t+3'!AU17*'(0) Assumptions Outflows'!$L$9</f>
        <v>8145.0625</v>
      </c>
      <c r="AV17" s="239">
        <f>'(1) INPUT CFs (&lt;1wk) t+3'!AV17*'(0) Assumptions Outflows'!$L$9</f>
        <v>8145.0625</v>
      </c>
      <c r="AW17" s="239">
        <f>'(1) INPUT CFs (&lt;1wk) t+3'!AW17*'(0) Assumptions Outflows'!$L$9</f>
        <v>8145.0625</v>
      </c>
      <c r="AX17" s="239">
        <f>'(1) INPUT CFs (&lt;1wk) t+3'!AX17*'(0) Assumptions Outflows'!$L$9</f>
        <v>8145.0625</v>
      </c>
      <c r="AY17" s="239">
        <f>'(1) INPUT CFs (&lt;1wk) t+3'!AY17*'(0) Assumptions Outflows'!$L$9</f>
        <v>8145.0625</v>
      </c>
      <c r="AZ17" s="239">
        <f>'(1) INPUT CFs (&lt;1wk) t+3'!AZ17*'(0) Assumptions Outflows'!$L$9</f>
        <v>8145.0625</v>
      </c>
      <c r="BA17" s="239">
        <f>'(1) INPUT CFs (&lt;1wk) t+3'!BA17*'(0) Assumptions Outflows'!$L$9</f>
        <v>8145.0625</v>
      </c>
      <c r="BB17" s="239">
        <f>'(1) INPUT CFs (&lt;1wk) t+3'!BB17*'(0) Assumptions Outflows'!$L$9</f>
        <v>8145.0625</v>
      </c>
      <c r="BC17" s="533">
        <f>'(1) INPUT CFs (&lt;1wk) t+3'!BC17*'(0) Assumptions Outflows'!$L$9</f>
        <v>8145.0625</v>
      </c>
    </row>
    <row r="18" spans="1:55" s="233" customFormat="1" ht="12" customHeight="1" x14ac:dyDescent="0.2">
      <c r="A18" s="71"/>
      <c r="B18" s="167" t="str">
        <f>'(0) Assumptions Outflows'!B10</f>
        <v>Private sector - wholesale (non-financial) corporate</v>
      </c>
      <c r="C18" s="208"/>
      <c r="D18" s="231">
        <f t="shared" si="1"/>
        <v>407253.125</v>
      </c>
      <c r="E18" s="72"/>
      <c r="F18" s="239">
        <f>'(1) INPUT CFs (&lt;1wk) t+3'!F18*'(0) Assumptions Outflows'!$L$10</f>
        <v>8145.0625</v>
      </c>
      <c r="G18" s="239">
        <f>'(1) INPUT CFs (&lt;1wk) t+3'!G18*'(0) Assumptions Outflows'!$L$10</f>
        <v>8145.0625</v>
      </c>
      <c r="H18" s="239">
        <f>'(1) INPUT CFs (&lt;1wk) t+3'!H18*'(0) Assumptions Outflows'!$L$10</f>
        <v>8145.0625</v>
      </c>
      <c r="I18" s="239">
        <f>'(1) INPUT CFs (&lt;1wk) t+3'!I18*'(0) Assumptions Outflows'!$L$10</f>
        <v>8145.0625</v>
      </c>
      <c r="J18" s="239">
        <f>'(1) INPUT CFs (&lt;1wk) t+3'!J18*'(0) Assumptions Outflows'!$L$10</f>
        <v>8145.0625</v>
      </c>
      <c r="K18" s="239">
        <f>'(1) INPUT CFs (&lt;1wk) t+3'!K18*'(0) Assumptions Outflows'!$L$10</f>
        <v>8145.0625</v>
      </c>
      <c r="L18" s="239">
        <f>'(1) INPUT CFs (&lt;1wk) t+3'!L18*'(0) Assumptions Outflows'!$L$10</f>
        <v>8145.0625</v>
      </c>
      <c r="M18" s="239">
        <f>'(1) INPUT CFs (&lt;1wk) t+3'!M18*'(0) Assumptions Outflows'!$L$10</f>
        <v>8145.0625</v>
      </c>
      <c r="N18" s="239">
        <f>'(1) INPUT CFs (&lt;1wk) t+3'!N18*'(0) Assumptions Outflows'!$L$10</f>
        <v>8145.0625</v>
      </c>
      <c r="O18" s="239">
        <f>'(1) INPUT CFs (&lt;1wk) t+3'!O18*'(0) Assumptions Outflows'!$L$10</f>
        <v>8145.0625</v>
      </c>
      <c r="P18" s="239">
        <f>'(1) INPUT CFs (&lt;1wk) t+3'!P18*'(0) Assumptions Outflows'!$L$10</f>
        <v>8145.0625</v>
      </c>
      <c r="Q18" s="239">
        <f>'(1) INPUT CFs (&lt;1wk) t+3'!Q18*'(0) Assumptions Outflows'!$L$10</f>
        <v>8145.0625</v>
      </c>
      <c r="R18" s="239">
        <f>'(1) INPUT CFs (&lt;1wk) t+3'!R18*'(0) Assumptions Outflows'!$L$10</f>
        <v>8145.0625</v>
      </c>
      <c r="S18" s="239">
        <f>'(1) INPUT CFs (&lt;1wk) t+3'!S18*'(0) Assumptions Outflows'!$L$10</f>
        <v>8145.0625</v>
      </c>
      <c r="T18" s="239">
        <f>'(1) INPUT CFs (&lt;1wk) t+3'!T18*'(0) Assumptions Outflows'!$L$10</f>
        <v>8145.0625</v>
      </c>
      <c r="U18" s="239">
        <f>'(1) INPUT CFs (&lt;1wk) t+3'!U18*'(0) Assumptions Outflows'!$L$10</f>
        <v>8145.0625</v>
      </c>
      <c r="V18" s="239">
        <f>'(1) INPUT CFs (&lt;1wk) t+3'!V18*'(0) Assumptions Outflows'!$L$10</f>
        <v>8145.0625</v>
      </c>
      <c r="W18" s="239">
        <f>'(1) INPUT CFs (&lt;1wk) t+3'!W18*'(0) Assumptions Outflows'!$L$10</f>
        <v>8145.0625</v>
      </c>
      <c r="X18" s="239">
        <f>'(1) INPUT CFs (&lt;1wk) t+3'!X18*'(0) Assumptions Outflows'!$L$10</f>
        <v>8145.0625</v>
      </c>
      <c r="Y18" s="239">
        <f>'(1) INPUT CFs (&lt;1wk) t+3'!Y18*'(0) Assumptions Outflows'!$L$10</f>
        <v>8145.0625</v>
      </c>
      <c r="Z18" s="239">
        <f>'(1) INPUT CFs (&lt;1wk) t+3'!Z18*'(0) Assumptions Outflows'!$L$10</f>
        <v>8145.0625</v>
      </c>
      <c r="AA18" s="239">
        <f>'(1) INPUT CFs (&lt;1wk) t+3'!AA18*'(0) Assumptions Outflows'!$L$10</f>
        <v>8145.0625</v>
      </c>
      <c r="AB18" s="239">
        <f>'(1) INPUT CFs (&lt;1wk) t+3'!AB18*'(0) Assumptions Outflows'!$L$10</f>
        <v>8145.0625</v>
      </c>
      <c r="AC18" s="239">
        <f>'(1) INPUT CFs (&lt;1wk) t+3'!AC18*'(0) Assumptions Outflows'!$L$10</f>
        <v>8145.0625</v>
      </c>
      <c r="AD18" s="239">
        <f>'(1) INPUT CFs (&lt;1wk) t+3'!AD18*'(0) Assumptions Outflows'!$L$10</f>
        <v>8145.0625</v>
      </c>
      <c r="AE18" s="239">
        <f>'(1) INPUT CFs (&lt;1wk) t+3'!AE18*'(0) Assumptions Outflows'!$L$10</f>
        <v>8145.0625</v>
      </c>
      <c r="AF18" s="239">
        <f>'(1) INPUT CFs (&lt;1wk) t+3'!AF18*'(0) Assumptions Outflows'!$L$10</f>
        <v>8145.0625</v>
      </c>
      <c r="AG18" s="239">
        <f>'(1) INPUT CFs (&lt;1wk) t+3'!AG18*'(0) Assumptions Outflows'!$L$10</f>
        <v>8145.0625</v>
      </c>
      <c r="AH18" s="239">
        <f>'(1) INPUT CFs (&lt;1wk) t+3'!AH18*'(0) Assumptions Outflows'!$L$10</f>
        <v>8145.0625</v>
      </c>
      <c r="AI18" s="239">
        <f>'(1) INPUT CFs (&lt;1wk) t+3'!AI18*'(0) Assumptions Outflows'!$L$10</f>
        <v>8145.0625</v>
      </c>
      <c r="AJ18" s="239">
        <f>'(1) INPUT CFs (&lt;1wk) t+3'!AJ18*'(0) Assumptions Outflows'!$L$10</f>
        <v>8145.0625</v>
      </c>
      <c r="AK18" s="239">
        <f>'(1) INPUT CFs (&lt;1wk) t+3'!AK18*'(0) Assumptions Outflows'!$L$10</f>
        <v>8145.0625</v>
      </c>
      <c r="AL18" s="239">
        <f>'(1) INPUT CFs (&lt;1wk) t+3'!AL18*'(0) Assumptions Outflows'!$L$10</f>
        <v>8145.0625</v>
      </c>
      <c r="AM18" s="239">
        <f>'(1) INPUT CFs (&lt;1wk) t+3'!AM18*'(0) Assumptions Outflows'!$L$10</f>
        <v>8145.0625</v>
      </c>
      <c r="AN18" s="239">
        <f>'(1) INPUT CFs (&lt;1wk) t+3'!AN18*'(0) Assumptions Outflows'!$L$10</f>
        <v>8145.0625</v>
      </c>
      <c r="AO18" s="239">
        <f>'(1) INPUT CFs (&lt;1wk) t+3'!AO18*'(0) Assumptions Outflows'!$L$10</f>
        <v>8145.0625</v>
      </c>
      <c r="AP18" s="239">
        <f>'(1) INPUT CFs (&lt;1wk) t+3'!AP18*'(0) Assumptions Outflows'!$L$10</f>
        <v>8145.0625</v>
      </c>
      <c r="AQ18" s="239">
        <f>'(1) INPUT CFs (&lt;1wk) t+3'!AQ18*'(0) Assumptions Outflows'!$L$10</f>
        <v>8145.0625</v>
      </c>
      <c r="AR18" s="239">
        <f>'(1) INPUT CFs (&lt;1wk) t+3'!AR18*'(0) Assumptions Outflows'!$L$10</f>
        <v>8145.0625</v>
      </c>
      <c r="AS18" s="239">
        <f>'(1) INPUT CFs (&lt;1wk) t+3'!AS18*'(0) Assumptions Outflows'!$L$10</f>
        <v>8145.0625</v>
      </c>
      <c r="AT18" s="239">
        <f>'(1) INPUT CFs (&lt;1wk) t+3'!AT18*'(0) Assumptions Outflows'!$L$10</f>
        <v>8145.0625</v>
      </c>
      <c r="AU18" s="239">
        <f>'(1) INPUT CFs (&lt;1wk) t+3'!AU18*'(0) Assumptions Outflows'!$L$10</f>
        <v>8145.0625</v>
      </c>
      <c r="AV18" s="239">
        <f>'(1) INPUT CFs (&lt;1wk) t+3'!AV18*'(0) Assumptions Outflows'!$L$10</f>
        <v>8145.0625</v>
      </c>
      <c r="AW18" s="239">
        <f>'(1) INPUT CFs (&lt;1wk) t+3'!AW18*'(0) Assumptions Outflows'!$L$10</f>
        <v>8145.0625</v>
      </c>
      <c r="AX18" s="239">
        <f>'(1) INPUT CFs (&lt;1wk) t+3'!AX18*'(0) Assumptions Outflows'!$L$10</f>
        <v>8145.0625</v>
      </c>
      <c r="AY18" s="239">
        <f>'(1) INPUT CFs (&lt;1wk) t+3'!AY18*'(0) Assumptions Outflows'!$L$10</f>
        <v>8145.0625</v>
      </c>
      <c r="AZ18" s="239">
        <f>'(1) INPUT CFs (&lt;1wk) t+3'!AZ18*'(0) Assumptions Outflows'!$L$10</f>
        <v>8145.0625</v>
      </c>
      <c r="BA18" s="239">
        <f>'(1) INPUT CFs (&lt;1wk) t+3'!BA18*'(0) Assumptions Outflows'!$L$10</f>
        <v>8145.0625</v>
      </c>
      <c r="BB18" s="239">
        <f>'(1) INPUT CFs (&lt;1wk) t+3'!BB18*'(0) Assumptions Outflows'!$L$10</f>
        <v>8145.0625</v>
      </c>
      <c r="BC18" s="533">
        <f>'(1) INPUT CFs (&lt;1wk) t+3'!BC18*'(0) Assumptions Outflows'!$L$10</f>
        <v>8145.0625</v>
      </c>
    </row>
    <row r="19" spans="1:55" s="233" customFormat="1" ht="12" customHeight="1" x14ac:dyDescent="0.2">
      <c r="A19" s="71"/>
      <c r="B19" s="167" t="str">
        <f>'(0) Assumptions Outflows'!B11</f>
        <v>Private sector - retail (incl. SMEs)</v>
      </c>
      <c r="C19" s="208"/>
      <c r="D19" s="231">
        <f t="shared" si="1"/>
        <v>3258025</v>
      </c>
      <c r="E19" s="72"/>
      <c r="F19" s="243">
        <f>SUM(F20:F23)</f>
        <v>65160.5</v>
      </c>
      <c r="G19" s="243">
        <f t="shared" ref="G19:BC19" si="6">SUM(G20:G23)</f>
        <v>65160.5</v>
      </c>
      <c r="H19" s="243">
        <f t="shared" si="6"/>
        <v>65160.5</v>
      </c>
      <c r="I19" s="243">
        <f t="shared" si="6"/>
        <v>65160.5</v>
      </c>
      <c r="J19" s="243">
        <f t="shared" si="6"/>
        <v>65160.5</v>
      </c>
      <c r="K19" s="243">
        <f t="shared" si="6"/>
        <v>65160.5</v>
      </c>
      <c r="L19" s="243">
        <f t="shared" si="6"/>
        <v>65160.5</v>
      </c>
      <c r="M19" s="243">
        <f t="shared" si="6"/>
        <v>65160.5</v>
      </c>
      <c r="N19" s="243">
        <f t="shared" si="6"/>
        <v>65160.5</v>
      </c>
      <c r="O19" s="243">
        <f t="shared" si="6"/>
        <v>65160.5</v>
      </c>
      <c r="P19" s="243">
        <f t="shared" si="6"/>
        <v>65160.5</v>
      </c>
      <c r="Q19" s="243">
        <f t="shared" si="6"/>
        <v>65160.5</v>
      </c>
      <c r="R19" s="243">
        <f t="shared" si="6"/>
        <v>65160.5</v>
      </c>
      <c r="S19" s="243">
        <f t="shared" si="6"/>
        <v>65160.5</v>
      </c>
      <c r="T19" s="243">
        <f t="shared" si="6"/>
        <v>65160.5</v>
      </c>
      <c r="U19" s="243">
        <f t="shared" si="6"/>
        <v>65160.5</v>
      </c>
      <c r="V19" s="243">
        <f t="shared" si="6"/>
        <v>65160.5</v>
      </c>
      <c r="W19" s="243">
        <f t="shared" si="6"/>
        <v>65160.5</v>
      </c>
      <c r="X19" s="243">
        <f t="shared" si="6"/>
        <v>65160.5</v>
      </c>
      <c r="Y19" s="243">
        <f t="shared" si="6"/>
        <v>65160.5</v>
      </c>
      <c r="Z19" s="243">
        <f t="shared" si="6"/>
        <v>65160.5</v>
      </c>
      <c r="AA19" s="243">
        <f t="shared" si="6"/>
        <v>65160.5</v>
      </c>
      <c r="AB19" s="243">
        <f t="shared" si="6"/>
        <v>65160.5</v>
      </c>
      <c r="AC19" s="243">
        <f t="shared" si="6"/>
        <v>65160.5</v>
      </c>
      <c r="AD19" s="243">
        <f t="shared" si="6"/>
        <v>65160.5</v>
      </c>
      <c r="AE19" s="243">
        <f t="shared" si="6"/>
        <v>65160.5</v>
      </c>
      <c r="AF19" s="243">
        <f t="shared" ref="AF19:BB19" si="7">SUM(AF20:AF23)</f>
        <v>65160.5</v>
      </c>
      <c r="AG19" s="243">
        <f t="shared" si="7"/>
        <v>65160.5</v>
      </c>
      <c r="AH19" s="243">
        <f t="shared" si="7"/>
        <v>65160.5</v>
      </c>
      <c r="AI19" s="243">
        <f t="shared" si="7"/>
        <v>65160.5</v>
      </c>
      <c r="AJ19" s="243">
        <f t="shared" si="7"/>
        <v>65160.5</v>
      </c>
      <c r="AK19" s="243">
        <f t="shared" si="7"/>
        <v>65160.5</v>
      </c>
      <c r="AL19" s="243">
        <f t="shared" si="7"/>
        <v>65160.5</v>
      </c>
      <c r="AM19" s="243">
        <f t="shared" si="7"/>
        <v>65160.5</v>
      </c>
      <c r="AN19" s="243">
        <f t="shared" si="7"/>
        <v>65160.5</v>
      </c>
      <c r="AO19" s="243">
        <f t="shared" si="7"/>
        <v>65160.5</v>
      </c>
      <c r="AP19" s="243">
        <f t="shared" si="7"/>
        <v>65160.5</v>
      </c>
      <c r="AQ19" s="243">
        <f t="shared" si="7"/>
        <v>65160.5</v>
      </c>
      <c r="AR19" s="243">
        <f t="shared" si="7"/>
        <v>65160.5</v>
      </c>
      <c r="AS19" s="243">
        <f t="shared" si="7"/>
        <v>65160.5</v>
      </c>
      <c r="AT19" s="243">
        <f t="shared" si="7"/>
        <v>65160.5</v>
      </c>
      <c r="AU19" s="243">
        <f t="shared" si="7"/>
        <v>65160.5</v>
      </c>
      <c r="AV19" s="243">
        <f t="shared" si="7"/>
        <v>65160.5</v>
      </c>
      <c r="AW19" s="243">
        <f t="shared" si="7"/>
        <v>65160.5</v>
      </c>
      <c r="AX19" s="243">
        <f t="shared" si="7"/>
        <v>65160.5</v>
      </c>
      <c r="AY19" s="243">
        <f t="shared" si="7"/>
        <v>65160.5</v>
      </c>
      <c r="AZ19" s="243">
        <f t="shared" si="7"/>
        <v>65160.5</v>
      </c>
      <c r="BA19" s="243">
        <f t="shared" si="7"/>
        <v>65160.5</v>
      </c>
      <c r="BB19" s="243">
        <f t="shared" si="7"/>
        <v>65160.5</v>
      </c>
      <c r="BC19" s="555">
        <f t="shared" si="6"/>
        <v>65160.5</v>
      </c>
    </row>
    <row r="20" spans="1:55" s="233" customFormat="1" ht="12" customHeight="1" x14ac:dyDescent="0.2">
      <c r="A20" s="71"/>
      <c r="B20" s="174" t="str">
        <f>'(0) Assumptions Outflows'!B12</f>
        <v>Sight/demand deposits</v>
      </c>
      <c r="C20" s="208"/>
      <c r="D20" s="231">
        <f t="shared" si="1"/>
        <v>814506.25</v>
      </c>
      <c r="E20" s="72"/>
      <c r="F20" s="243">
        <f>'(1) INPUT CFs (&lt;1wk) t+3'!F20*'(0) Assumptions Outflows'!$L$12</f>
        <v>16290.125</v>
      </c>
      <c r="G20" s="243">
        <f>'(1) INPUT CFs (&lt;1wk) t+3'!G20*'(0) Assumptions Outflows'!$L$12</f>
        <v>16290.125</v>
      </c>
      <c r="H20" s="243">
        <f>'(1) INPUT CFs (&lt;1wk) t+3'!H20*'(0) Assumptions Outflows'!$L$12</f>
        <v>16290.125</v>
      </c>
      <c r="I20" s="243">
        <f>'(1) INPUT CFs (&lt;1wk) t+3'!I20*'(0) Assumptions Outflows'!$L$12</f>
        <v>16290.125</v>
      </c>
      <c r="J20" s="243">
        <f>'(1) INPUT CFs (&lt;1wk) t+3'!J20*'(0) Assumptions Outflows'!$L$12</f>
        <v>16290.125</v>
      </c>
      <c r="K20" s="243">
        <f>'(1) INPUT CFs (&lt;1wk) t+3'!K20*'(0) Assumptions Outflows'!$L$12</f>
        <v>16290.125</v>
      </c>
      <c r="L20" s="243">
        <f>'(1) INPUT CFs (&lt;1wk) t+3'!L20*'(0) Assumptions Outflows'!$L$12</f>
        <v>16290.125</v>
      </c>
      <c r="M20" s="243">
        <f>'(1) INPUT CFs (&lt;1wk) t+3'!M20*'(0) Assumptions Outflows'!$L$12</f>
        <v>16290.125</v>
      </c>
      <c r="N20" s="243">
        <f>'(1) INPUT CFs (&lt;1wk) t+3'!N20*'(0) Assumptions Outflows'!$L$12</f>
        <v>16290.125</v>
      </c>
      <c r="O20" s="243">
        <f>'(1) INPUT CFs (&lt;1wk) t+3'!O20*'(0) Assumptions Outflows'!$L$12</f>
        <v>16290.125</v>
      </c>
      <c r="P20" s="243">
        <f>'(1) INPUT CFs (&lt;1wk) t+3'!P20*'(0) Assumptions Outflows'!$L$12</f>
        <v>16290.125</v>
      </c>
      <c r="Q20" s="243">
        <f>'(1) INPUT CFs (&lt;1wk) t+3'!Q20*'(0) Assumptions Outflows'!$L$12</f>
        <v>16290.125</v>
      </c>
      <c r="R20" s="243">
        <f>'(1) INPUT CFs (&lt;1wk) t+3'!R20*'(0) Assumptions Outflows'!$L$12</f>
        <v>16290.125</v>
      </c>
      <c r="S20" s="243">
        <f>'(1) INPUT CFs (&lt;1wk) t+3'!S20*'(0) Assumptions Outflows'!$L$12</f>
        <v>16290.125</v>
      </c>
      <c r="T20" s="243">
        <f>'(1) INPUT CFs (&lt;1wk) t+3'!T20*'(0) Assumptions Outflows'!$L$12</f>
        <v>16290.125</v>
      </c>
      <c r="U20" s="243">
        <f>'(1) INPUT CFs (&lt;1wk) t+3'!U20*'(0) Assumptions Outflows'!$L$12</f>
        <v>16290.125</v>
      </c>
      <c r="V20" s="243">
        <f>'(1) INPUT CFs (&lt;1wk) t+3'!V20*'(0) Assumptions Outflows'!$L$12</f>
        <v>16290.125</v>
      </c>
      <c r="W20" s="243">
        <f>'(1) INPUT CFs (&lt;1wk) t+3'!W20*'(0) Assumptions Outflows'!$L$12</f>
        <v>16290.125</v>
      </c>
      <c r="X20" s="243">
        <f>'(1) INPUT CFs (&lt;1wk) t+3'!X20*'(0) Assumptions Outflows'!$L$12</f>
        <v>16290.125</v>
      </c>
      <c r="Y20" s="243">
        <f>'(1) INPUT CFs (&lt;1wk) t+3'!Y20*'(0) Assumptions Outflows'!$L$12</f>
        <v>16290.125</v>
      </c>
      <c r="Z20" s="243">
        <f>'(1) INPUT CFs (&lt;1wk) t+3'!Z20*'(0) Assumptions Outflows'!$L$12</f>
        <v>16290.125</v>
      </c>
      <c r="AA20" s="243">
        <f>'(1) INPUT CFs (&lt;1wk) t+3'!AA20*'(0) Assumptions Outflows'!$L$12</f>
        <v>16290.125</v>
      </c>
      <c r="AB20" s="243">
        <f>'(1) INPUT CFs (&lt;1wk) t+3'!AB20*'(0) Assumptions Outflows'!$L$12</f>
        <v>16290.125</v>
      </c>
      <c r="AC20" s="243">
        <f>'(1) INPUT CFs (&lt;1wk) t+3'!AC20*'(0) Assumptions Outflows'!$L$12</f>
        <v>16290.125</v>
      </c>
      <c r="AD20" s="243">
        <f>'(1) INPUT CFs (&lt;1wk) t+3'!AD20*'(0) Assumptions Outflows'!$L$12</f>
        <v>16290.125</v>
      </c>
      <c r="AE20" s="243">
        <f>'(1) INPUT CFs (&lt;1wk) t+3'!AE20*'(0) Assumptions Outflows'!$L$12</f>
        <v>16290.125</v>
      </c>
      <c r="AF20" s="243">
        <f>'(1) INPUT CFs (&lt;1wk) t+3'!AF20*'(0) Assumptions Outflows'!$L$12</f>
        <v>16290.125</v>
      </c>
      <c r="AG20" s="243">
        <f>'(1) INPUT CFs (&lt;1wk) t+3'!AG20*'(0) Assumptions Outflows'!$L$12</f>
        <v>16290.125</v>
      </c>
      <c r="AH20" s="243">
        <f>'(1) INPUT CFs (&lt;1wk) t+3'!AH20*'(0) Assumptions Outflows'!$L$12</f>
        <v>16290.125</v>
      </c>
      <c r="AI20" s="243">
        <f>'(1) INPUT CFs (&lt;1wk) t+3'!AI20*'(0) Assumptions Outflows'!$L$12</f>
        <v>16290.125</v>
      </c>
      <c r="AJ20" s="243">
        <f>'(1) INPUT CFs (&lt;1wk) t+3'!AJ20*'(0) Assumptions Outflows'!$L$12</f>
        <v>16290.125</v>
      </c>
      <c r="AK20" s="243">
        <f>'(1) INPUT CFs (&lt;1wk) t+3'!AK20*'(0) Assumptions Outflows'!$L$12</f>
        <v>16290.125</v>
      </c>
      <c r="AL20" s="243">
        <f>'(1) INPUT CFs (&lt;1wk) t+3'!AL20*'(0) Assumptions Outflows'!$L$12</f>
        <v>16290.125</v>
      </c>
      <c r="AM20" s="243">
        <f>'(1) INPUT CFs (&lt;1wk) t+3'!AM20*'(0) Assumptions Outflows'!$L$12</f>
        <v>16290.125</v>
      </c>
      <c r="AN20" s="243">
        <f>'(1) INPUT CFs (&lt;1wk) t+3'!AN20*'(0) Assumptions Outflows'!$L$12</f>
        <v>16290.125</v>
      </c>
      <c r="AO20" s="243">
        <f>'(1) INPUT CFs (&lt;1wk) t+3'!AO20*'(0) Assumptions Outflows'!$L$12</f>
        <v>16290.125</v>
      </c>
      <c r="AP20" s="243">
        <f>'(1) INPUT CFs (&lt;1wk) t+3'!AP20*'(0) Assumptions Outflows'!$L$12</f>
        <v>16290.125</v>
      </c>
      <c r="AQ20" s="243">
        <f>'(1) INPUT CFs (&lt;1wk) t+3'!AQ20*'(0) Assumptions Outflows'!$L$12</f>
        <v>16290.125</v>
      </c>
      <c r="AR20" s="243">
        <f>'(1) INPUT CFs (&lt;1wk) t+3'!AR20*'(0) Assumptions Outflows'!$L$12</f>
        <v>16290.125</v>
      </c>
      <c r="AS20" s="243">
        <f>'(1) INPUT CFs (&lt;1wk) t+3'!AS20*'(0) Assumptions Outflows'!$L$12</f>
        <v>16290.125</v>
      </c>
      <c r="AT20" s="243">
        <f>'(1) INPUT CFs (&lt;1wk) t+3'!AT20*'(0) Assumptions Outflows'!$L$12</f>
        <v>16290.125</v>
      </c>
      <c r="AU20" s="243">
        <f>'(1) INPUT CFs (&lt;1wk) t+3'!AU20*'(0) Assumptions Outflows'!$L$12</f>
        <v>16290.125</v>
      </c>
      <c r="AV20" s="243">
        <f>'(1) INPUT CFs (&lt;1wk) t+3'!AV20*'(0) Assumptions Outflows'!$L$12</f>
        <v>16290.125</v>
      </c>
      <c r="AW20" s="243">
        <f>'(1) INPUT CFs (&lt;1wk) t+3'!AW20*'(0) Assumptions Outflows'!$L$12</f>
        <v>16290.125</v>
      </c>
      <c r="AX20" s="243">
        <f>'(1) INPUT CFs (&lt;1wk) t+3'!AX20*'(0) Assumptions Outflows'!$L$12</f>
        <v>16290.125</v>
      </c>
      <c r="AY20" s="243">
        <f>'(1) INPUT CFs (&lt;1wk) t+3'!AY20*'(0) Assumptions Outflows'!$L$12</f>
        <v>16290.125</v>
      </c>
      <c r="AZ20" s="243">
        <f>'(1) INPUT CFs (&lt;1wk) t+3'!AZ20*'(0) Assumptions Outflows'!$L$12</f>
        <v>16290.125</v>
      </c>
      <c r="BA20" s="243">
        <f>'(1) INPUT CFs (&lt;1wk) t+3'!BA20*'(0) Assumptions Outflows'!$L$12</f>
        <v>16290.125</v>
      </c>
      <c r="BB20" s="243">
        <f>'(1) INPUT CFs (&lt;1wk) t+3'!BB20*'(0) Assumptions Outflows'!$L$12</f>
        <v>16290.125</v>
      </c>
      <c r="BC20" s="555">
        <f>'(1) INPUT CFs (&lt;1wk) t+3'!BC20*'(0) Assumptions Outflows'!$L$12</f>
        <v>16290.125</v>
      </c>
    </row>
    <row r="21" spans="1:55" s="233" customFormat="1" ht="12" customHeight="1" x14ac:dyDescent="0.2">
      <c r="A21" s="71"/>
      <c r="B21" s="174" t="str">
        <f>'(0) Assumptions Outflows'!B13</f>
        <v>Savings/term deposits</v>
      </c>
      <c r="C21" s="208"/>
      <c r="D21" s="231">
        <f t="shared" si="1"/>
        <v>814506.25</v>
      </c>
      <c r="E21" s="72"/>
      <c r="F21" s="243">
        <f>'(1) INPUT CFs (&lt;1wk) t+3'!F21*'(0) Assumptions Outflows'!$L$13</f>
        <v>16290.125</v>
      </c>
      <c r="G21" s="243">
        <f>'(1) INPUT CFs (&lt;1wk) t+3'!G21*'(0) Assumptions Outflows'!$L$13</f>
        <v>16290.125</v>
      </c>
      <c r="H21" s="243">
        <f>'(1) INPUT CFs (&lt;1wk) t+3'!H21*'(0) Assumptions Outflows'!$L$13</f>
        <v>16290.125</v>
      </c>
      <c r="I21" s="243">
        <f>'(1) INPUT CFs (&lt;1wk) t+3'!I21*'(0) Assumptions Outflows'!$L$13</f>
        <v>16290.125</v>
      </c>
      <c r="J21" s="243">
        <f>'(1) INPUT CFs (&lt;1wk) t+3'!J21*'(0) Assumptions Outflows'!$L$13</f>
        <v>16290.125</v>
      </c>
      <c r="K21" s="243">
        <f>'(1) INPUT CFs (&lt;1wk) t+3'!K21*'(0) Assumptions Outflows'!$L$13</f>
        <v>16290.125</v>
      </c>
      <c r="L21" s="243">
        <f>'(1) INPUT CFs (&lt;1wk) t+3'!L21*'(0) Assumptions Outflows'!$L$13</f>
        <v>16290.125</v>
      </c>
      <c r="M21" s="243">
        <f>'(1) INPUT CFs (&lt;1wk) t+3'!M21*'(0) Assumptions Outflows'!$L$13</f>
        <v>16290.125</v>
      </c>
      <c r="N21" s="243">
        <f>'(1) INPUT CFs (&lt;1wk) t+3'!N21*'(0) Assumptions Outflows'!$L$13</f>
        <v>16290.125</v>
      </c>
      <c r="O21" s="243">
        <f>'(1) INPUT CFs (&lt;1wk) t+3'!O21*'(0) Assumptions Outflows'!$L$13</f>
        <v>16290.125</v>
      </c>
      <c r="P21" s="243">
        <f>'(1) INPUT CFs (&lt;1wk) t+3'!P21*'(0) Assumptions Outflows'!$L$13</f>
        <v>16290.125</v>
      </c>
      <c r="Q21" s="243">
        <f>'(1) INPUT CFs (&lt;1wk) t+3'!Q21*'(0) Assumptions Outflows'!$L$13</f>
        <v>16290.125</v>
      </c>
      <c r="R21" s="243">
        <f>'(1) INPUT CFs (&lt;1wk) t+3'!R21*'(0) Assumptions Outflows'!$L$13</f>
        <v>16290.125</v>
      </c>
      <c r="S21" s="243">
        <f>'(1) INPUT CFs (&lt;1wk) t+3'!S21*'(0) Assumptions Outflows'!$L$13</f>
        <v>16290.125</v>
      </c>
      <c r="T21" s="243">
        <f>'(1) INPUT CFs (&lt;1wk) t+3'!T21*'(0) Assumptions Outflows'!$L$13</f>
        <v>16290.125</v>
      </c>
      <c r="U21" s="243">
        <f>'(1) INPUT CFs (&lt;1wk) t+3'!U21*'(0) Assumptions Outflows'!$L$13</f>
        <v>16290.125</v>
      </c>
      <c r="V21" s="243">
        <f>'(1) INPUT CFs (&lt;1wk) t+3'!V21*'(0) Assumptions Outflows'!$L$13</f>
        <v>16290.125</v>
      </c>
      <c r="W21" s="243">
        <f>'(1) INPUT CFs (&lt;1wk) t+3'!W21*'(0) Assumptions Outflows'!$L$13</f>
        <v>16290.125</v>
      </c>
      <c r="X21" s="243">
        <f>'(1) INPUT CFs (&lt;1wk) t+3'!X21*'(0) Assumptions Outflows'!$L$13</f>
        <v>16290.125</v>
      </c>
      <c r="Y21" s="243">
        <f>'(1) INPUT CFs (&lt;1wk) t+3'!Y21*'(0) Assumptions Outflows'!$L$13</f>
        <v>16290.125</v>
      </c>
      <c r="Z21" s="243">
        <f>'(1) INPUT CFs (&lt;1wk) t+3'!Z21*'(0) Assumptions Outflows'!$L$13</f>
        <v>16290.125</v>
      </c>
      <c r="AA21" s="243">
        <f>'(1) INPUT CFs (&lt;1wk) t+3'!AA21*'(0) Assumptions Outflows'!$L$13</f>
        <v>16290.125</v>
      </c>
      <c r="AB21" s="243">
        <f>'(1) INPUT CFs (&lt;1wk) t+3'!AB21*'(0) Assumptions Outflows'!$L$13</f>
        <v>16290.125</v>
      </c>
      <c r="AC21" s="243">
        <f>'(1) INPUT CFs (&lt;1wk) t+3'!AC21*'(0) Assumptions Outflows'!$L$13</f>
        <v>16290.125</v>
      </c>
      <c r="AD21" s="243">
        <f>'(1) INPUT CFs (&lt;1wk) t+3'!AD21*'(0) Assumptions Outflows'!$L$13</f>
        <v>16290.125</v>
      </c>
      <c r="AE21" s="243">
        <f>'(1) INPUT CFs (&lt;1wk) t+3'!AE21*'(0) Assumptions Outflows'!$L$13</f>
        <v>16290.125</v>
      </c>
      <c r="AF21" s="243">
        <f>'(1) INPUT CFs (&lt;1wk) t+3'!AF21*'(0) Assumptions Outflows'!$L$13</f>
        <v>16290.125</v>
      </c>
      <c r="AG21" s="243">
        <f>'(1) INPUT CFs (&lt;1wk) t+3'!AG21*'(0) Assumptions Outflows'!$L$13</f>
        <v>16290.125</v>
      </c>
      <c r="AH21" s="243">
        <f>'(1) INPUT CFs (&lt;1wk) t+3'!AH21*'(0) Assumptions Outflows'!$L$13</f>
        <v>16290.125</v>
      </c>
      <c r="AI21" s="243">
        <f>'(1) INPUT CFs (&lt;1wk) t+3'!AI21*'(0) Assumptions Outflows'!$L$13</f>
        <v>16290.125</v>
      </c>
      <c r="AJ21" s="243">
        <f>'(1) INPUT CFs (&lt;1wk) t+3'!AJ21*'(0) Assumptions Outflows'!$L$13</f>
        <v>16290.125</v>
      </c>
      <c r="AK21" s="243">
        <f>'(1) INPUT CFs (&lt;1wk) t+3'!AK21*'(0) Assumptions Outflows'!$L$13</f>
        <v>16290.125</v>
      </c>
      <c r="AL21" s="243">
        <f>'(1) INPUT CFs (&lt;1wk) t+3'!AL21*'(0) Assumptions Outflows'!$L$13</f>
        <v>16290.125</v>
      </c>
      <c r="AM21" s="243">
        <f>'(1) INPUT CFs (&lt;1wk) t+3'!AM21*'(0) Assumptions Outflows'!$L$13</f>
        <v>16290.125</v>
      </c>
      <c r="AN21" s="243">
        <f>'(1) INPUT CFs (&lt;1wk) t+3'!AN21*'(0) Assumptions Outflows'!$L$13</f>
        <v>16290.125</v>
      </c>
      <c r="AO21" s="243">
        <f>'(1) INPUT CFs (&lt;1wk) t+3'!AO21*'(0) Assumptions Outflows'!$L$13</f>
        <v>16290.125</v>
      </c>
      <c r="AP21" s="243">
        <f>'(1) INPUT CFs (&lt;1wk) t+3'!AP21*'(0) Assumptions Outflows'!$L$13</f>
        <v>16290.125</v>
      </c>
      <c r="AQ21" s="243">
        <f>'(1) INPUT CFs (&lt;1wk) t+3'!AQ21*'(0) Assumptions Outflows'!$L$13</f>
        <v>16290.125</v>
      </c>
      <c r="AR21" s="243">
        <f>'(1) INPUT CFs (&lt;1wk) t+3'!AR21*'(0) Assumptions Outflows'!$L$13</f>
        <v>16290.125</v>
      </c>
      <c r="AS21" s="243">
        <f>'(1) INPUT CFs (&lt;1wk) t+3'!AS21*'(0) Assumptions Outflows'!$L$13</f>
        <v>16290.125</v>
      </c>
      <c r="AT21" s="243">
        <f>'(1) INPUT CFs (&lt;1wk) t+3'!AT21*'(0) Assumptions Outflows'!$L$13</f>
        <v>16290.125</v>
      </c>
      <c r="AU21" s="243">
        <f>'(1) INPUT CFs (&lt;1wk) t+3'!AU21*'(0) Assumptions Outflows'!$L$13</f>
        <v>16290.125</v>
      </c>
      <c r="AV21" s="243">
        <f>'(1) INPUT CFs (&lt;1wk) t+3'!AV21*'(0) Assumptions Outflows'!$L$13</f>
        <v>16290.125</v>
      </c>
      <c r="AW21" s="243">
        <f>'(1) INPUT CFs (&lt;1wk) t+3'!AW21*'(0) Assumptions Outflows'!$L$13</f>
        <v>16290.125</v>
      </c>
      <c r="AX21" s="243">
        <f>'(1) INPUT CFs (&lt;1wk) t+3'!AX21*'(0) Assumptions Outflows'!$L$13</f>
        <v>16290.125</v>
      </c>
      <c r="AY21" s="243">
        <f>'(1) INPUT CFs (&lt;1wk) t+3'!AY21*'(0) Assumptions Outflows'!$L$13</f>
        <v>16290.125</v>
      </c>
      <c r="AZ21" s="243">
        <f>'(1) INPUT CFs (&lt;1wk) t+3'!AZ21*'(0) Assumptions Outflows'!$L$13</f>
        <v>16290.125</v>
      </c>
      <c r="BA21" s="243">
        <f>'(1) INPUT CFs (&lt;1wk) t+3'!BA21*'(0) Assumptions Outflows'!$L$13</f>
        <v>16290.125</v>
      </c>
      <c r="BB21" s="243">
        <f>'(1) INPUT CFs (&lt;1wk) t+3'!BB21*'(0) Assumptions Outflows'!$L$13</f>
        <v>16290.125</v>
      </c>
      <c r="BC21" s="555">
        <f>'(1) INPUT CFs (&lt;1wk) t+3'!BC21*'(0) Assumptions Outflows'!$L$13</f>
        <v>16290.125</v>
      </c>
    </row>
    <row r="22" spans="1:55" s="233" customFormat="1" ht="12" customHeight="1" x14ac:dyDescent="0.2">
      <c r="A22" s="71"/>
      <c r="B22" s="174" t="str">
        <f>'(0) Assumptions Outflows'!B14</f>
        <v>Other deposits</v>
      </c>
      <c r="C22" s="208"/>
      <c r="D22" s="231">
        <f t="shared" si="1"/>
        <v>814506.25</v>
      </c>
      <c r="E22" s="72"/>
      <c r="F22" s="243">
        <f>'(1) INPUT CFs (&lt;1wk) t+3'!F22*'(0) Assumptions Outflows'!$L$14</f>
        <v>16290.125</v>
      </c>
      <c r="G22" s="243">
        <f>'(1) INPUT CFs (&lt;1wk) t+3'!G22*'(0) Assumptions Outflows'!$L$14</f>
        <v>16290.125</v>
      </c>
      <c r="H22" s="243">
        <f>'(1) INPUT CFs (&lt;1wk) t+3'!H22*'(0) Assumptions Outflows'!$L$14</f>
        <v>16290.125</v>
      </c>
      <c r="I22" s="243">
        <f>'(1) INPUT CFs (&lt;1wk) t+3'!I22*'(0) Assumptions Outflows'!$L$14</f>
        <v>16290.125</v>
      </c>
      <c r="J22" s="243">
        <f>'(1) INPUT CFs (&lt;1wk) t+3'!J22*'(0) Assumptions Outflows'!$L$14</f>
        <v>16290.125</v>
      </c>
      <c r="K22" s="243">
        <f>'(1) INPUT CFs (&lt;1wk) t+3'!K22*'(0) Assumptions Outflows'!$L$14</f>
        <v>16290.125</v>
      </c>
      <c r="L22" s="243">
        <f>'(1) INPUT CFs (&lt;1wk) t+3'!L22*'(0) Assumptions Outflows'!$L$14</f>
        <v>16290.125</v>
      </c>
      <c r="M22" s="243">
        <f>'(1) INPUT CFs (&lt;1wk) t+3'!M22*'(0) Assumptions Outflows'!$L$14</f>
        <v>16290.125</v>
      </c>
      <c r="N22" s="243">
        <f>'(1) INPUT CFs (&lt;1wk) t+3'!N22*'(0) Assumptions Outflows'!$L$14</f>
        <v>16290.125</v>
      </c>
      <c r="O22" s="243">
        <f>'(1) INPUT CFs (&lt;1wk) t+3'!O22*'(0) Assumptions Outflows'!$L$14</f>
        <v>16290.125</v>
      </c>
      <c r="P22" s="243">
        <f>'(1) INPUT CFs (&lt;1wk) t+3'!P22*'(0) Assumptions Outflows'!$L$14</f>
        <v>16290.125</v>
      </c>
      <c r="Q22" s="243">
        <f>'(1) INPUT CFs (&lt;1wk) t+3'!Q22*'(0) Assumptions Outflows'!$L$14</f>
        <v>16290.125</v>
      </c>
      <c r="R22" s="243">
        <f>'(1) INPUT CFs (&lt;1wk) t+3'!R22*'(0) Assumptions Outflows'!$L$14</f>
        <v>16290.125</v>
      </c>
      <c r="S22" s="243">
        <f>'(1) INPUT CFs (&lt;1wk) t+3'!S22*'(0) Assumptions Outflows'!$L$14</f>
        <v>16290.125</v>
      </c>
      <c r="T22" s="243">
        <f>'(1) INPUT CFs (&lt;1wk) t+3'!T22*'(0) Assumptions Outflows'!$L$14</f>
        <v>16290.125</v>
      </c>
      <c r="U22" s="243">
        <f>'(1) INPUT CFs (&lt;1wk) t+3'!U22*'(0) Assumptions Outflows'!$L$14</f>
        <v>16290.125</v>
      </c>
      <c r="V22" s="243">
        <f>'(1) INPUT CFs (&lt;1wk) t+3'!V22*'(0) Assumptions Outflows'!$L$14</f>
        <v>16290.125</v>
      </c>
      <c r="W22" s="243">
        <f>'(1) INPUT CFs (&lt;1wk) t+3'!W22*'(0) Assumptions Outflows'!$L$14</f>
        <v>16290.125</v>
      </c>
      <c r="X22" s="243">
        <f>'(1) INPUT CFs (&lt;1wk) t+3'!X22*'(0) Assumptions Outflows'!$L$14</f>
        <v>16290.125</v>
      </c>
      <c r="Y22" s="243">
        <f>'(1) INPUT CFs (&lt;1wk) t+3'!Y22*'(0) Assumptions Outflows'!$L$14</f>
        <v>16290.125</v>
      </c>
      <c r="Z22" s="243">
        <f>'(1) INPUT CFs (&lt;1wk) t+3'!Z22*'(0) Assumptions Outflows'!$L$14</f>
        <v>16290.125</v>
      </c>
      <c r="AA22" s="243">
        <f>'(1) INPUT CFs (&lt;1wk) t+3'!AA22*'(0) Assumptions Outflows'!$L$14</f>
        <v>16290.125</v>
      </c>
      <c r="AB22" s="243">
        <f>'(1) INPUT CFs (&lt;1wk) t+3'!AB22*'(0) Assumptions Outflows'!$L$14</f>
        <v>16290.125</v>
      </c>
      <c r="AC22" s="243">
        <f>'(1) INPUT CFs (&lt;1wk) t+3'!AC22*'(0) Assumptions Outflows'!$L$14</f>
        <v>16290.125</v>
      </c>
      <c r="AD22" s="243">
        <f>'(1) INPUT CFs (&lt;1wk) t+3'!AD22*'(0) Assumptions Outflows'!$L$14</f>
        <v>16290.125</v>
      </c>
      <c r="AE22" s="243">
        <f>'(1) INPUT CFs (&lt;1wk) t+3'!AE22*'(0) Assumptions Outflows'!$L$14</f>
        <v>16290.125</v>
      </c>
      <c r="AF22" s="243">
        <f>'(1) INPUT CFs (&lt;1wk) t+3'!AF22*'(0) Assumptions Outflows'!$L$14</f>
        <v>16290.125</v>
      </c>
      <c r="AG22" s="243">
        <f>'(1) INPUT CFs (&lt;1wk) t+3'!AG22*'(0) Assumptions Outflows'!$L$14</f>
        <v>16290.125</v>
      </c>
      <c r="AH22" s="243">
        <f>'(1) INPUT CFs (&lt;1wk) t+3'!AH22*'(0) Assumptions Outflows'!$L$14</f>
        <v>16290.125</v>
      </c>
      <c r="AI22" s="243">
        <f>'(1) INPUT CFs (&lt;1wk) t+3'!AI22*'(0) Assumptions Outflows'!$L$14</f>
        <v>16290.125</v>
      </c>
      <c r="AJ22" s="243">
        <f>'(1) INPUT CFs (&lt;1wk) t+3'!AJ22*'(0) Assumptions Outflows'!$L$14</f>
        <v>16290.125</v>
      </c>
      <c r="AK22" s="243">
        <f>'(1) INPUT CFs (&lt;1wk) t+3'!AK22*'(0) Assumptions Outflows'!$L$14</f>
        <v>16290.125</v>
      </c>
      <c r="AL22" s="243">
        <f>'(1) INPUT CFs (&lt;1wk) t+3'!AL22*'(0) Assumptions Outflows'!$L$14</f>
        <v>16290.125</v>
      </c>
      <c r="AM22" s="243">
        <f>'(1) INPUT CFs (&lt;1wk) t+3'!AM22*'(0) Assumptions Outflows'!$L$14</f>
        <v>16290.125</v>
      </c>
      <c r="AN22" s="243">
        <f>'(1) INPUT CFs (&lt;1wk) t+3'!AN22*'(0) Assumptions Outflows'!$L$14</f>
        <v>16290.125</v>
      </c>
      <c r="AO22" s="243">
        <f>'(1) INPUT CFs (&lt;1wk) t+3'!AO22*'(0) Assumptions Outflows'!$L$14</f>
        <v>16290.125</v>
      </c>
      <c r="AP22" s="243">
        <f>'(1) INPUT CFs (&lt;1wk) t+3'!AP22*'(0) Assumptions Outflows'!$L$14</f>
        <v>16290.125</v>
      </c>
      <c r="AQ22" s="243">
        <f>'(1) INPUT CFs (&lt;1wk) t+3'!AQ22*'(0) Assumptions Outflows'!$L$14</f>
        <v>16290.125</v>
      </c>
      <c r="AR22" s="243">
        <f>'(1) INPUT CFs (&lt;1wk) t+3'!AR22*'(0) Assumptions Outflows'!$L$14</f>
        <v>16290.125</v>
      </c>
      <c r="AS22" s="243">
        <f>'(1) INPUT CFs (&lt;1wk) t+3'!AS22*'(0) Assumptions Outflows'!$L$14</f>
        <v>16290.125</v>
      </c>
      <c r="AT22" s="243">
        <f>'(1) INPUT CFs (&lt;1wk) t+3'!AT22*'(0) Assumptions Outflows'!$L$14</f>
        <v>16290.125</v>
      </c>
      <c r="AU22" s="243">
        <f>'(1) INPUT CFs (&lt;1wk) t+3'!AU22*'(0) Assumptions Outflows'!$L$14</f>
        <v>16290.125</v>
      </c>
      <c r="AV22" s="243">
        <f>'(1) INPUT CFs (&lt;1wk) t+3'!AV22*'(0) Assumptions Outflows'!$L$14</f>
        <v>16290.125</v>
      </c>
      <c r="AW22" s="243">
        <f>'(1) INPUT CFs (&lt;1wk) t+3'!AW22*'(0) Assumptions Outflows'!$L$14</f>
        <v>16290.125</v>
      </c>
      <c r="AX22" s="243">
        <f>'(1) INPUT CFs (&lt;1wk) t+3'!AX22*'(0) Assumptions Outflows'!$L$14</f>
        <v>16290.125</v>
      </c>
      <c r="AY22" s="243">
        <f>'(1) INPUT CFs (&lt;1wk) t+3'!AY22*'(0) Assumptions Outflows'!$L$14</f>
        <v>16290.125</v>
      </c>
      <c r="AZ22" s="243">
        <f>'(1) INPUT CFs (&lt;1wk) t+3'!AZ22*'(0) Assumptions Outflows'!$L$14</f>
        <v>16290.125</v>
      </c>
      <c r="BA22" s="243">
        <f>'(1) INPUT CFs (&lt;1wk) t+3'!BA22*'(0) Assumptions Outflows'!$L$14</f>
        <v>16290.125</v>
      </c>
      <c r="BB22" s="243">
        <f>'(1) INPUT CFs (&lt;1wk) t+3'!BB22*'(0) Assumptions Outflows'!$L$14</f>
        <v>16290.125</v>
      </c>
      <c r="BC22" s="555">
        <f>'(1) INPUT CFs (&lt;1wk) t+3'!BC22*'(0) Assumptions Outflows'!$L$14</f>
        <v>16290.125</v>
      </c>
    </row>
    <row r="23" spans="1:55" s="233" customFormat="1" ht="12" customHeight="1" x14ac:dyDescent="0.2">
      <c r="A23" s="71"/>
      <c r="B23" s="174" t="str">
        <f>'(0) Assumptions Outflows'!B15</f>
        <v>Certificates of deposit</v>
      </c>
      <c r="C23" s="208"/>
      <c r="D23" s="231">
        <f t="shared" si="1"/>
        <v>814506.25</v>
      </c>
      <c r="E23" s="72"/>
      <c r="F23" s="243">
        <f>'(1) INPUT CFs (&lt;1wk) t+3'!F23*'(0) Assumptions Outflows'!$L$15</f>
        <v>16290.125</v>
      </c>
      <c r="G23" s="243">
        <f>'(1) INPUT CFs (&lt;1wk) t+3'!G23*'(0) Assumptions Outflows'!$L$15</f>
        <v>16290.125</v>
      </c>
      <c r="H23" s="243">
        <f>'(1) INPUT CFs (&lt;1wk) t+3'!H23*'(0) Assumptions Outflows'!$L$15</f>
        <v>16290.125</v>
      </c>
      <c r="I23" s="243">
        <f>'(1) INPUT CFs (&lt;1wk) t+3'!I23*'(0) Assumptions Outflows'!$L$15</f>
        <v>16290.125</v>
      </c>
      <c r="J23" s="243">
        <f>'(1) INPUT CFs (&lt;1wk) t+3'!J23*'(0) Assumptions Outflows'!$L$15</f>
        <v>16290.125</v>
      </c>
      <c r="K23" s="243">
        <f>'(1) INPUT CFs (&lt;1wk) t+3'!K23*'(0) Assumptions Outflows'!$L$15</f>
        <v>16290.125</v>
      </c>
      <c r="L23" s="243">
        <f>'(1) INPUT CFs (&lt;1wk) t+3'!L23*'(0) Assumptions Outflows'!$L$15</f>
        <v>16290.125</v>
      </c>
      <c r="M23" s="243">
        <f>'(1) INPUT CFs (&lt;1wk) t+3'!M23*'(0) Assumptions Outflows'!$L$15</f>
        <v>16290.125</v>
      </c>
      <c r="N23" s="243">
        <f>'(1) INPUT CFs (&lt;1wk) t+3'!N23*'(0) Assumptions Outflows'!$L$15</f>
        <v>16290.125</v>
      </c>
      <c r="O23" s="243">
        <f>'(1) INPUT CFs (&lt;1wk) t+3'!O23*'(0) Assumptions Outflows'!$L$15</f>
        <v>16290.125</v>
      </c>
      <c r="P23" s="243">
        <f>'(1) INPUT CFs (&lt;1wk) t+3'!P23*'(0) Assumptions Outflows'!$L$15</f>
        <v>16290.125</v>
      </c>
      <c r="Q23" s="243">
        <f>'(1) INPUT CFs (&lt;1wk) t+3'!Q23*'(0) Assumptions Outflows'!$L$15</f>
        <v>16290.125</v>
      </c>
      <c r="R23" s="243">
        <f>'(1) INPUT CFs (&lt;1wk) t+3'!R23*'(0) Assumptions Outflows'!$L$15</f>
        <v>16290.125</v>
      </c>
      <c r="S23" s="243">
        <f>'(1) INPUT CFs (&lt;1wk) t+3'!S23*'(0) Assumptions Outflows'!$L$15</f>
        <v>16290.125</v>
      </c>
      <c r="T23" s="243">
        <f>'(1) INPUT CFs (&lt;1wk) t+3'!T23*'(0) Assumptions Outflows'!$L$15</f>
        <v>16290.125</v>
      </c>
      <c r="U23" s="243">
        <f>'(1) INPUT CFs (&lt;1wk) t+3'!U23*'(0) Assumptions Outflows'!$L$15</f>
        <v>16290.125</v>
      </c>
      <c r="V23" s="243">
        <f>'(1) INPUT CFs (&lt;1wk) t+3'!V23*'(0) Assumptions Outflows'!$L$15</f>
        <v>16290.125</v>
      </c>
      <c r="W23" s="243">
        <f>'(1) INPUT CFs (&lt;1wk) t+3'!W23*'(0) Assumptions Outflows'!$L$15</f>
        <v>16290.125</v>
      </c>
      <c r="X23" s="243">
        <f>'(1) INPUT CFs (&lt;1wk) t+3'!X23*'(0) Assumptions Outflows'!$L$15</f>
        <v>16290.125</v>
      </c>
      <c r="Y23" s="243">
        <f>'(1) INPUT CFs (&lt;1wk) t+3'!Y23*'(0) Assumptions Outflows'!$L$15</f>
        <v>16290.125</v>
      </c>
      <c r="Z23" s="243">
        <f>'(1) INPUT CFs (&lt;1wk) t+3'!Z23*'(0) Assumptions Outflows'!$L$15</f>
        <v>16290.125</v>
      </c>
      <c r="AA23" s="243">
        <f>'(1) INPUT CFs (&lt;1wk) t+3'!AA23*'(0) Assumptions Outflows'!$L$15</f>
        <v>16290.125</v>
      </c>
      <c r="AB23" s="243">
        <f>'(1) INPUT CFs (&lt;1wk) t+3'!AB23*'(0) Assumptions Outflows'!$L$15</f>
        <v>16290.125</v>
      </c>
      <c r="AC23" s="243">
        <f>'(1) INPUT CFs (&lt;1wk) t+3'!AC23*'(0) Assumptions Outflows'!$L$15</f>
        <v>16290.125</v>
      </c>
      <c r="AD23" s="243">
        <f>'(1) INPUT CFs (&lt;1wk) t+3'!AD23*'(0) Assumptions Outflows'!$L$15</f>
        <v>16290.125</v>
      </c>
      <c r="AE23" s="243">
        <f>'(1) INPUT CFs (&lt;1wk) t+3'!AE23*'(0) Assumptions Outflows'!$L$15</f>
        <v>16290.125</v>
      </c>
      <c r="AF23" s="243">
        <f>'(1) INPUT CFs (&lt;1wk) t+3'!AF23*'(0) Assumptions Outflows'!$L$15</f>
        <v>16290.125</v>
      </c>
      <c r="AG23" s="243">
        <f>'(1) INPUT CFs (&lt;1wk) t+3'!AG23*'(0) Assumptions Outflows'!$L$15</f>
        <v>16290.125</v>
      </c>
      <c r="AH23" s="243">
        <f>'(1) INPUT CFs (&lt;1wk) t+3'!AH23*'(0) Assumptions Outflows'!$L$15</f>
        <v>16290.125</v>
      </c>
      <c r="AI23" s="243">
        <f>'(1) INPUT CFs (&lt;1wk) t+3'!AI23*'(0) Assumptions Outflows'!$L$15</f>
        <v>16290.125</v>
      </c>
      <c r="AJ23" s="243">
        <f>'(1) INPUT CFs (&lt;1wk) t+3'!AJ23*'(0) Assumptions Outflows'!$L$15</f>
        <v>16290.125</v>
      </c>
      <c r="AK23" s="243">
        <f>'(1) INPUT CFs (&lt;1wk) t+3'!AK23*'(0) Assumptions Outflows'!$L$15</f>
        <v>16290.125</v>
      </c>
      <c r="AL23" s="243">
        <f>'(1) INPUT CFs (&lt;1wk) t+3'!AL23*'(0) Assumptions Outflows'!$L$15</f>
        <v>16290.125</v>
      </c>
      <c r="AM23" s="243">
        <f>'(1) INPUT CFs (&lt;1wk) t+3'!AM23*'(0) Assumptions Outflows'!$L$15</f>
        <v>16290.125</v>
      </c>
      <c r="AN23" s="243">
        <f>'(1) INPUT CFs (&lt;1wk) t+3'!AN23*'(0) Assumptions Outflows'!$L$15</f>
        <v>16290.125</v>
      </c>
      <c r="AO23" s="243">
        <f>'(1) INPUT CFs (&lt;1wk) t+3'!AO23*'(0) Assumptions Outflows'!$L$15</f>
        <v>16290.125</v>
      </c>
      <c r="AP23" s="243">
        <f>'(1) INPUT CFs (&lt;1wk) t+3'!AP23*'(0) Assumptions Outflows'!$L$15</f>
        <v>16290.125</v>
      </c>
      <c r="AQ23" s="243">
        <f>'(1) INPUT CFs (&lt;1wk) t+3'!AQ23*'(0) Assumptions Outflows'!$L$15</f>
        <v>16290.125</v>
      </c>
      <c r="AR23" s="243">
        <f>'(1) INPUT CFs (&lt;1wk) t+3'!AR23*'(0) Assumptions Outflows'!$L$15</f>
        <v>16290.125</v>
      </c>
      <c r="AS23" s="243">
        <f>'(1) INPUT CFs (&lt;1wk) t+3'!AS23*'(0) Assumptions Outflows'!$L$15</f>
        <v>16290.125</v>
      </c>
      <c r="AT23" s="243">
        <f>'(1) INPUT CFs (&lt;1wk) t+3'!AT23*'(0) Assumptions Outflows'!$L$15</f>
        <v>16290.125</v>
      </c>
      <c r="AU23" s="243">
        <f>'(1) INPUT CFs (&lt;1wk) t+3'!AU23*'(0) Assumptions Outflows'!$L$15</f>
        <v>16290.125</v>
      </c>
      <c r="AV23" s="243">
        <f>'(1) INPUT CFs (&lt;1wk) t+3'!AV23*'(0) Assumptions Outflows'!$L$15</f>
        <v>16290.125</v>
      </c>
      <c r="AW23" s="243">
        <f>'(1) INPUT CFs (&lt;1wk) t+3'!AW23*'(0) Assumptions Outflows'!$L$15</f>
        <v>16290.125</v>
      </c>
      <c r="AX23" s="243">
        <f>'(1) INPUT CFs (&lt;1wk) t+3'!AX23*'(0) Assumptions Outflows'!$L$15</f>
        <v>16290.125</v>
      </c>
      <c r="AY23" s="243">
        <f>'(1) INPUT CFs (&lt;1wk) t+3'!AY23*'(0) Assumptions Outflows'!$L$15</f>
        <v>16290.125</v>
      </c>
      <c r="AZ23" s="243">
        <f>'(1) INPUT CFs (&lt;1wk) t+3'!AZ23*'(0) Assumptions Outflows'!$L$15</f>
        <v>16290.125</v>
      </c>
      <c r="BA23" s="243">
        <f>'(1) INPUT CFs (&lt;1wk) t+3'!BA23*'(0) Assumptions Outflows'!$L$15</f>
        <v>16290.125</v>
      </c>
      <c r="BB23" s="243">
        <f>'(1) INPUT CFs (&lt;1wk) t+3'!BB23*'(0) Assumptions Outflows'!$L$15</f>
        <v>16290.125</v>
      </c>
      <c r="BC23" s="555">
        <f>'(1) INPUT CFs (&lt;1wk) t+3'!BC23*'(0) Assumptions Outflows'!$L$15</f>
        <v>16290.125</v>
      </c>
    </row>
    <row r="24" spans="1:55" s="233" customFormat="1" ht="12" customHeight="1" x14ac:dyDescent="0.2">
      <c r="A24" s="71"/>
      <c r="B24" s="166" t="str">
        <f>'(0) Assumptions Outflows'!B16</f>
        <v>Other short-term funding - maturing bonds (issued by the institution) and other sources</v>
      </c>
      <c r="C24" s="211"/>
      <c r="D24" s="246">
        <f t="shared" si="1"/>
        <v>814506.25</v>
      </c>
      <c r="E24" s="72"/>
      <c r="F24" s="273">
        <f>'(1) INPUT CFs (&lt;1wk) t+3'!F24*'(0) Assumptions Outflows'!$L$16</f>
        <v>16290.125</v>
      </c>
      <c r="G24" s="273">
        <f>'(1) INPUT CFs (&lt;1wk) t+3'!G24*'(0) Assumptions Outflows'!$L$16</f>
        <v>16290.125</v>
      </c>
      <c r="H24" s="273">
        <f>'(1) INPUT CFs (&lt;1wk) t+3'!H24*'(0) Assumptions Outflows'!$L$16</f>
        <v>16290.125</v>
      </c>
      <c r="I24" s="273">
        <f>'(1) INPUT CFs (&lt;1wk) t+3'!I24*'(0) Assumptions Outflows'!$L$16</f>
        <v>16290.125</v>
      </c>
      <c r="J24" s="273">
        <f>'(1) INPUT CFs (&lt;1wk) t+3'!J24*'(0) Assumptions Outflows'!$L$16</f>
        <v>16290.125</v>
      </c>
      <c r="K24" s="273">
        <f>'(1) INPUT CFs (&lt;1wk) t+3'!K24*'(0) Assumptions Outflows'!$L$16</f>
        <v>16290.125</v>
      </c>
      <c r="L24" s="273">
        <f>'(1) INPUT CFs (&lt;1wk) t+3'!L24*'(0) Assumptions Outflows'!$L$16</f>
        <v>16290.125</v>
      </c>
      <c r="M24" s="273">
        <f>'(1) INPUT CFs (&lt;1wk) t+3'!M24*'(0) Assumptions Outflows'!$L$16</f>
        <v>16290.125</v>
      </c>
      <c r="N24" s="273">
        <f>'(1) INPUT CFs (&lt;1wk) t+3'!N24*'(0) Assumptions Outflows'!$L$16</f>
        <v>16290.125</v>
      </c>
      <c r="O24" s="273">
        <f>'(1) INPUT CFs (&lt;1wk) t+3'!O24*'(0) Assumptions Outflows'!$L$16</f>
        <v>16290.125</v>
      </c>
      <c r="P24" s="273">
        <f>'(1) INPUT CFs (&lt;1wk) t+3'!P24*'(0) Assumptions Outflows'!$L$16</f>
        <v>16290.125</v>
      </c>
      <c r="Q24" s="273">
        <f>'(1) INPUT CFs (&lt;1wk) t+3'!Q24*'(0) Assumptions Outflows'!$L$16</f>
        <v>16290.125</v>
      </c>
      <c r="R24" s="273">
        <f>'(1) INPUT CFs (&lt;1wk) t+3'!R24*'(0) Assumptions Outflows'!$L$16</f>
        <v>16290.125</v>
      </c>
      <c r="S24" s="273">
        <f>'(1) INPUT CFs (&lt;1wk) t+3'!S24*'(0) Assumptions Outflows'!$L$16</f>
        <v>16290.125</v>
      </c>
      <c r="T24" s="273">
        <f>'(1) INPUT CFs (&lt;1wk) t+3'!T24*'(0) Assumptions Outflows'!$L$16</f>
        <v>16290.125</v>
      </c>
      <c r="U24" s="273">
        <f>'(1) INPUT CFs (&lt;1wk) t+3'!U24*'(0) Assumptions Outflows'!$L$16</f>
        <v>16290.125</v>
      </c>
      <c r="V24" s="273">
        <f>'(1) INPUT CFs (&lt;1wk) t+3'!V24*'(0) Assumptions Outflows'!$L$16</f>
        <v>16290.125</v>
      </c>
      <c r="W24" s="273">
        <f>'(1) INPUT CFs (&lt;1wk) t+3'!W24*'(0) Assumptions Outflows'!$L$16</f>
        <v>16290.125</v>
      </c>
      <c r="X24" s="273">
        <f>'(1) INPUT CFs (&lt;1wk) t+3'!X24*'(0) Assumptions Outflows'!$L$16</f>
        <v>16290.125</v>
      </c>
      <c r="Y24" s="273">
        <f>'(1) INPUT CFs (&lt;1wk) t+3'!Y24*'(0) Assumptions Outflows'!$L$16</f>
        <v>16290.125</v>
      </c>
      <c r="Z24" s="273">
        <f>'(1) INPUT CFs (&lt;1wk) t+3'!Z24*'(0) Assumptions Outflows'!$L$16</f>
        <v>16290.125</v>
      </c>
      <c r="AA24" s="273">
        <f>'(1) INPUT CFs (&lt;1wk) t+3'!AA24*'(0) Assumptions Outflows'!$L$16</f>
        <v>16290.125</v>
      </c>
      <c r="AB24" s="273">
        <f>'(1) INPUT CFs (&lt;1wk) t+3'!AB24*'(0) Assumptions Outflows'!$L$16</f>
        <v>16290.125</v>
      </c>
      <c r="AC24" s="273">
        <f>'(1) INPUT CFs (&lt;1wk) t+3'!AC24*'(0) Assumptions Outflows'!$L$16</f>
        <v>16290.125</v>
      </c>
      <c r="AD24" s="273">
        <f>'(1) INPUT CFs (&lt;1wk) t+3'!AD24*'(0) Assumptions Outflows'!$L$16</f>
        <v>16290.125</v>
      </c>
      <c r="AE24" s="273">
        <f>'(1) INPUT CFs (&lt;1wk) t+3'!AE24*'(0) Assumptions Outflows'!$L$16</f>
        <v>16290.125</v>
      </c>
      <c r="AF24" s="273">
        <f>'(1) INPUT CFs (&lt;1wk) t+3'!AF24*'(0) Assumptions Outflows'!$L$16</f>
        <v>16290.125</v>
      </c>
      <c r="AG24" s="273">
        <f>'(1) INPUT CFs (&lt;1wk) t+3'!AG24*'(0) Assumptions Outflows'!$L$16</f>
        <v>16290.125</v>
      </c>
      <c r="AH24" s="273">
        <f>'(1) INPUT CFs (&lt;1wk) t+3'!AH24*'(0) Assumptions Outflows'!$L$16</f>
        <v>16290.125</v>
      </c>
      <c r="AI24" s="273">
        <f>'(1) INPUT CFs (&lt;1wk) t+3'!AI24*'(0) Assumptions Outflows'!$L$16</f>
        <v>16290.125</v>
      </c>
      <c r="AJ24" s="273">
        <f>'(1) INPUT CFs (&lt;1wk) t+3'!AJ24*'(0) Assumptions Outflows'!$L$16</f>
        <v>16290.125</v>
      </c>
      <c r="AK24" s="273">
        <f>'(1) INPUT CFs (&lt;1wk) t+3'!AK24*'(0) Assumptions Outflows'!$L$16</f>
        <v>16290.125</v>
      </c>
      <c r="AL24" s="273">
        <f>'(1) INPUT CFs (&lt;1wk) t+3'!AL24*'(0) Assumptions Outflows'!$L$16</f>
        <v>16290.125</v>
      </c>
      <c r="AM24" s="273">
        <f>'(1) INPUT CFs (&lt;1wk) t+3'!AM24*'(0) Assumptions Outflows'!$L$16</f>
        <v>16290.125</v>
      </c>
      <c r="AN24" s="273">
        <f>'(1) INPUT CFs (&lt;1wk) t+3'!AN24*'(0) Assumptions Outflows'!$L$16</f>
        <v>16290.125</v>
      </c>
      <c r="AO24" s="273">
        <f>'(1) INPUT CFs (&lt;1wk) t+3'!AO24*'(0) Assumptions Outflows'!$L$16</f>
        <v>16290.125</v>
      </c>
      <c r="AP24" s="273">
        <f>'(1) INPUT CFs (&lt;1wk) t+3'!AP24*'(0) Assumptions Outflows'!$L$16</f>
        <v>16290.125</v>
      </c>
      <c r="AQ24" s="273">
        <f>'(1) INPUT CFs (&lt;1wk) t+3'!AQ24*'(0) Assumptions Outflows'!$L$16</f>
        <v>16290.125</v>
      </c>
      <c r="AR24" s="273">
        <f>'(1) INPUT CFs (&lt;1wk) t+3'!AR24*'(0) Assumptions Outflows'!$L$16</f>
        <v>16290.125</v>
      </c>
      <c r="AS24" s="273">
        <f>'(1) INPUT CFs (&lt;1wk) t+3'!AS24*'(0) Assumptions Outflows'!$L$16</f>
        <v>16290.125</v>
      </c>
      <c r="AT24" s="273">
        <f>'(1) INPUT CFs (&lt;1wk) t+3'!AT24*'(0) Assumptions Outflows'!$L$16</f>
        <v>16290.125</v>
      </c>
      <c r="AU24" s="273">
        <f>'(1) INPUT CFs (&lt;1wk) t+3'!AU24*'(0) Assumptions Outflows'!$L$16</f>
        <v>16290.125</v>
      </c>
      <c r="AV24" s="273">
        <f>'(1) INPUT CFs (&lt;1wk) t+3'!AV24*'(0) Assumptions Outflows'!$L$16</f>
        <v>16290.125</v>
      </c>
      <c r="AW24" s="273">
        <f>'(1) INPUT CFs (&lt;1wk) t+3'!AW24*'(0) Assumptions Outflows'!$L$16</f>
        <v>16290.125</v>
      </c>
      <c r="AX24" s="273">
        <f>'(1) INPUT CFs (&lt;1wk) t+3'!AX24*'(0) Assumptions Outflows'!$L$16</f>
        <v>16290.125</v>
      </c>
      <c r="AY24" s="273">
        <f>'(1) INPUT CFs (&lt;1wk) t+3'!AY24*'(0) Assumptions Outflows'!$L$16</f>
        <v>16290.125</v>
      </c>
      <c r="AZ24" s="273">
        <f>'(1) INPUT CFs (&lt;1wk) t+3'!AZ24*'(0) Assumptions Outflows'!$L$16</f>
        <v>16290.125</v>
      </c>
      <c r="BA24" s="273">
        <f>'(1) INPUT CFs (&lt;1wk) t+3'!BA24*'(0) Assumptions Outflows'!$L$16</f>
        <v>16290.125</v>
      </c>
      <c r="BB24" s="273">
        <f>'(1) INPUT CFs (&lt;1wk) t+3'!BB24*'(0) Assumptions Outflows'!$L$16</f>
        <v>16290.125</v>
      </c>
      <c r="BC24" s="366">
        <f>'(1) INPUT CFs (&lt;1wk) t+3'!BC24*'(0) Assumptions Outflows'!$L$16</f>
        <v>16290.125</v>
      </c>
    </row>
    <row r="25" spans="1:55" s="26" customFormat="1" ht="12" customHeight="1" x14ac:dyDescent="0.2">
      <c r="A25" s="23"/>
      <c r="B25" s="191"/>
      <c r="C25" s="208"/>
      <c r="D25" s="85"/>
      <c r="E25" s="36"/>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c r="BA25" s="225"/>
      <c r="BB25" s="225"/>
      <c r="BC25" s="556"/>
    </row>
    <row r="26" spans="1:55" s="33" customFormat="1" ht="25.5" x14ac:dyDescent="0.2">
      <c r="A26" s="34"/>
      <c r="B26" s="164" t="str">
        <f>'(0) Assumptions Outflows'!B18</f>
        <v>Secured funding: expected outflows related to funding with liquid financial assets as collateral, i.e., transactions with liquid securities and bank loans (e.g., repo and securities lending transactions)</v>
      </c>
      <c r="C26" s="32"/>
      <c r="D26" s="105">
        <f t="shared" ref="D26:D32" si="8">SUM(F26:BC26)</f>
        <v>2355200</v>
      </c>
      <c r="E26" s="9"/>
      <c r="F26" s="277">
        <f>F27+F28</f>
        <v>47104</v>
      </c>
      <c r="G26" s="277">
        <f t="shared" ref="G26:BC26" si="9">G27+G28</f>
        <v>47104</v>
      </c>
      <c r="H26" s="277">
        <f t="shared" si="9"/>
        <v>47104</v>
      </c>
      <c r="I26" s="277">
        <f t="shared" si="9"/>
        <v>47104</v>
      </c>
      <c r="J26" s="277">
        <f t="shared" si="9"/>
        <v>47104</v>
      </c>
      <c r="K26" s="277">
        <f t="shared" si="9"/>
        <v>47104</v>
      </c>
      <c r="L26" s="277">
        <f t="shared" si="9"/>
        <v>47104</v>
      </c>
      <c r="M26" s="277">
        <f t="shared" si="9"/>
        <v>47104</v>
      </c>
      <c r="N26" s="277">
        <f t="shared" si="9"/>
        <v>47104</v>
      </c>
      <c r="O26" s="277">
        <f t="shared" si="9"/>
        <v>47104</v>
      </c>
      <c r="P26" s="277">
        <f t="shared" si="9"/>
        <v>47104</v>
      </c>
      <c r="Q26" s="277">
        <f t="shared" si="9"/>
        <v>47104</v>
      </c>
      <c r="R26" s="277">
        <f t="shared" si="9"/>
        <v>47104</v>
      </c>
      <c r="S26" s="277">
        <f t="shared" si="9"/>
        <v>47104</v>
      </c>
      <c r="T26" s="277">
        <f t="shared" si="9"/>
        <v>47104</v>
      </c>
      <c r="U26" s="277">
        <f t="shared" si="9"/>
        <v>47104</v>
      </c>
      <c r="V26" s="277">
        <f t="shared" si="9"/>
        <v>47104</v>
      </c>
      <c r="W26" s="277">
        <f t="shared" si="9"/>
        <v>47104</v>
      </c>
      <c r="X26" s="277">
        <f t="shared" si="9"/>
        <v>47104</v>
      </c>
      <c r="Y26" s="277">
        <f t="shared" si="9"/>
        <v>47104</v>
      </c>
      <c r="Z26" s="277">
        <f t="shared" si="9"/>
        <v>47104</v>
      </c>
      <c r="AA26" s="277">
        <f t="shared" si="9"/>
        <v>47104</v>
      </c>
      <c r="AB26" s="277">
        <f t="shared" si="9"/>
        <v>47104</v>
      </c>
      <c r="AC26" s="277">
        <f t="shared" si="9"/>
        <v>47104</v>
      </c>
      <c r="AD26" s="277">
        <f t="shared" si="9"/>
        <v>47104</v>
      </c>
      <c r="AE26" s="277">
        <f t="shared" si="9"/>
        <v>47104</v>
      </c>
      <c r="AF26" s="277">
        <f t="shared" ref="AF26:BB26" si="10">AF27+AF28</f>
        <v>47104</v>
      </c>
      <c r="AG26" s="277">
        <f t="shared" si="10"/>
        <v>47104</v>
      </c>
      <c r="AH26" s="277">
        <f t="shared" si="10"/>
        <v>47104</v>
      </c>
      <c r="AI26" s="277">
        <f t="shared" si="10"/>
        <v>47104</v>
      </c>
      <c r="AJ26" s="277">
        <f t="shared" si="10"/>
        <v>47104</v>
      </c>
      <c r="AK26" s="277">
        <f t="shared" si="10"/>
        <v>47104</v>
      </c>
      <c r="AL26" s="277">
        <f t="shared" si="10"/>
        <v>47104</v>
      </c>
      <c r="AM26" s="277">
        <f t="shared" si="10"/>
        <v>47104</v>
      </c>
      <c r="AN26" s="277">
        <f t="shared" si="10"/>
        <v>47104</v>
      </c>
      <c r="AO26" s="277">
        <f t="shared" si="10"/>
        <v>47104</v>
      </c>
      <c r="AP26" s="277">
        <f t="shared" si="10"/>
        <v>47104</v>
      </c>
      <c r="AQ26" s="277">
        <f t="shared" si="10"/>
        <v>47104</v>
      </c>
      <c r="AR26" s="277">
        <f t="shared" si="10"/>
        <v>47104</v>
      </c>
      <c r="AS26" s="277">
        <f t="shared" si="10"/>
        <v>47104</v>
      </c>
      <c r="AT26" s="277">
        <f t="shared" si="10"/>
        <v>47104</v>
      </c>
      <c r="AU26" s="277">
        <f t="shared" si="10"/>
        <v>47104</v>
      </c>
      <c r="AV26" s="277">
        <f t="shared" si="10"/>
        <v>47104</v>
      </c>
      <c r="AW26" s="277">
        <f t="shared" si="10"/>
        <v>47104</v>
      </c>
      <c r="AX26" s="277">
        <f t="shared" si="10"/>
        <v>47104</v>
      </c>
      <c r="AY26" s="277">
        <f t="shared" si="10"/>
        <v>47104</v>
      </c>
      <c r="AZ26" s="277">
        <f t="shared" si="10"/>
        <v>47104</v>
      </c>
      <c r="BA26" s="277">
        <f t="shared" si="10"/>
        <v>47104</v>
      </c>
      <c r="BB26" s="277">
        <f t="shared" si="10"/>
        <v>47104</v>
      </c>
      <c r="BC26" s="557">
        <f t="shared" si="9"/>
        <v>47104</v>
      </c>
    </row>
    <row r="27" spans="1:55" s="59" customFormat="1" ht="12" customHeight="1" x14ac:dyDescent="0.2">
      <c r="B27" s="165" t="str">
        <f>'(0) Assumptions Outflows'!B19</f>
        <v>Cash</v>
      </c>
      <c r="C27" s="208"/>
      <c r="D27" s="231">
        <f t="shared" si="8"/>
        <v>1024000</v>
      </c>
      <c r="E27" s="244"/>
      <c r="F27" s="239">
        <f>'(1) INPUT CFs (&lt;1wk) t+3'!F27*'(0) Assumptions Outflows'!$L$19</f>
        <v>20480</v>
      </c>
      <c r="G27" s="239">
        <f>'(1) INPUT CFs (&lt;1wk) t+3'!G27*'(0) Assumptions Outflows'!$L$19</f>
        <v>20480</v>
      </c>
      <c r="H27" s="239">
        <f>'(1) INPUT CFs (&lt;1wk) t+3'!H27*'(0) Assumptions Outflows'!$L$19</f>
        <v>20480</v>
      </c>
      <c r="I27" s="239">
        <f>'(1) INPUT CFs (&lt;1wk) t+3'!I27*'(0) Assumptions Outflows'!$L$19</f>
        <v>20480</v>
      </c>
      <c r="J27" s="239">
        <f>'(1) INPUT CFs (&lt;1wk) t+3'!J27*'(0) Assumptions Outflows'!$L$19</f>
        <v>20480</v>
      </c>
      <c r="K27" s="239">
        <f>'(1) INPUT CFs (&lt;1wk) t+3'!K27*'(0) Assumptions Outflows'!$L$19</f>
        <v>20480</v>
      </c>
      <c r="L27" s="239">
        <f>'(1) INPUT CFs (&lt;1wk) t+3'!L27*'(0) Assumptions Outflows'!$L$19</f>
        <v>20480</v>
      </c>
      <c r="M27" s="239">
        <f>'(1) INPUT CFs (&lt;1wk) t+3'!M27*'(0) Assumptions Outflows'!$L$19</f>
        <v>20480</v>
      </c>
      <c r="N27" s="239">
        <f>'(1) INPUT CFs (&lt;1wk) t+3'!N27*'(0) Assumptions Outflows'!$L$19</f>
        <v>20480</v>
      </c>
      <c r="O27" s="239">
        <f>'(1) INPUT CFs (&lt;1wk) t+3'!O27*'(0) Assumptions Outflows'!$L$19</f>
        <v>20480</v>
      </c>
      <c r="P27" s="239">
        <f>'(1) INPUT CFs (&lt;1wk) t+3'!P27*'(0) Assumptions Outflows'!$L$19</f>
        <v>20480</v>
      </c>
      <c r="Q27" s="239">
        <f>'(1) INPUT CFs (&lt;1wk) t+3'!Q27*'(0) Assumptions Outflows'!$L$19</f>
        <v>20480</v>
      </c>
      <c r="R27" s="239">
        <f>'(1) INPUT CFs (&lt;1wk) t+3'!R27*'(0) Assumptions Outflows'!$L$19</f>
        <v>20480</v>
      </c>
      <c r="S27" s="239">
        <f>'(1) INPUT CFs (&lt;1wk) t+3'!S27*'(0) Assumptions Outflows'!$L$19</f>
        <v>20480</v>
      </c>
      <c r="T27" s="239">
        <f>'(1) INPUT CFs (&lt;1wk) t+3'!T27*'(0) Assumptions Outflows'!$L$19</f>
        <v>20480</v>
      </c>
      <c r="U27" s="239">
        <f>'(1) INPUT CFs (&lt;1wk) t+3'!U27*'(0) Assumptions Outflows'!$L$19</f>
        <v>20480</v>
      </c>
      <c r="V27" s="239">
        <f>'(1) INPUT CFs (&lt;1wk) t+3'!V27*'(0) Assumptions Outflows'!$L$19</f>
        <v>20480</v>
      </c>
      <c r="W27" s="239">
        <f>'(1) INPUT CFs (&lt;1wk) t+3'!W27*'(0) Assumptions Outflows'!$L$19</f>
        <v>20480</v>
      </c>
      <c r="X27" s="239">
        <f>'(1) INPUT CFs (&lt;1wk) t+3'!X27*'(0) Assumptions Outflows'!$L$19</f>
        <v>20480</v>
      </c>
      <c r="Y27" s="239">
        <f>'(1) INPUT CFs (&lt;1wk) t+3'!Y27*'(0) Assumptions Outflows'!$L$19</f>
        <v>20480</v>
      </c>
      <c r="Z27" s="239">
        <f>'(1) INPUT CFs (&lt;1wk) t+3'!Z27*'(0) Assumptions Outflows'!$L$19</f>
        <v>20480</v>
      </c>
      <c r="AA27" s="239">
        <f>'(1) INPUT CFs (&lt;1wk) t+3'!AA27*'(0) Assumptions Outflows'!$L$19</f>
        <v>20480</v>
      </c>
      <c r="AB27" s="239">
        <f>'(1) INPUT CFs (&lt;1wk) t+3'!AB27*'(0) Assumptions Outflows'!$L$19</f>
        <v>20480</v>
      </c>
      <c r="AC27" s="239">
        <f>'(1) INPUT CFs (&lt;1wk) t+3'!AC27*'(0) Assumptions Outflows'!$L$19</f>
        <v>20480</v>
      </c>
      <c r="AD27" s="239">
        <f>'(1) INPUT CFs (&lt;1wk) t+3'!AD27*'(0) Assumptions Outflows'!$L$19</f>
        <v>20480</v>
      </c>
      <c r="AE27" s="239">
        <f>'(1) INPUT CFs (&lt;1wk) t+3'!AE27*'(0) Assumptions Outflows'!$L$19</f>
        <v>20480</v>
      </c>
      <c r="AF27" s="239">
        <f>'(1) INPUT CFs (&lt;1wk) t+3'!AF27*'(0) Assumptions Outflows'!$L$19</f>
        <v>20480</v>
      </c>
      <c r="AG27" s="239">
        <f>'(1) INPUT CFs (&lt;1wk) t+3'!AG27*'(0) Assumptions Outflows'!$L$19</f>
        <v>20480</v>
      </c>
      <c r="AH27" s="239">
        <f>'(1) INPUT CFs (&lt;1wk) t+3'!AH27*'(0) Assumptions Outflows'!$L$19</f>
        <v>20480</v>
      </c>
      <c r="AI27" s="239">
        <f>'(1) INPUT CFs (&lt;1wk) t+3'!AI27*'(0) Assumptions Outflows'!$L$19</f>
        <v>20480</v>
      </c>
      <c r="AJ27" s="239">
        <f>'(1) INPUT CFs (&lt;1wk) t+3'!AJ27*'(0) Assumptions Outflows'!$L$19</f>
        <v>20480</v>
      </c>
      <c r="AK27" s="239">
        <f>'(1) INPUT CFs (&lt;1wk) t+3'!AK27*'(0) Assumptions Outflows'!$L$19</f>
        <v>20480</v>
      </c>
      <c r="AL27" s="239">
        <f>'(1) INPUT CFs (&lt;1wk) t+3'!AL27*'(0) Assumptions Outflows'!$L$19</f>
        <v>20480</v>
      </c>
      <c r="AM27" s="239">
        <f>'(1) INPUT CFs (&lt;1wk) t+3'!AM27*'(0) Assumptions Outflows'!$L$19</f>
        <v>20480</v>
      </c>
      <c r="AN27" s="239">
        <f>'(1) INPUT CFs (&lt;1wk) t+3'!AN27*'(0) Assumptions Outflows'!$L$19</f>
        <v>20480</v>
      </c>
      <c r="AO27" s="239">
        <f>'(1) INPUT CFs (&lt;1wk) t+3'!AO27*'(0) Assumptions Outflows'!$L$19</f>
        <v>20480</v>
      </c>
      <c r="AP27" s="239">
        <f>'(1) INPUT CFs (&lt;1wk) t+3'!AP27*'(0) Assumptions Outflows'!$L$19</f>
        <v>20480</v>
      </c>
      <c r="AQ27" s="239">
        <f>'(1) INPUT CFs (&lt;1wk) t+3'!AQ27*'(0) Assumptions Outflows'!$L$19</f>
        <v>20480</v>
      </c>
      <c r="AR27" s="239">
        <f>'(1) INPUT CFs (&lt;1wk) t+3'!AR27*'(0) Assumptions Outflows'!$L$19</f>
        <v>20480</v>
      </c>
      <c r="AS27" s="239">
        <f>'(1) INPUT CFs (&lt;1wk) t+3'!AS27*'(0) Assumptions Outflows'!$L$19</f>
        <v>20480</v>
      </c>
      <c r="AT27" s="239">
        <f>'(1) INPUT CFs (&lt;1wk) t+3'!AT27*'(0) Assumptions Outflows'!$L$19</f>
        <v>20480</v>
      </c>
      <c r="AU27" s="239">
        <f>'(1) INPUT CFs (&lt;1wk) t+3'!AU27*'(0) Assumptions Outflows'!$L$19</f>
        <v>20480</v>
      </c>
      <c r="AV27" s="239">
        <f>'(1) INPUT CFs (&lt;1wk) t+3'!AV27*'(0) Assumptions Outflows'!$L$19</f>
        <v>20480</v>
      </c>
      <c r="AW27" s="239">
        <f>'(1) INPUT CFs (&lt;1wk) t+3'!AW27*'(0) Assumptions Outflows'!$L$19</f>
        <v>20480</v>
      </c>
      <c r="AX27" s="239">
        <f>'(1) INPUT CFs (&lt;1wk) t+3'!AX27*'(0) Assumptions Outflows'!$L$19</f>
        <v>20480</v>
      </c>
      <c r="AY27" s="239">
        <f>'(1) INPUT CFs (&lt;1wk) t+3'!AY27*'(0) Assumptions Outflows'!$L$19</f>
        <v>20480</v>
      </c>
      <c r="AZ27" s="239">
        <f>'(1) INPUT CFs (&lt;1wk) t+3'!AZ27*'(0) Assumptions Outflows'!$L$19</f>
        <v>20480</v>
      </c>
      <c r="BA27" s="239">
        <f>'(1) INPUT CFs (&lt;1wk) t+3'!BA27*'(0) Assumptions Outflows'!$L$19</f>
        <v>20480</v>
      </c>
      <c r="BB27" s="239">
        <f>'(1) INPUT CFs (&lt;1wk) t+3'!BB27*'(0) Assumptions Outflows'!$L$19</f>
        <v>20480</v>
      </c>
      <c r="BC27" s="533">
        <f>'(1) INPUT CFs (&lt;1wk) t+3'!BC27*'(0) Assumptions Outflows'!$L$19</f>
        <v>20480</v>
      </c>
    </row>
    <row r="28" spans="1:55" s="233" customFormat="1" ht="12" customHeight="1" x14ac:dyDescent="0.2">
      <c r="A28" s="71"/>
      <c r="B28" s="166" t="str">
        <f>'(0) Assumptions Outflows'!B20</f>
        <v>Liquid securities and bank loans</v>
      </c>
      <c r="C28" s="210"/>
      <c r="D28" s="231">
        <f t="shared" si="8"/>
        <v>1331200</v>
      </c>
      <c r="E28" s="71"/>
      <c r="F28" s="273">
        <f>SUM(F29:F32)</f>
        <v>26624</v>
      </c>
      <c r="G28" s="273">
        <f t="shared" ref="G28:BC28" si="11">SUM(G29:G32)</f>
        <v>26624</v>
      </c>
      <c r="H28" s="273">
        <f t="shared" si="11"/>
        <v>26624</v>
      </c>
      <c r="I28" s="273">
        <f t="shared" si="11"/>
        <v>26624</v>
      </c>
      <c r="J28" s="273">
        <f t="shared" si="11"/>
        <v>26624</v>
      </c>
      <c r="K28" s="273">
        <f t="shared" si="11"/>
        <v>26624</v>
      </c>
      <c r="L28" s="273">
        <f t="shared" si="11"/>
        <v>26624</v>
      </c>
      <c r="M28" s="273">
        <f t="shared" si="11"/>
        <v>26624</v>
      </c>
      <c r="N28" s="273">
        <f t="shared" si="11"/>
        <v>26624</v>
      </c>
      <c r="O28" s="273">
        <f t="shared" si="11"/>
        <v>26624</v>
      </c>
      <c r="P28" s="273">
        <f t="shared" si="11"/>
        <v>26624</v>
      </c>
      <c r="Q28" s="273">
        <f t="shared" si="11"/>
        <v>26624</v>
      </c>
      <c r="R28" s="273">
        <f t="shared" si="11"/>
        <v>26624</v>
      </c>
      <c r="S28" s="273">
        <f t="shared" si="11"/>
        <v>26624</v>
      </c>
      <c r="T28" s="273">
        <f t="shared" si="11"/>
        <v>26624</v>
      </c>
      <c r="U28" s="273">
        <f t="shared" si="11"/>
        <v>26624</v>
      </c>
      <c r="V28" s="273">
        <f t="shared" si="11"/>
        <v>26624</v>
      </c>
      <c r="W28" s="273">
        <f t="shared" si="11"/>
        <v>26624</v>
      </c>
      <c r="X28" s="273">
        <f t="shared" si="11"/>
        <v>26624</v>
      </c>
      <c r="Y28" s="273">
        <f t="shared" si="11"/>
        <v>26624</v>
      </c>
      <c r="Z28" s="273">
        <f t="shared" si="11"/>
        <v>26624</v>
      </c>
      <c r="AA28" s="273">
        <f t="shared" si="11"/>
        <v>26624</v>
      </c>
      <c r="AB28" s="273">
        <f t="shared" si="11"/>
        <v>26624</v>
      </c>
      <c r="AC28" s="273">
        <f t="shared" si="11"/>
        <v>26624</v>
      </c>
      <c r="AD28" s="273">
        <f t="shared" si="11"/>
        <v>26624</v>
      </c>
      <c r="AE28" s="273">
        <f t="shared" si="11"/>
        <v>26624</v>
      </c>
      <c r="AF28" s="273">
        <f t="shared" ref="AF28:BB28" si="12">SUM(AF29:AF32)</f>
        <v>26624</v>
      </c>
      <c r="AG28" s="273">
        <f t="shared" si="12"/>
        <v>26624</v>
      </c>
      <c r="AH28" s="273">
        <f t="shared" si="12"/>
        <v>26624</v>
      </c>
      <c r="AI28" s="273">
        <f t="shared" si="12"/>
        <v>26624</v>
      </c>
      <c r="AJ28" s="273">
        <f t="shared" si="12"/>
        <v>26624</v>
      </c>
      <c r="AK28" s="273">
        <f t="shared" si="12"/>
        <v>26624</v>
      </c>
      <c r="AL28" s="273">
        <f t="shared" si="12"/>
        <v>26624</v>
      </c>
      <c r="AM28" s="273">
        <f t="shared" si="12"/>
        <v>26624</v>
      </c>
      <c r="AN28" s="273">
        <f t="shared" si="12"/>
        <v>26624</v>
      </c>
      <c r="AO28" s="273">
        <f t="shared" si="12"/>
        <v>26624</v>
      </c>
      <c r="AP28" s="273">
        <f t="shared" si="12"/>
        <v>26624</v>
      </c>
      <c r="AQ28" s="273">
        <f t="shared" si="12"/>
        <v>26624</v>
      </c>
      <c r="AR28" s="273">
        <f t="shared" si="12"/>
        <v>26624</v>
      </c>
      <c r="AS28" s="273">
        <f t="shared" si="12"/>
        <v>26624</v>
      </c>
      <c r="AT28" s="273">
        <f t="shared" si="12"/>
        <v>26624</v>
      </c>
      <c r="AU28" s="273">
        <f t="shared" si="12"/>
        <v>26624</v>
      </c>
      <c r="AV28" s="273">
        <f t="shared" si="12"/>
        <v>26624</v>
      </c>
      <c r="AW28" s="273">
        <f t="shared" si="12"/>
        <v>26624</v>
      </c>
      <c r="AX28" s="273">
        <f t="shared" si="12"/>
        <v>26624</v>
      </c>
      <c r="AY28" s="273">
        <f t="shared" si="12"/>
        <v>26624</v>
      </c>
      <c r="AZ28" s="273">
        <f t="shared" si="12"/>
        <v>26624</v>
      </c>
      <c r="BA28" s="273">
        <f t="shared" si="12"/>
        <v>26624</v>
      </c>
      <c r="BB28" s="273">
        <f t="shared" si="12"/>
        <v>26624</v>
      </c>
      <c r="BC28" s="366">
        <f t="shared" si="11"/>
        <v>26624</v>
      </c>
    </row>
    <row r="29" spans="1:55" s="233" customFormat="1" ht="12" customHeight="1" x14ac:dyDescent="0.2">
      <c r="A29" s="71"/>
      <c r="B29" s="168" t="str">
        <f>'(0) Assumptions Outflows'!B21</f>
        <v>Securities and bank loans eligible for collateralized borrowing from relevant central banks</v>
      </c>
      <c r="C29" s="120"/>
      <c r="D29" s="231">
        <f t="shared" si="8"/>
        <v>614400</v>
      </c>
      <c r="E29" s="71"/>
      <c r="F29" s="239">
        <f>'(1) INPUT CFs (&lt;1wk) t+3'!F29*'(0) Assumptions Outflows'!$L$21</f>
        <v>12288</v>
      </c>
      <c r="G29" s="239">
        <f>'(1) INPUT CFs (&lt;1wk) t+3'!G29*'(0) Assumptions Outflows'!$L$21</f>
        <v>12288</v>
      </c>
      <c r="H29" s="239">
        <f>'(1) INPUT CFs (&lt;1wk) t+3'!H29*'(0) Assumptions Outflows'!$L$21</f>
        <v>12288</v>
      </c>
      <c r="I29" s="239">
        <f>'(1) INPUT CFs (&lt;1wk) t+3'!I29*'(0) Assumptions Outflows'!$L$21</f>
        <v>12288</v>
      </c>
      <c r="J29" s="239">
        <f>'(1) INPUT CFs (&lt;1wk) t+3'!J29*'(0) Assumptions Outflows'!$L$21</f>
        <v>12288</v>
      </c>
      <c r="K29" s="239">
        <f>'(1) INPUT CFs (&lt;1wk) t+3'!K29*'(0) Assumptions Outflows'!$L$21</f>
        <v>12288</v>
      </c>
      <c r="L29" s="239">
        <f>'(1) INPUT CFs (&lt;1wk) t+3'!L29*'(0) Assumptions Outflows'!$L$21</f>
        <v>12288</v>
      </c>
      <c r="M29" s="239">
        <f>'(1) INPUT CFs (&lt;1wk) t+3'!M29*'(0) Assumptions Outflows'!$L$21</f>
        <v>12288</v>
      </c>
      <c r="N29" s="239">
        <f>'(1) INPUT CFs (&lt;1wk) t+3'!N29*'(0) Assumptions Outflows'!$L$21</f>
        <v>12288</v>
      </c>
      <c r="O29" s="239">
        <f>'(1) INPUT CFs (&lt;1wk) t+3'!O29*'(0) Assumptions Outflows'!$L$21</f>
        <v>12288</v>
      </c>
      <c r="P29" s="239">
        <f>'(1) INPUT CFs (&lt;1wk) t+3'!P29*'(0) Assumptions Outflows'!$L$21</f>
        <v>12288</v>
      </c>
      <c r="Q29" s="239">
        <f>'(1) INPUT CFs (&lt;1wk) t+3'!Q29*'(0) Assumptions Outflows'!$L$21</f>
        <v>12288</v>
      </c>
      <c r="R29" s="239">
        <f>'(1) INPUT CFs (&lt;1wk) t+3'!R29*'(0) Assumptions Outflows'!$L$21</f>
        <v>12288</v>
      </c>
      <c r="S29" s="239">
        <f>'(1) INPUT CFs (&lt;1wk) t+3'!S29*'(0) Assumptions Outflows'!$L$21</f>
        <v>12288</v>
      </c>
      <c r="T29" s="239">
        <f>'(1) INPUT CFs (&lt;1wk) t+3'!T29*'(0) Assumptions Outflows'!$L$21</f>
        <v>12288</v>
      </c>
      <c r="U29" s="239">
        <f>'(1) INPUT CFs (&lt;1wk) t+3'!U29*'(0) Assumptions Outflows'!$L$21</f>
        <v>12288</v>
      </c>
      <c r="V29" s="239">
        <f>'(1) INPUT CFs (&lt;1wk) t+3'!V29*'(0) Assumptions Outflows'!$L$21</f>
        <v>12288</v>
      </c>
      <c r="W29" s="239">
        <f>'(1) INPUT CFs (&lt;1wk) t+3'!W29*'(0) Assumptions Outflows'!$L$21</f>
        <v>12288</v>
      </c>
      <c r="X29" s="239">
        <f>'(1) INPUT CFs (&lt;1wk) t+3'!X29*'(0) Assumptions Outflows'!$L$21</f>
        <v>12288</v>
      </c>
      <c r="Y29" s="239">
        <f>'(1) INPUT CFs (&lt;1wk) t+3'!Y29*'(0) Assumptions Outflows'!$L$21</f>
        <v>12288</v>
      </c>
      <c r="Z29" s="239">
        <f>'(1) INPUT CFs (&lt;1wk) t+3'!Z29*'(0) Assumptions Outflows'!$L$21</f>
        <v>12288</v>
      </c>
      <c r="AA29" s="239">
        <f>'(1) INPUT CFs (&lt;1wk) t+3'!AA29*'(0) Assumptions Outflows'!$L$21</f>
        <v>12288</v>
      </c>
      <c r="AB29" s="239">
        <f>'(1) INPUT CFs (&lt;1wk) t+3'!AB29*'(0) Assumptions Outflows'!$L$21</f>
        <v>12288</v>
      </c>
      <c r="AC29" s="239">
        <f>'(1) INPUT CFs (&lt;1wk) t+3'!AC29*'(0) Assumptions Outflows'!$L$21</f>
        <v>12288</v>
      </c>
      <c r="AD29" s="239">
        <f>'(1) INPUT CFs (&lt;1wk) t+3'!AD29*'(0) Assumptions Outflows'!$L$21</f>
        <v>12288</v>
      </c>
      <c r="AE29" s="239">
        <f>'(1) INPUT CFs (&lt;1wk) t+3'!AE29*'(0) Assumptions Outflows'!$L$21</f>
        <v>12288</v>
      </c>
      <c r="AF29" s="239">
        <f>'(1) INPUT CFs (&lt;1wk) t+3'!AF29*'(0) Assumptions Outflows'!$L$21</f>
        <v>12288</v>
      </c>
      <c r="AG29" s="239">
        <f>'(1) INPUT CFs (&lt;1wk) t+3'!AG29*'(0) Assumptions Outflows'!$L$21</f>
        <v>12288</v>
      </c>
      <c r="AH29" s="239">
        <f>'(1) INPUT CFs (&lt;1wk) t+3'!AH29*'(0) Assumptions Outflows'!$L$21</f>
        <v>12288</v>
      </c>
      <c r="AI29" s="239">
        <f>'(1) INPUT CFs (&lt;1wk) t+3'!AI29*'(0) Assumptions Outflows'!$L$21</f>
        <v>12288</v>
      </c>
      <c r="AJ29" s="239">
        <f>'(1) INPUT CFs (&lt;1wk) t+3'!AJ29*'(0) Assumptions Outflows'!$L$21</f>
        <v>12288</v>
      </c>
      <c r="AK29" s="239">
        <f>'(1) INPUT CFs (&lt;1wk) t+3'!AK29*'(0) Assumptions Outflows'!$L$21</f>
        <v>12288</v>
      </c>
      <c r="AL29" s="239">
        <f>'(1) INPUT CFs (&lt;1wk) t+3'!AL29*'(0) Assumptions Outflows'!$L$21</f>
        <v>12288</v>
      </c>
      <c r="AM29" s="239">
        <f>'(1) INPUT CFs (&lt;1wk) t+3'!AM29*'(0) Assumptions Outflows'!$L$21</f>
        <v>12288</v>
      </c>
      <c r="AN29" s="239">
        <f>'(1) INPUT CFs (&lt;1wk) t+3'!AN29*'(0) Assumptions Outflows'!$L$21</f>
        <v>12288</v>
      </c>
      <c r="AO29" s="239">
        <f>'(1) INPUT CFs (&lt;1wk) t+3'!AO29*'(0) Assumptions Outflows'!$L$21</f>
        <v>12288</v>
      </c>
      <c r="AP29" s="239">
        <f>'(1) INPUT CFs (&lt;1wk) t+3'!AP29*'(0) Assumptions Outflows'!$L$21</f>
        <v>12288</v>
      </c>
      <c r="AQ29" s="239">
        <f>'(1) INPUT CFs (&lt;1wk) t+3'!AQ29*'(0) Assumptions Outflows'!$L$21</f>
        <v>12288</v>
      </c>
      <c r="AR29" s="239">
        <f>'(1) INPUT CFs (&lt;1wk) t+3'!AR29*'(0) Assumptions Outflows'!$L$21</f>
        <v>12288</v>
      </c>
      <c r="AS29" s="239">
        <f>'(1) INPUT CFs (&lt;1wk) t+3'!AS29*'(0) Assumptions Outflows'!$L$21</f>
        <v>12288</v>
      </c>
      <c r="AT29" s="239">
        <f>'(1) INPUT CFs (&lt;1wk) t+3'!AT29*'(0) Assumptions Outflows'!$L$21</f>
        <v>12288</v>
      </c>
      <c r="AU29" s="239">
        <f>'(1) INPUT CFs (&lt;1wk) t+3'!AU29*'(0) Assumptions Outflows'!$L$21</f>
        <v>12288</v>
      </c>
      <c r="AV29" s="239">
        <f>'(1) INPUT CFs (&lt;1wk) t+3'!AV29*'(0) Assumptions Outflows'!$L$21</f>
        <v>12288</v>
      </c>
      <c r="AW29" s="239">
        <f>'(1) INPUT CFs (&lt;1wk) t+3'!AW29*'(0) Assumptions Outflows'!$L$21</f>
        <v>12288</v>
      </c>
      <c r="AX29" s="239">
        <f>'(1) INPUT CFs (&lt;1wk) t+3'!AX29*'(0) Assumptions Outflows'!$L$21</f>
        <v>12288</v>
      </c>
      <c r="AY29" s="239">
        <f>'(1) INPUT CFs (&lt;1wk) t+3'!AY29*'(0) Assumptions Outflows'!$L$21</f>
        <v>12288</v>
      </c>
      <c r="AZ29" s="239">
        <f>'(1) INPUT CFs (&lt;1wk) t+3'!AZ29*'(0) Assumptions Outflows'!$L$21</f>
        <v>12288</v>
      </c>
      <c r="BA29" s="239">
        <f>'(1) INPUT CFs (&lt;1wk) t+3'!BA29*'(0) Assumptions Outflows'!$L$21</f>
        <v>12288</v>
      </c>
      <c r="BB29" s="239">
        <f>'(1) INPUT CFs (&lt;1wk) t+3'!BB29*'(0) Assumptions Outflows'!$L$21</f>
        <v>12288</v>
      </c>
      <c r="BC29" s="533">
        <f>'(1) INPUT CFs (&lt;1wk) t+3'!BC29*'(0) Assumptions Outflows'!$L$21</f>
        <v>12288</v>
      </c>
    </row>
    <row r="30" spans="1:55" s="233" customFormat="1" ht="12" customHeight="1" x14ac:dyDescent="0.2">
      <c r="A30" s="71"/>
      <c r="B30" s="168" t="str">
        <f>'(0) Assumptions Outflows'!B22</f>
        <v>Securities and loans that can be mobilized for secured funding (e.g., repo)</v>
      </c>
      <c r="C30" s="208"/>
      <c r="D30" s="231">
        <f t="shared" si="8"/>
        <v>409600</v>
      </c>
      <c r="E30" s="71"/>
      <c r="F30" s="239">
        <f>'(1) INPUT CFs (&lt;1wk) t+3'!F30*'(0) Assumptions Outflows'!$L$22</f>
        <v>8192</v>
      </c>
      <c r="G30" s="239">
        <f>'(1) INPUT CFs (&lt;1wk) t+3'!G30*'(0) Assumptions Outflows'!$L$22</f>
        <v>8192</v>
      </c>
      <c r="H30" s="239">
        <f>'(1) INPUT CFs (&lt;1wk) t+3'!H30*'(0) Assumptions Outflows'!$L$22</f>
        <v>8192</v>
      </c>
      <c r="I30" s="239">
        <f>'(1) INPUT CFs (&lt;1wk) t+3'!I30*'(0) Assumptions Outflows'!$L$22</f>
        <v>8192</v>
      </c>
      <c r="J30" s="239">
        <f>'(1) INPUT CFs (&lt;1wk) t+3'!J30*'(0) Assumptions Outflows'!$L$22</f>
        <v>8192</v>
      </c>
      <c r="K30" s="239">
        <f>'(1) INPUT CFs (&lt;1wk) t+3'!K30*'(0) Assumptions Outflows'!$L$22</f>
        <v>8192</v>
      </c>
      <c r="L30" s="239">
        <f>'(1) INPUT CFs (&lt;1wk) t+3'!L30*'(0) Assumptions Outflows'!$L$22</f>
        <v>8192</v>
      </c>
      <c r="M30" s="239">
        <f>'(1) INPUT CFs (&lt;1wk) t+3'!M30*'(0) Assumptions Outflows'!$L$22</f>
        <v>8192</v>
      </c>
      <c r="N30" s="239">
        <f>'(1) INPUT CFs (&lt;1wk) t+3'!N30*'(0) Assumptions Outflows'!$L$22</f>
        <v>8192</v>
      </c>
      <c r="O30" s="239">
        <f>'(1) INPUT CFs (&lt;1wk) t+3'!O30*'(0) Assumptions Outflows'!$L$22</f>
        <v>8192</v>
      </c>
      <c r="P30" s="239">
        <f>'(1) INPUT CFs (&lt;1wk) t+3'!P30*'(0) Assumptions Outflows'!$L$22</f>
        <v>8192</v>
      </c>
      <c r="Q30" s="239">
        <f>'(1) INPUT CFs (&lt;1wk) t+3'!Q30*'(0) Assumptions Outflows'!$L$22</f>
        <v>8192</v>
      </c>
      <c r="R30" s="239">
        <f>'(1) INPUT CFs (&lt;1wk) t+3'!R30*'(0) Assumptions Outflows'!$L$22</f>
        <v>8192</v>
      </c>
      <c r="S30" s="239">
        <f>'(1) INPUT CFs (&lt;1wk) t+3'!S30*'(0) Assumptions Outflows'!$L$22</f>
        <v>8192</v>
      </c>
      <c r="T30" s="239">
        <f>'(1) INPUT CFs (&lt;1wk) t+3'!T30*'(0) Assumptions Outflows'!$L$22</f>
        <v>8192</v>
      </c>
      <c r="U30" s="239">
        <f>'(1) INPUT CFs (&lt;1wk) t+3'!U30*'(0) Assumptions Outflows'!$L$22</f>
        <v>8192</v>
      </c>
      <c r="V30" s="239">
        <f>'(1) INPUT CFs (&lt;1wk) t+3'!V30*'(0) Assumptions Outflows'!$L$22</f>
        <v>8192</v>
      </c>
      <c r="W30" s="239">
        <f>'(1) INPUT CFs (&lt;1wk) t+3'!W30*'(0) Assumptions Outflows'!$L$22</f>
        <v>8192</v>
      </c>
      <c r="X30" s="239">
        <f>'(1) INPUT CFs (&lt;1wk) t+3'!X30*'(0) Assumptions Outflows'!$L$22</f>
        <v>8192</v>
      </c>
      <c r="Y30" s="239">
        <f>'(1) INPUT CFs (&lt;1wk) t+3'!Y30*'(0) Assumptions Outflows'!$L$22</f>
        <v>8192</v>
      </c>
      <c r="Z30" s="239">
        <f>'(1) INPUT CFs (&lt;1wk) t+3'!Z30*'(0) Assumptions Outflows'!$L$22</f>
        <v>8192</v>
      </c>
      <c r="AA30" s="239">
        <f>'(1) INPUT CFs (&lt;1wk) t+3'!AA30*'(0) Assumptions Outflows'!$L$22</f>
        <v>8192</v>
      </c>
      <c r="AB30" s="239">
        <f>'(1) INPUT CFs (&lt;1wk) t+3'!AB30*'(0) Assumptions Outflows'!$L$22</f>
        <v>8192</v>
      </c>
      <c r="AC30" s="239">
        <f>'(1) INPUT CFs (&lt;1wk) t+3'!AC30*'(0) Assumptions Outflows'!$L$22</f>
        <v>8192</v>
      </c>
      <c r="AD30" s="239">
        <f>'(1) INPUT CFs (&lt;1wk) t+3'!AD30*'(0) Assumptions Outflows'!$L$22</f>
        <v>8192</v>
      </c>
      <c r="AE30" s="239">
        <f>'(1) INPUT CFs (&lt;1wk) t+3'!AE30*'(0) Assumptions Outflows'!$L$22</f>
        <v>8192</v>
      </c>
      <c r="AF30" s="239">
        <f>'(1) INPUT CFs (&lt;1wk) t+3'!AF30*'(0) Assumptions Outflows'!$L$22</f>
        <v>8192</v>
      </c>
      <c r="AG30" s="239">
        <f>'(1) INPUT CFs (&lt;1wk) t+3'!AG30*'(0) Assumptions Outflows'!$L$22</f>
        <v>8192</v>
      </c>
      <c r="AH30" s="239">
        <f>'(1) INPUT CFs (&lt;1wk) t+3'!AH30*'(0) Assumptions Outflows'!$L$22</f>
        <v>8192</v>
      </c>
      <c r="AI30" s="239">
        <f>'(1) INPUT CFs (&lt;1wk) t+3'!AI30*'(0) Assumptions Outflows'!$L$22</f>
        <v>8192</v>
      </c>
      <c r="AJ30" s="239">
        <f>'(1) INPUT CFs (&lt;1wk) t+3'!AJ30*'(0) Assumptions Outflows'!$L$22</f>
        <v>8192</v>
      </c>
      <c r="AK30" s="239">
        <f>'(1) INPUT CFs (&lt;1wk) t+3'!AK30*'(0) Assumptions Outflows'!$L$22</f>
        <v>8192</v>
      </c>
      <c r="AL30" s="239">
        <f>'(1) INPUT CFs (&lt;1wk) t+3'!AL30*'(0) Assumptions Outflows'!$L$22</f>
        <v>8192</v>
      </c>
      <c r="AM30" s="239">
        <f>'(1) INPUT CFs (&lt;1wk) t+3'!AM30*'(0) Assumptions Outflows'!$L$22</f>
        <v>8192</v>
      </c>
      <c r="AN30" s="239">
        <f>'(1) INPUT CFs (&lt;1wk) t+3'!AN30*'(0) Assumptions Outflows'!$L$22</f>
        <v>8192</v>
      </c>
      <c r="AO30" s="239">
        <f>'(1) INPUT CFs (&lt;1wk) t+3'!AO30*'(0) Assumptions Outflows'!$L$22</f>
        <v>8192</v>
      </c>
      <c r="AP30" s="239">
        <f>'(1) INPUT CFs (&lt;1wk) t+3'!AP30*'(0) Assumptions Outflows'!$L$22</f>
        <v>8192</v>
      </c>
      <c r="AQ30" s="239">
        <f>'(1) INPUT CFs (&lt;1wk) t+3'!AQ30*'(0) Assumptions Outflows'!$L$22</f>
        <v>8192</v>
      </c>
      <c r="AR30" s="239">
        <f>'(1) INPUT CFs (&lt;1wk) t+3'!AR30*'(0) Assumptions Outflows'!$L$22</f>
        <v>8192</v>
      </c>
      <c r="AS30" s="239">
        <f>'(1) INPUT CFs (&lt;1wk) t+3'!AS30*'(0) Assumptions Outflows'!$L$22</f>
        <v>8192</v>
      </c>
      <c r="AT30" s="239">
        <f>'(1) INPUT CFs (&lt;1wk) t+3'!AT30*'(0) Assumptions Outflows'!$L$22</f>
        <v>8192</v>
      </c>
      <c r="AU30" s="239">
        <f>'(1) INPUT CFs (&lt;1wk) t+3'!AU30*'(0) Assumptions Outflows'!$L$22</f>
        <v>8192</v>
      </c>
      <c r="AV30" s="239">
        <f>'(1) INPUT CFs (&lt;1wk) t+3'!AV30*'(0) Assumptions Outflows'!$L$22</f>
        <v>8192</v>
      </c>
      <c r="AW30" s="239">
        <f>'(1) INPUT CFs (&lt;1wk) t+3'!AW30*'(0) Assumptions Outflows'!$L$22</f>
        <v>8192</v>
      </c>
      <c r="AX30" s="239">
        <f>'(1) INPUT CFs (&lt;1wk) t+3'!AX30*'(0) Assumptions Outflows'!$L$22</f>
        <v>8192</v>
      </c>
      <c r="AY30" s="239">
        <f>'(1) INPUT CFs (&lt;1wk) t+3'!AY30*'(0) Assumptions Outflows'!$L$22</f>
        <v>8192</v>
      </c>
      <c r="AZ30" s="239">
        <f>'(1) INPUT CFs (&lt;1wk) t+3'!AZ30*'(0) Assumptions Outflows'!$L$22</f>
        <v>8192</v>
      </c>
      <c r="BA30" s="239">
        <f>'(1) INPUT CFs (&lt;1wk) t+3'!BA30*'(0) Assumptions Outflows'!$L$22</f>
        <v>8192</v>
      </c>
      <c r="BB30" s="239">
        <f>'(1) INPUT CFs (&lt;1wk) t+3'!BB30*'(0) Assumptions Outflows'!$L$22</f>
        <v>8192</v>
      </c>
      <c r="BC30" s="533">
        <f>'(1) INPUT CFs (&lt;1wk) t+3'!BC30*'(0) Assumptions Outflows'!$L$22</f>
        <v>8192</v>
      </c>
    </row>
    <row r="31" spans="1:55" s="233" customFormat="1" ht="12" customHeight="1" x14ac:dyDescent="0.2">
      <c r="A31" s="71"/>
      <c r="B31" s="167" t="str">
        <f>'(0) Assumptions Outflows'!B23</f>
        <v>Marketable securities</v>
      </c>
      <c r="C31" s="208"/>
      <c r="D31" s="231">
        <f t="shared" si="8"/>
        <v>204800</v>
      </c>
      <c r="E31" s="71"/>
      <c r="F31" s="239">
        <f>'(1) INPUT CFs (&lt;1wk) t+3'!F31*'(0) Assumptions Outflows'!$L$23</f>
        <v>4096</v>
      </c>
      <c r="G31" s="239">
        <f>'(1) INPUT CFs (&lt;1wk) t+3'!G31*'(0) Assumptions Outflows'!$L$23</f>
        <v>4096</v>
      </c>
      <c r="H31" s="239">
        <f>'(1) INPUT CFs (&lt;1wk) t+3'!H31*'(0) Assumptions Outflows'!$L$23</f>
        <v>4096</v>
      </c>
      <c r="I31" s="239">
        <f>'(1) INPUT CFs (&lt;1wk) t+3'!I31*'(0) Assumptions Outflows'!$L$23</f>
        <v>4096</v>
      </c>
      <c r="J31" s="239">
        <f>'(1) INPUT CFs (&lt;1wk) t+3'!J31*'(0) Assumptions Outflows'!$L$23</f>
        <v>4096</v>
      </c>
      <c r="K31" s="239">
        <f>'(1) INPUT CFs (&lt;1wk) t+3'!K31*'(0) Assumptions Outflows'!$L$23</f>
        <v>4096</v>
      </c>
      <c r="L31" s="239">
        <f>'(1) INPUT CFs (&lt;1wk) t+3'!L31*'(0) Assumptions Outflows'!$L$23</f>
        <v>4096</v>
      </c>
      <c r="M31" s="239">
        <f>'(1) INPUT CFs (&lt;1wk) t+3'!M31*'(0) Assumptions Outflows'!$L$23</f>
        <v>4096</v>
      </c>
      <c r="N31" s="239">
        <f>'(1) INPUT CFs (&lt;1wk) t+3'!N31*'(0) Assumptions Outflows'!$L$23</f>
        <v>4096</v>
      </c>
      <c r="O31" s="239">
        <f>'(1) INPUT CFs (&lt;1wk) t+3'!O31*'(0) Assumptions Outflows'!$L$23</f>
        <v>4096</v>
      </c>
      <c r="P31" s="239">
        <f>'(1) INPUT CFs (&lt;1wk) t+3'!P31*'(0) Assumptions Outflows'!$L$23</f>
        <v>4096</v>
      </c>
      <c r="Q31" s="239">
        <f>'(1) INPUT CFs (&lt;1wk) t+3'!Q31*'(0) Assumptions Outflows'!$L$23</f>
        <v>4096</v>
      </c>
      <c r="R31" s="239">
        <f>'(1) INPUT CFs (&lt;1wk) t+3'!R31*'(0) Assumptions Outflows'!$L$23</f>
        <v>4096</v>
      </c>
      <c r="S31" s="239">
        <f>'(1) INPUT CFs (&lt;1wk) t+3'!S31*'(0) Assumptions Outflows'!$L$23</f>
        <v>4096</v>
      </c>
      <c r="T31" s="239">
        <f>'(1) INPUT CFs (&lt;1wk) t+3'!T31*'(0) Assumptions Outflows'!$L$23</f>
        <v>4096</v>
      </c>
      <c r="U31" s="239">
        <f>'(1) INPUT CFs (&lt;1wk) t+3'!U31*'(0) Assumptions Outflows'!$L$23</f>
        <v>4096</v>
      </c>
      <c r="V31" s="239">
        <f>'(1) INPUT CFs (&lt;1wk) t+3'!V31*'(0) Assumptions Outflows'!$L$23</f>
        <v>4096</v>
      </c>
      <c r="W31" s="239">
        <f>'(1) INPUT CFs (&lt;1wk) t+3'!W31*'(0) Assumptions Outflows'!$L$23</f>
        <v>4096</v>
      </c>
      <c r="X31" s="239">
        <f>'(1) INPUT CFs (&lt;1wk) t+3'!X31*'(0) Assumptions Outflows'!$L$23</f>
        <v>4096</v>
      </c>
      <c r="Y31" s="239">
        <f>'(1) INPUT CFs (&lt;1wk) t+3'!Y31*'(0) Assumptions Outflows'!$L$23</f>
        <v>4096</v>
      </c>
      <c r="Z31" s="239">
        <f>'(1) INPUT CFs (&lt;1wk) t+3'!Z31*'(0) Assumptions Outflows'!$L$23</f>
        <v>4096</v>
      </c>
      <c r="AA31" s="239">
        <f>'(1) INPUT CFs (&lt;1wk) t+3'!AA31*'(0) Assumptions Outflows'!$L$23</f>
        <v>4096</v>
      </c>
      <c r="AB31" s="239">
        <f>'(1) INPUT CFs (&lt;1wk) t+3'!AB31*'(0) Assumptions Outflows'!$L$23</f>
        <v>4096</v>
      </c>
      <c r="AC31" s="239">
        <f>'(1) INPUT CFs (&lt;1wk) t+3'!AC31*'(0) Assumptions Outflows'!$L$23</f>
        <v>4096</v>
      </c>
      <c r="AD31" s="239">
        <f>'(1) INPUT CFs (&lt;1wk) t+3'!AD31*'(0) Assumptions Outflows'!$L$23</f>
        <v>4096</v>
      </c>
      <c r="AE31" s="239">
        <f>'(1) INPUT CFs (&lt;1wk) t+3'!AE31*'(0) Assumptions Outflows'!$L$23</f>
        <v>4096</v>
      </c>
      <c r="AF31" s="239">
        <f>'(1) INPUT CFs (&lt;1wk) t+3'!AF31*'(0) Assumptions Outflows'!$L$23</f>
        <v>4096</v>
      </c>
      <c r="AG31" s="239">
        <f>'(1) INPUT CFs (&lt;1wk) t+3'!AG31*'(0) Assumptions Outflows'!$L$23</f>
        <v>4096</v>
      </c>
      <c r="AH31" s="239">
        <f>'(1) INPUT CFs (&lt;1wk) t+3'!AH31*'(0) Assumptions Outflows'!$L$23</f>
        <v>4096</v>
      </c>
      <c r="AI31" s="239">
        <f>'(1) INPUT CFs (&lt;1wk) t+3'!AI31*'(0) Assumptions Outflows'!$L$23</f>
        <v>4096</v>
      </c>
      <c r="AJ31" s="239">
        <f>'(1) INPUT CFs (&lt;1wk) t+3'!AJ31*'(0) Assumptions Outflows'!$L$23</f>
        <v>4096</v>
      </c>
      <c r="AK31" s="239">
        <f>'(1) INPUT CFs (&lt;1wk) t+3'!AK31*'(0) Assumptions Outflows'!$L$23</f>
        <v>4096</v>
      </c>
      <c r="AL31" s="239">
        <f>'(1) INPUT CFs (&lt;1wk) t+3'!AL31*'(0) Assumptions Outflows'!$L$23</f>
        <v>4096</v>
      </c>
      <c r="AM31" s="239">
        <f>'(1) INPUT CFs (&lt;1wk) t+3'!AM31*'(0) Assumptions Outflows'!$L$23</f>
        <v>4096</v>
      </c>
      <c r="AN31" s="239">
        <f>'(1) INPUT CFs (&lt;1wk) t+3'!AN31*'(0) Assumptions Outflows'!$L$23</f>
        <v>4096</v>
      </c>
      <c r="AO31" s="239">
        <f>'(1) INPUT CFs (&lt;1wk) t+3'!AO31*'(0) Assumptions Outflows'!$L$23</f>
        <v>4096</v>
      </c>
      <c r="AP31" s="239">
        <f>'(1) INPUT CFs (&lt;1wk) t+3'!AP31*'(0) Assumptions Outflows'!$L$23</f>
        <v>4096</v>
      </c>
      <c r="AQ31" s="239">
        <f>'(1) INPUT CFs (&lt;1wk) t+3'!AQ31*'(0) Assumptions Outflows'!$L$23</f>
        <v>4096</v>
      </c>
      <c r="AR31" s="239">
        <f>'(1) INPUT CFs (&lt;1wk) t+3'!AR31*'(0) Assumptions Outflows'!$L$23</f>
        <v>4096</v>
      </c>
      <c r="AS31" s="239">
        <f>'(1) INPUT CFs (&lt;1wk) t+3'!AS31*'(0) Assumptions Outflows'!$L$23</f>
        <v>4096</v>
      </c>
      <c r="AT31" s="239">
        <f>'(1) INPUT CFs (&lt;1wk) t+3'!AT31*'(0) Assumptions Outflows'!$L$23</f>
        <v>4096</v>
      </c>
      <c r="AU31" s="239">
        <f>'(1) INPUT CFs (&lt;1wk) t+3'!AU31*'(0) Assumptions Outflows'!$L$23</f>
        <v>4096</v>
      </c>
      <c r="AV31" s="239">
        <f>'(1) INPUT CFs (&lt;1wk) t+3'!AV31*'(0) Assumptions Outflows'!$L$23</f>
        <v>4096</v>
      </c>
      <c r="AW31" s="239">
        <f>'(1) INPUT CFs (&lt;1wk) t+3'!AW31*'(0) Assumptions Outflows'!$L$23</f>
        <v>4096</v>
      </c>
      <c r="AX31" s="239">
        <f>'(1) INPUT CFs (&lt;1wk) t+3'!AX31*'(0) Assumptions Outflows'!$L$23</f>
        <v>4096</v>
      </c>
      <c r="AY31" s="239">
        <f>'(1) INPUT CFs (&lt;1wk) t+3'!AY31*'(0) Assumptions Outflows'!$L$23</f>
        <v>4096</v>
      </c>
      <c r="AZ31" s="239">
        <f>'(1) INPUT CFs (&lt;1wk) t+3'!AZ31*'(0) Assumptions Outflows'!$L$23</f>
        <v>4096</v>
      </c>
      <c r="BA31" s="239">
        <f>'(1) INPUT CFs (&lt;1wk) t+3'!BA31*'(0) Assumptions Outflows'!$L$23</f>
        <v>4096</v>
      </c>
      <c r="BB31" s="239">
        <f>'(1) INPUT CFs (&lt;1wk) t+3'!BB31*'(0) Assumptions Outflows'!$L$23</f>
        <v>4096</v>
      </c>
      <c r="BC31" s="533">
        <f>'(1) INPUT CFs (&lt;1wk) t+3'!BC31*'(0) Assumptions Outflows'!$L$23</f>
        <v>4096</v>
      </c>
    </row>
    <row r="32" spans="1:55" s="233" customFormat="1" ht="12" customHeight="1" x14ac:dyDescent="0.2">
      <c r="A32" s="71"/>
      <c r="B32" s="167" t="str">
        <f>'(0) Assumptions Outflows'!B24</f>
        <v>Potentially re-usable securities received as collateral</v>
      </c>
      <c r="C32" s="86"/>
      <c r="D32" s="246">
        <f t="shared" si="8"/>
        <v>102400</v>
      </c>
      <c r="E32" s="71"/>
      <c r="F32" s="239">
        <f>'(1) INPUT CFs (&lt;1wk) t+3'!F32*'(0) Assumptions Outflows'!$L$24</f>
        <v>2048</v>
      </c>
      <c r="G32" s="239">
        <f>'(1) INPUT CFs (&lt;1wk) t+3'!G32*'(0) Assumptions Outflows'!$L$24</f>
        <v>2048</v>
      </c>
      <c r="H32" s="239">
        <f>'(1) INPUT CFs (&lt;1wk) t+3'!H32*'(0) Assumptions Outflows'!$L$24</f>
        <v>2048</v>
      </c>
      <c r="I32" s="239">
        <f>'(1) INPUT CFs (&lt;1wk) t+3'!I32*'(0) Assumptions Outflows'!$L$24</f>
        <v>2048</v>
      </c>
      <c r="J32" s="239">
        <f>'(1) INPUT CFs (&lt;1wk) t+3'!J32*'(0) Assumptions Outflows'!$L$24</f>
        <v>2048</v>
      </c>
      <c r="K32" s="239">
        <f>'(1) INPUT CFs (&lt;1wk) t+3'!K32*'(0) Assumptions Outflows'!$L$24</f>
        <v>2048</v>
      </c>
      <c r="L32" s="239">
        <f>'(1) INPUT CFs (&lt;1wk) t+3'!L32*'(0) Assumptions Outflows'!$L$24</f>
        <v>2048</v>
      </c>
      <c r="M32" s="239">
        <f>'(1) INPUT CFs (&lt;1wk) t+3'!M32*'(0) Assumptions Outflows'!$L$24</f>
        <v>2048</v>
      </c>
      <c r="N32" s="239">
        <f>'(1) INPUT CFs (&lt;1wk) t+3'!N32*'(0) Assumptions Outflows'!$L$24</f>
        <v>2048</v>
      </c>
      <c r="O32" s="239">
        <f>'(1) INPUT CFs (&lt;1wk) t+3'!O32*'(0) Assumptions Outflows'!$L$24</f>
        <v>2048</v>
      </c>
      <c r="P32" s="239">
        <f>'(1) INPUT CFs (&lt;1wk) t+3'!P32*'(0) Assumptions Outflows'!$L$24</f>
        <v>2048</v>
      </c>
      <c r="Q32" s="239">
        <f>'(1) INPUT CFs (&lt;1wk) t+3'!Q32*'(0) Assumptions Outflows'!$L$24</f>
        <v>2048</v>
      </c>
      <c r="R32" s="239">
        <f>'(1) INPUT CFs (&lt;1wk) t+3'!R32*'(0) Assumptions Outflows'!$L$24</f>
        <v>2048</v>
      </c>
      <c r="S32" s="239">
        <f>'(1) INPUT CFs (&lt;1wk) t+3'!S32*'(0) Assumptions Outflows'!$L$24</f>
        <v>2048</v>
      </c>
      <c r="T32" s="239">
        <f>'(1) INPUT CFs (&lt;1wk) t+3'!T32*'(0) Assumptions Outflows'!$L$24</f>
        <v>2048</v>
      </c>
      <c r="U32" s="239">
        <f>'(1) INPUT CFs (&lt;1wk) t+3'!U32*'(0) Assumptions Outflows'!$L$24</f>
        <v>2048</v>
      </c>
      <c r="V32" s="239">
        <f>'(1) INPUT CFs (&lt;1wk) t+3'!V32*'(0) Assumptions Outflows'!$L$24</f>
        <v>2048</v>
      </c>
      <c r="W32" s="239">
        <f>'(1) INPUT CFs (&lt;1wk) t+3'!W32*'(0) Assumptions Outflows'!$L$24</f>
        <v>2048</v>
      </c>
      <c r="X32" s="239">
        <f>'(1) INPUT CFs (&lt;1wk) t+3'!X32*'(0) Assumptions Outflows'!$L$24</f>
        <v>2048</v>
      </c>
      <c r="Y32" s="239">
        <f>'(1) INPUT CFs (&lt;1wk) t+3'!Y32*'(0) Assumptions Outflows'!$L$24</f>
        <v>2048</v>
      </c>
      <c r="Z32" s="239">
        <f>'(1) INPUT CFs (&lt;1wk) t+3'!Z32*'(0) Assumptions Outflows'!$L$24</f>
        <v>2048</v>
      </c>
      <c r="AA32" s="239">
        <f>'(1) INPUT CFs (&lt;1wk) t+3'!AA32*'(0) Assumptions Outflows'!$L$24</f>
        <v>2048</v>
      </c>
      <c r="AB32" s="239">
        <f>'(1) INPUT CFs (&lt;1wk) t+3'!AB32*'(0) Assumptions Outflows'!$L$24</f>
        <v>2048</v>
      </c>
      <c r="AC32" s="239">
        <f>'(1) INPUT CFs (&lt;1wk) t+3'!AC32*'(0) Assumptions Outflows'!$L$24</f>
        <v>2048</v>
      </c>
      <c r="AD32" s="239">
        <f>'(1) INPUT CFs (&lt;1wk) t+3'!AD32*'(0) Assumptions Outflows'!$L$24</f>
        <v>2048</v>
      </c>
      <c r="AE32" s="239">
        <f>'(1) INPUT CFs (&lt;1wk) t+3'!AE32*'(0) Assumptions Outflows'!$L$24</f>
        <v>2048</v>
      </c>
      <c r="AF32" s="239">
        <f>'(1) INPUT CFs (&lt;1wk) t+3'!AF32*'(0) Assumptions Outflows'!$L$24</f>
        <v>2048</v>
      </c>
      <c r="AG32" s="239">
        <f>'(1) INPUT CFs (&lt;1wk) t+3'!AG32*'(0) Assumptions Outflows'!$L$24</f>
        <v>2048</v>
      </c>
      <c r="AH32" s="239">
        <f>'(1) INPUT CFs (&lt;1wk) t+3'!AH32*'(0) Assumptions Outflows'!$L$24</f>
        <v>2048</v>
      </c>
      <c r="AI32" s="239">
        <f>'(1) INPUT CFs (&lt;1wk) t+3'!AI32*'(0) Assumptions Outflows'!$L$24</f>
        <v>2048</v>
      </c>
      <c r="AJ32" s="239">
        <f>'(1) INPUT CFs (&lt;1wk) t+3'!AJ32*'(0) Assumptions Outflows'!$L$24</f>
        <v>2048</v>
      </c>
      <c r="AK32" s="239">
        <f>'(1) INPUT CFs (&lt;1wk) t+3'!AK32*'(0) Assumptions Outflows'!$L$24</f>
        <v>2048</v>
      </c>
      <c r="AL32" s="239">
        <f>'(1) INPUT CFs (&lt;1wk) t+3'!AL32*'(0) Assumptions Outflows'!$L$24</f>
        <v>2048</v>
      </c>
      <c r="AM32" s="239">
        <f>'(1) INPUT CFs (&lt;1wk) t+3'!AM32*'(0) Assumptions Outflows'!$L$24</f>
        <v>2048</v>
      </c>
      <c r="AN32" s="239">
        <f>'(1) INPUT CFs (&lt;1wk) t+3'!AN32*'(0) Assumptions Outflows'!$L$24</f>
        <v>2048</v>
      </c>
      <c r="AO32" s="239">
        <f>'(1) INPUT CFs (&lt;1wk) t+3'!AO32*'(0) Assumptions Outflows'!$L$24</f>
        <v>2048</v>
      </c>
      <c r="AP32" s="239">
        <f>'(1) INPUT CFs (&lt;1wk) t+3'!AP32*'(0) Assumptions Outflows'!$L$24</f>
        <v>2048</v>
      </c>
      <c r="AQ32" s="239">
        <f>'(1) INPUT CFs (&lt;1wk) t+3'!AQ32*'(0) Assumptions Outflows'!$L$24</f>
        <v>2048</v>
      </c>
      <c r="AR32" s="239">
        <f>'(1) INPUT CFs (&lt;1wk) t+3'!AR32*'(0) Assumptions Outflows'!$L$24</f>
        <v>2048</v>
      </c>
      <c r="AS32" s="239">
        <f>'(1) INPUT CFs (&lt;1wk) t+3'!AS32*'(0) Assumptions Outflows'!$L$24</f>
        <v>2048</v>
      </c>
      <c r="AT32" s="239">
        <f>'(1) INPUT CFs (&lt;1wk) t+3'!AT32*'(0) Assumptions Outflows'!$L$24</f>
        <v>2048</v>
      </c>
      <c r="AU32" s="239">
        <f>'(1) INPUT CFs (&lt;1wk) t+3'!AU32*'(0) Assumptions Outflows'!$L$24</f>
        <v>2048</v>
      </c>
      <c r="AV32" s="239">
        <f>'(1) INPUT CFs (&lt;1wk) t+3'!AV32*'(0) Assumptions Outflows'!$L$24</f>
        <v>2048</v>
      </c>
      <c r="AW32" s="239">
        <f>'(1) INPUT CFs (&lt;1wk) t+3'!AW32*'(0) Assumptions Outflows'!$L$24</f>
        <v>2048</v>
      </c>
      <c r="AX32" s="239">
        <f>'(1) INPUT CFs (&lt;1wk) t+3'!AX32*'(0) Assumptions Outflows'!$L$24</f>
        <v>2048</v>
      </c>
      <c r="AY32" s="239">
        <f>'(1) INPUT CFs (&lt;1wk) t+3'!AY32*'(0) Assumptions Outflows'!$L$24</f>
        <v>2048</v>
      </c>
      <c r="AZ32" s="239">
        <f>'(1) INPUT CFs (&lt;1wk) t+3'!AZ32*'(0) Assumptions Outflows'!$L$24</f>
        <v>2048</v>
      </c>
      <c r="BA32" s="239">
        <f>'(1) INPUT CFs (&lt;1wk) t+3'!BA32*'(0) Assumptions Outflows'!$L$24</f>
        <v>2048</v>
      </c>
      <c r="BB32" s="239">
        <f>'(1) INPUT CFs (&lt;1wk) t+3'!BB32*'(0) Assumptions Outflows'!$L$24</f>
        <v>2048</v>
      </c>
      <c r="BC32" s="533">
        <f>'(1) INPUT CFs (&lt;1wk) t+3'!BC32*'(0) Assumptions Outflows'!$L$24</f>
        <v>2048</v>
      </c>
    </row>
    <row r="33" spans="1:55" ht="12" customHeight="1" x14ac:dyDescent="0.2">
      <c r="A33" s="13"/>
      <c r="B33" s="191"/>
      <c r="C33" s="208"/>
      <c r="D33" s="85"/>
      <c r="E33" s="13"/>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558"/>
    </row>
    <row r="34" spans="1:55" ht="12.75" x14ac:dyDescent="0.2">
      <c r="A34" s="13"/>
      <c r="B34" s="164" t="str">
        <f>'(0) Assumptions Outflows'!B26</f>
        <v>Intragroup lending: expected outflows to related parties</v>
      </c>
      <c r="C34" s="208"/>
      <c r="D34" s="216">
        <f t="shared" ref="D34:D40" si="13">SUM(F34:BC34)</f>
        <v>5120000</v>
      </c>
      <c r="E34" s="13"/>
      <c r="F34" s="277">
        <f>F35+F36</f>
        <v>102400</v>
      </c>
      <c r="G34" s="277">
        <f t="shared" ref="G34:BC34" si="14">G35+G36</f>
        <v>102400</v>
      </c>
      <c r="H34" s="277">
        <f t="shared" si="14"/>
        <v>102400</v>
      </c>
      <c r="I34" s="277">
        <f t="shared" si="14"/>
        <v>102400</v>
      </c>
      <c r="J34" s="277">
        <f t="shared" si="14"/>
        <v>102400</v>
      </c>
      <c r="K34" s="277">
        <f t="shared" si="14"/>
        <v>102400</v>
      </c>
      <c r="L34" s="277">
        <f t="shared" si="14"/>
        <v>102400</v>
      </c>
      <c r="M34" s="277">
        <f t="shared" si="14"/>
        <v>102400</v>
      </c>
      <c r="N34" s="277">
        <f t="shared" si="14"/>
        <v>102400</v>
      </c>
      <c r="O34" s="277">
        <f t="shared" si="14"/>
        <v>102400</v>
      </c>
      <c r="P34" s="277">
        <f t="shared" si="14"/>
        <v>102400</v>
      </c>
      <c r="Q34" s="277">
        <f t="shared" si="14"/>
        <v>102400</v>
      </c>
      <c r="R34" s="277">
        <f t="shared" si="14"/>
        <v>102400</v>
      </c>
      <c r="S34" s="277">
        <f t="shared" si="14"/>
        <v>102400</v>
      </c>
      <c r="T34" s="277">
        <f t="shared" si="14"/>
        <v>102400</v>
      </c>
      <c r="U34" s="277">
        <f t="shared" si="14"/>
        <v>102400</v>
      </c>
      <c r="V34" s="277">
        <f t="shared" si="14"/>
        <v>102400</v>
      </c>
      <c r="W34" s="277">
        <f t="shared" si="14"/>
        <v>102400</v>
      </c>
      <c r="X34" s="277">
        <f t="shared" si="14"/>
        <v>102400</v>
      </c>
      <c r="Y34" s="277">
        <f t="shared" si="14"/>
        <v>102400</v>
      </c>
      <c r="Z34" s="277">
        <f t="shared" si="14"/>
        <v>102400</v>
      </c>
      <c r="AA34" s="277">
        <f t="shared" si="14"/>
        <v>102400</v>
      </c>
      <c r="AB34" s="277">
        <f t="shared" si="14"/>
        <v>102400</v>
      </c>
      <c r="AC34" s="277">
        <f t="shared" si="14"/>
        <v>102400</v>
      </c>
      <c r="AD34" s="277">
        <f t="shared" si="14"/>
        <v>102400</v>
      </c>
      <c r="AE34" s="277">
        <f t="shared" si="14"/>
        <v>102400</v>
      </c>
      <c r="AF34" s="277">
        <f t="shared" ref="AF34:BB34" si="15">AF35+AF36</f>
        <v>102400</v>
      </c>
      <c r="AG34" s="277">
        <f t="shared" si="15"/>
        <v>102400</v>
      </c>
      <c r="AH34" s="277">
        <f t="shared" si="15"/>
        <v>102400</v>
      </c>
      <c r="AI34" s="277">
        <f t="shared" si="15"/>
        <v>102400</v>
      </c>
      <c r="AJ34" s="277">
        <f t="shared" si="15"/>
        <v>102400</v>
      </c>
      <c r="AK34" s="277">
        <f t="shared" si="15"/>
        <v>102400</v>
      </c>
      <c r="AL34" s="277">
        <f t="shared" si="15"/>
        <v>102400</v>
      </c>
      <c r="AM34" s="277">
        <f t="shared" si="15"/>
        <v>102400</v>
      </c>
      <c r="AN34" s="277">
        <f t="shared" si="15"/>
        <v>102400</v>
      </c>
      <c r="AO34" s="277">
        <f t="shared" si="15"/>
        <v>102400</v>
      </c>
      <c r="AP34" s="277">
        <f t="shared" si="15"/>
        <v>102400</v>
      </c>
      <c r="AQ34" s="277">
        <f t="shared" si="15"/>
        <v>102400</v>
      </c>
      <c r="AR34" s="277">
        <f t="shared" si="15"/>
        <v>102400</v>
      </c>
      <c r="AS34" s="277">
        <f t="shared" si="15"/>
        <v>102400</v>
      </c>
      <c r="AT34" s="277">
        <f t="shared" si="15"/>
        <v>102400</v>
      </c>
      <c r="AU34" s="277">
        <f t="shared" si="15"/>
        <v>102400</v>
      </c>
      <c r="AV34" s="277">
        <f t="shared" si="15"/>
        <v>102400</v>
      </c>
      <c r="AW34" s="277">
        <f t="shared" si="15"/>
        <v>102400</v>
      </c>
      <c r="AX34" s="277">
        <f t="shared" si="15"/>
        <v>102400</v>
      </c>
      <c r="AY34" s="277">
        <f t="shared" si="15"/>
        <v>102400</v>
      </c>
      <c r="AZ34" s="277">
        <f t="shared" si="15"/>
        <v>102400</v>
      </c>
      <c r="BA34" s="277">
        <f t="shared" si="15"/>
        <v>102400</v>
      </c>
      <c r="BB34" s="277">
        <f t="shared" si="15"/>
        <v>102400</v>
      </c>
      <c r="BC34" s="557">
        <f t="shared" si="14"/>
        <v>102400</v>
      </c>
    </row>
    <row r="35" spans="1:55" s="233" customFormat="1" ht="12" customHeight="1" x14ac:dyDescent="0.2">
      <c r="A35" s="71"/>
      <c r="B35" s="165" t="str">
        <f>'(0) Assumptions Outflows'!B27</f>
        <v>Cash</v>
      </c>
      <c r="C35" s="208"/>
      <c r="D35" s="237">
        <f t="shared" si="13"/>
        <v>1024000</v>
      </c>
      <c r="E35" s="71"/>
      <c r="F35" s="239">
        <f>'(1) INPUT CFs (&lt;1wk) t+3'!F35*'(0) Assumptions Outflows'!$L$27</f>
        <v>20480</v>
      </c>
      <c r="G35" s="239">
        <f>'(1) INPUT CFs (&lt;1wk) t+3'!G35*'(0) Assumptions Outflows'!$L$27</f>
        <v>20480</v>
      </c>
      <c r="H35" s="239">
        <f>'(1) INPUT CFs (&lt;1wk) t+3'!H35*'(0) Assumptions Outflows'!$L$27</f>
        <v>20480</v>
      </c>
      <c r="I35" s="239">
        <f>'(1) INPUT CFs (&lt;1wk) t+3'!I35*'(0) Assumptions Outflows'!$L$27</f>
        <v>20480</v>
      </c>
      <c r="J35" s="239">
        <f>'(1) INPUT CFs (&lt;1wk) t+3'!J35*'(0) Assumptions Outflows'!$L$27</f>
        <v>20480</v>
      </c>
      <c r="K35" s="239">
        <f>'(1) INPUT CFs (&lt;1wk) t+3'!K35*'(0) Assumptions Outflows'!$L$27</f>
        <v>20480</v>
      </c>
      <c r="L35" s="239">
        <f>'(1) INPUT CFs (&lt;1wk) t+3'!L35*'(0) Assumptions Outflows'!$L$27</f>
        <v>20480</v>
      </c>
      <c r="M35" s="239">
        <f>'(1) INPUT CFs (&lt;1wk) t+3'!M35*'(0) Assumptions Outflows'!$L$27</f>
        <v>20480</v>
      </c>
      <c r="N35" s="239">
        <f>'(1) INPUT CFs (&lt;1wk) t+3'!N35*'(0) Assumptions Outflows'!$L$27</f>
        <v>20480</v>
      </c>
      <c r="O35" s="239">
        <f>'(1) INPUT CFs (&lt;1wk) t+3'!O35*'(0) Assumptions Outflows'!$L$27</f>
        <v>20480</v>
      </c>
      <c r="P35" s="239">
        <f>'(1) INPUT CFs (&lt;1wk) t+3'!P35*'(0) Assumptions Outflows'!$L$27</f>
        <v>20480</v>
      </c>
      <c r="Q35" s="239">
        <f>'(1) INPUT CFs (&lt;1wk) t+3'!Q35*'(0) Assumptions Outflows'!$L$27</f>
        <v>20480</v>
      </c>
      <c r="R35" s="239">
        <f>'(1) INPUT CFs (&lt;1wk) t+3'!R35*'(0) Assumptions Outflows'!$L$27</f>
        <v>20480</v>
      </c>
      <c r="S35" s="239">
        <f>'(1) INPUT CFs (&lt;1wk) t+3'!S35*'(0) Assumptions Outflows'!$L$27</f>
        <v>20480</v>
      </c>
      <c r="T35" s="239">
        <f>'(1) INPUT CFs (&lt;1wk) t+3'!T35*'(0) Assumptions Outflows'!$L$27</f>
        <v>20480</v>
      </c>
      <c r="U35" s="239">
        <f>'(1) INPUT CFs (&lt;1wk) t+3'!U35*'(0) Assumptions Outflows'!$L$27</f>
        <v>20480</v>
      </c>
      <c r="V35" s="239">
        <f>'(1) INPUT CFs (&lt;1wk) t+3'!V35*'(0) Assumptions Outflows'!$L$27</f>
        <v>20480</v>
      </c>
      <c r="W35" s="239">
        <f>'(1) INPUT CFs (&lt;1wk) t+3'!W35*'(0) Assumptions Outflows'!$L$27</f>
        <v>20480</v>
      </c>
      <c r="X35" s="239">
        <f>'(1) INPUT CFs (&lt;1wk) t+3'!X35*'(0) Assumptions Outflows'!$L$27</f>
        <v>20480</v>
      </c>
      <c r="Y35" s="239">
        <f>'(1) INPUT CFs (&lt;1wk) t+3'!Y35*'(0) Assumptions Outflows'!$L$27</f>
        <v>20480</v>
      </c>
      <c r="Z35" s="239">
        <f>'(1) INPUT CFs (&lt;1wk) t+3'!Z35*'(0) Assumptions Outflows'!$L$27</f>
        <v>20480</v>
      </c>
      <c r="AA35" s="239">
        <f>'(1) INPUT CFs (&lt;1wk) t+3'!AA35*'(0) Assumptions Outflows'!$L$27</f>
        <v>20480</v>
      </c>
      <c r="AB35" s="239">
        <f>'(1) INPUT CFs (&lt;1wk) t+3'!AB35*'(0) Assumptions Outflows'!$L$27</f>
        <v>20480</v>
      </c>
      <c r="AC35" s="239">
        <f>'(1) INPUT CFs (&lt;1wk) t+3'!AC35*'(0) Assumptions Outflows'!$L$27</f>
        <v>20480</v>
      </c>
      <c r="AD35" s="239">
        <f>'(1) INPUT CFs (&lt;1wk) t+3'!AD35*'(0) Assumptions Outflows'!$L$27</f>
        <v>20480</v>
      </c>
      <c r="AE35" s="239">
        <f>'(1) INPUT CFs (&lt;1wk) t+3'!AE35*'(0) Assumptions Outflows'!$L$27</f>
        <v>20480</v>
      </c>
      <c r="AF35" s="239">
        <f>'(1) INPUT CFs (&lt;1wk) t+3'!AF35*'(0) Assumptions Outflows'!$L$27</f>
        <v>20480</v>
      </c>
      <c r="AG35" s="239">
        <f>'(1) INPUT CFs (&lt;1wk) t+3'!AG35*'(0) Assumptions Outflows'!$L$27</f>
        <v>20480</v>
      </c>
      <c r="AH35" s="239">
        <f>'(1) INPUT CFs (&lt;1wk) t+3'!AH35*'(0) Assumptions Outflows'!$L$27</f>
        <v>20480</v>
      </c>
      <c r="AI35" s="239">
        <f>'(1) INPUT CFs (&lt;1wk) t+3'!AI35*'(0) Assumptions Outflows'!$L$27</f>
        <v>20480</v>
      </c>
      <c r="AJ35" s="239">
        <f>'(1) INPUT CFs (&lt;1wk) t+3'!AJ35*'(0) Assumptions Outflows'!$L$27</f>
        <v>20480</v>
      </c>
      <c r="AK35" s="239">
        <f>'(1) INPUT CFs (&lt;1wk) t+3'!AK35*'(0) Assumptions Outflows'!$L$27</f>
        <v>20480</v>
      </c>
      <c r="AL35" s="239">
        <f>'(1) INPUT CFs (&lt;1wk) t+3'!AL35*'(0) Assumptions Outflows'!$L$27</f>
        <v>20480</v>
      </c>
      <c r="AM35" s="239">
        <f>'(1) INPUT CFs (&lt;1wk) t+3'!AM35*'(0) Assumptions Outflows'!$L$27</f>
        <v>20480</v>
      </c>
      <c r="AN35" s="239">
        <f>'(1) INPUT CFs (&lt;1wk) t+3'!AN35*'(0) Assumptions Outflows'!$L$27</f>
        <v>20480</v>
      </c>
      <c r="AO35" s="239">
        <f>'(1) INPUT CFs (&lt;1wk) t+3'!AO35*'(0) Assumptions Outflows'!$L$27</f>
        <v>20480</v>
      </c>
      <c r="AP35" s="239">
        <f>'(1) INPUT CFs (&lt;1wk) t+3'!AP35*'(0) Assumptions Outflows'!$L$27</f>
        <v>20480</v>
      </c>
      <c r="AQ35" s="239">
        <f>'(1) INPUT CFs (&lt;1wk) t+3'!AQ35*'(0) Assumptions Outflows'!$L$27</f>
        <v>20480</v>
      </c>
      <c r="AR35" s="239">
        <f>'(1) INPUT CFs (&lt;1wk) t+3'!AR35*'(0) Assumptions Outflows'!$L$27</f>
        <v>20480</v>
      </c>
      <c r="AS35" s="239">
        <f>'(1) INPUT CFs (&lt;1wk) t+3'!AS35*'(0) Assumptions Outflows'!$L$27</f>
        <v>20480</v>
      </c>
      <c r="AT35" s="239">
        <f>'(1) INPUT CFs (&lt;1wk) t+3'!AT35*'(0) Assumptions Outflows'!$L$27</f>
        <v>20480</v>
      </c>
      <c r="AU35" s="239">
        <f>'(1) INPUT CFs (&lt;1wk) t+3'!AU35*'(0) Assumptions Outflows'!$L$27</f>
        <v>20480</v>
      </c>
      <c r="AV35" s="239">
        <f>'(1) INPUT CFs (&lt;1wk) t+3'!AV35*'(0) Assumptions Outflows'!$L$27</f>
        <v>20480</v>
      </c>
      <c r="AW35" s="239">
        <f>'(1) INPUT CFs (&lt;1wk) t+3'!AW35*'(0) Assumptions Outflows'!$L$27</f>
        <v>20480</v>
      </c>
      <c r="AX35" s="239">
        <f>'(1) INPUT CFs (&lt;1wk) t+3'!AX35*'(0) Assumptions Outflows'!$L$27</f>
        <v>20480</v>
      </c>
      <c r="AY35" s="239">
        <f>'(1) INPUT CFs (&lt;1wk) t+3'!AY35*'(0) Assumptions Outflows'!$L$27</f>
        <v>20480</v>
      </c>
      <c r="AZ35" s="239">
        <f>'(1) INPUT CFs (&lt;1wk) t+3'!AZ35*'(0) Assumptions Outflows'!$L$27</f>
        <v>20480</v>
      </c>
      <c r="BA35" s="239">
        <f>'(1) INPUT CFs (&lt;1wk) t+3'!BA35*'(0) Assumptions Outflows'!$L$27</f>
        <v>20480</v>
      </c>
      <c r="BB35" s="239">
        <f>'(1) INPUT CFs (&lt;1wk) t+3'!BB35*'(0) Assumptions Outflows'!$L$27</f>
        <v>20480</v>
      </c>
      <c r="BC35" s="533">
        <f>'(1) INPUT CFs (&lt;1wk) t+3'!BC35*'(0) Assumptions Outflows'!$L$27</f>
        <v>20480</v>
      </c>
    </row>
    <row r="36" spans="1:55" s="233" customFormat="1" ht="12" customHeight="1" x14ac:dyDescent="0.2">
      <c r="A36" s="71"/>
      <c r="B36" s="166" t="str">
        <f>'(0) Assumptions Outflows'!B28</f>
        <v>Liquid securities and bank loans</v>
      </c>
      <c r="C36" s="208"/>
      <c r="D36" s="237">
        <f t="shared" si="13"/>
        <v>4096000</v>
      </c>
      <c r="E36" s="71"/>
      <c r="F36" s="273">
        <f>SUM(F37:F40)</f>
        <v>81920</v>
      </c>
      <c r="G36" s="273">
        <f t="shared" ref="G36:BC36" si="16">SUM(G37:G40)</f>
        <v>81920</v>
      </c>
      <c r="H36" s="273">
        <f t="shared" si="16"/>
        <v>81920</v>
      </c>
      <c r="I36" s="273">
        <f t="shared" si="16"/>
        <v>81920</v>
      </c>
      <c r="J36" s="273">
        <f t="shared" si="16"/>
        <v>81920</v>
      </c>
      <c r="K36" s="273">
        <f t="shared" si="16"/>
        <v>81920</v>
      </c>
      <c r="L36" s="273">
        <f t="shared" si="16"/>
        <v>81920</v>
      </c>
      <c r="M36" s="273">
        <f t="shared" si="16"/>
        <v>81920</v>
      </c>
      <c r="N36" s="273">
        <f t="shared" si="16"/>
        <v>81920</v>
      </c>
      <c r="O36" s="273">
        <f t="shared" si="16"/>
        <v>81920</v>
      </c>
      <c r="P36" s="273">
        <f t="shared" si="16"/>
        <v>81920</v>
      </c>
      <c r="Q36" s="273">
        <f t="shared" si="16"/>
        <v>81920</v>
      </c>
      <c r="R36" s="273">
        <f t="shared" si="16"/>
        <v>81920</v>
      </c>
      <c r="S36" s="273">
        <f t="shared" si="16"/>
        <v>81920</v>
      </c>
      <c r="T36" s="273">
        <f t="shared" si="16"/>
        <v>81920</v>
      </c>
      <c r="U36" s="273">
        <f t="shared" si="16"/>
        <v>81920</v>
      </c>
      <c r="V36" s="273">
        <f t="shared" si="16"/>
        <v>81920</v>
      </c>
      <c r="W36" s="273">
        <f t="shared" si="16"/>
        <v>81920</v>
      </c>
      <c r="X36" s="273">
        <f t="shared" si="16"/>
        <v>81920</v>
      </c>
      <c r="Y36" s="273">
        <f t="shared" si="16"/>
        <v>81920</v>
      </c>
      <c r="Z36" s="273">
        <f t="shared" si="16"/>
        <v>81920</v>
      </c>
      <c r="AA36" s="273">
        <f t="shared" si="16"/>
        <v>81920</v>
      </c>
      <c r="AB36" s="273">
        <f t="shared" si="16"/>
        <v>81920</v>
      </c>
      <c r="AC36" s="273">
        <f t="shared" si="16"/>
        <v>81920</v>
      </c>
      <c r="AD36" s="273">
        <f t="shared" si="16"/>
        <v>81920</v>
      </c>
      <c r="AE36" s="273">
        <f t="shared" si="16"/>
        <v>81920</v>
      </c>
      <c r="AF36" s="273">
        <f t="shared" ref="AF36:BB36" si="17">SUM(AF37:AF40)</f>
        <v>81920</v>
      </c>
      <c r="AG36" s="273">
        <f t="shared" si="17"/>
        <v>81920</v>
      </c>
      <c r="AH36" s="273">
        <f t="shared" si="17"/>
        <v>81920</v>
      </c>
      <c r="AI36" s="273">
        <f t="shared" si="17"/>
        <v>81920</v>
      </c>
      <c r="AJ36" s="273">
        <f t="shared" si="17"/>
        <v>81920</v>
      </c>
      <c r="AK36" s="273">
        <f t="shared" si="17"/>
        <v>81920</v>
      </c>
      <c r="AL36" s="273">
        <f t="shared" si="17"/>
        <v>81920</v>
      </c>
      <c r="AM36" s="273">
        <f t="shared" si="17"/>
        <v>81920</v>
      </c>
      <c r="AN36" s="273">
        <f t="shared" si="17"/>
        <v>81920</v>
      </c>
      <c r="AO36" s="273">
        <f t="shared" si="17"/>
        <v>81920</v>
      </c>
      <c r="AP36" s="273">
        <f t="shared" si="17"/>
        <v>81920</v>
      </c>
      <c r="AQ36" s="273">
        <f t="shared" si="17"/>
        <v>81920</v>
      </c>
      <c r="AR36" s="273">
        <f t="shared" si="17"/>
        <v>81920</v>
      </c>
      <c r="AS36" s="273">
        <f t="shared" si="17"/>
        <v>81920</v>
      </c>
      <c r="AT36" s="273">
        <f t="shared" si="17"/>
        <v>81920</v>
      </c>
      <c r="AU36" s="273">
        <f t="shared" si="17"/>
        <v>81920</v>
      </c>
      <c r="AV36" s="273">
        <f t="shared" si="17"/>
        <v>81920</v>
      </c>
      <c r="AW36" s="273">
        <f t="shared" si="17"/>
        <v>81920</v>
      </c>
      <c r="AX36" s="273">
        <f t="shared" si="17"/>
        <v>81920</v>
      </c>
      <c r="AY36" s="273">
        <f t="shared" si="17"/>
        <v>81920</v>
      </c>
      <c r="AZ36" s="273">
        <f t="shared" si="17"/>
        <v>81920</v>
      </c>
      <c r="BA36" s="273">
        <f t="shared" si="17"/>
        <v>81920</v>
      </c>
      <c r="BB36" s="273">
        <f t="shared" si="17"/>
        <v>81920</v>
      </c>
      <c r="BC36" s="366">
        <f t="shared" si="16"/>
        <v>81920</v>
      </c>
    </row>
    <row r="37" spans="1:55" s="233" customFormat="1" ht="12" customHeight="1" x14ac:dyDescent="0.2">
      <c r="A37" s="71"/>
      <c r="B37" s="168" t="str">
        <f>'(0) Assumptions Outflows'!B29</f>
        <v>Securities and bank loans eligible for collateralized borrowing from relevant central banks</v>
      </c>
      <c r="C37" s="208"/>
      <c r="D37" s="237">
        <f t="shared" si="13"/>
        <v>1024000</v>
      </c>
      <c r="E37" s="71"/>
      <c r="F37" s="239">
        <f>'(1) INPUT CFs (&lt;1wk) t+3'!F37*'(0) Assumptions Outflows'!$L$29</f>
        <v>20480</v>
      </c>
      <c r="G37" s="239">
        <f>'(1) INPUT CFs (&lt;1wk) t+3'!G37*'(0) Assumptions Outflows'!$L$29</f>
        <v>20480</v>
      </c>
      <c r="H37" s="239">
        <f>'(1) INPUT CFs (&lt;1wk) t+3'!H37*'(0) Assumptions Outflows'!$L$29</f>
        <v>20480</v>
      </c>
      <c r="I37" s="239">
        <f>'(1) INPUT CFs (&lt;1wk) t+3'!I37*'(0) Assumptions Outflows'!$L$29</f>
        <v>20480</v>
      </c>
      <c r="J37" s="239">
        <f>'(1) INPUT CFs (&lt;1wk) t+3'!J37*'(0) Assumptions Outflows'!$L$29</f>
        <v>20480</v>
      </c>
      <c r="K37" s="239">
        <f>'(1) INPUT CFs (&lt;1wk) t+3'!K37*'(0) Assumptions Outflows'!$L$29</f>
        <v>20480</v>
      </c>
      <c r="L37" s="239">
        <f>'(1) INPUT CFs (&lt;1wk) t+3'!L37*'(0) Assumptions Outflows'!$L$29</f>
        <v>20480</v>
      </c>
      <c r="M37" s="239">
        <f>'(1) INPUT CFs (&lt;1wk) t+3'!M37*'(0) Assumptions Outflows'!$L$29</f>
        <v>20480</v>
      </c>
      <c r="N37" s="239">
        <f>'(1) INPUT CFs (&lt;1wk) t+3'!N37*'(0) Assumptions Outflows'!$L$29</f>
        <v>20480</v>
      </c>
      <c r="O37" s="239">
        <f>'(1) INPUT CFs (&lt;1wk) t+3'!O37*'(0) Assumptions Outflows'!$L$29</f>
        <v>20480</v>
      </c>
      <c r="P37" s="239">
        <f>'(1) INPUT CFs (&lt;1wk) t+3'!P37*'(0) Assumptions Outflows'!$L$29</f>
        <v>20480</v>
      </c>
      <c r="Q37" s="239">
        <f>'(1) INPUT CFs (&lt;1wk) t+3'!Q37*'(0) Assumptions Outflows'!$L$29</f>
        <v>20480</v>
      </c>
      <c r="R37" s="239">
        <f>'(1) INPUT CFs (&lt;1wk) t+3'!R37*'(0) Assumptions Outflows'!$L$29</f>
        <v>20480</v>
      </c>
      <c r="S37" s="239">
        <f>'(1) INPUT CFs (&lt;1wk) t+3'!S37*'(0) Assumptions Outflows'!$L$29</f>
        <v>20480</v>
      </c>
      <c r="T37" s="239">
        <f>'(1) INPUT CFs (&lt;1wk) t+3'!T37*'(0) Assumptions Outflows'!$L$29</f>
        <v>20480</v>
      </c>
      <c r="U37" s="239">
        <f>'(1) INPUT CFs (&lt;1wk) t+3'!U37*'(0) Assumptions Outflows'!$L$29</f>
        <v>20480</v>
      </c>
      <c r="V37" s="239">
        <f>'(1) INPUT CFs (&lt;1wk) t+3'!V37*'(0) Assumptions Outflows'!$L$29</f>
        <v>20480</v>
      </c>
      <c r="W37" s="239">
        <f>'(1) INPUT CFs (&lt;1wk) t+3'!W37*'(0) Assumptions Outflows'!$L$29</f>
        <v>20480</v>
      </c>
      <c r="X37" s="239">
        <f>'(1) INPUT CFs (&lt;1wk) t+3'!X37*'(0) Assumptions Outflows'!$L$29</f>
        <v>20480</v>
      </c>
      <c r="Y37" s="239">
        <f>'(1) INPUT CFs (&lt;1wk) t+3'!Y37*'(0) Assumptions Outflows'!$L$29</f>
        <v>20480</v>
      </c>
      <c r="Z37" s="239">
        <f>'(1) INPUT CFs (&lt;1wk) t+3'!Z37*'(0) Assumptions Outflows'!$L$29</f>
        <v>20480</v>
      </c>
      <c r="AA37" s="239">
        <f>'(1) INPUT CFs (&lt;1wk) t+3'!AA37*'(0) Assumptions Outflows'!$L$29</f>
        <v>20480</v>
      </c>
      <c r="AB37" s="239">
        <f>'(1) INPUT CFs (&lt;1wk) t+3'!AB37*'(0) Assumptions Outflows'!$L$29</f>
        <v>20480</v>
      </c>
      <c r="AC37" s="239">
        <f>'(1) INPUT CFs (&lt;1wk) t+3'!AC37*'(0) Assumptions Outflows'!$L$29</f>
        <v>20480</v>
      </c>
      <c r="AD37" s="239">
        <f>'(1) INPUT CFs (&lt;1wk) t+3'!AD37*'(0) Assumptions Outflows'!$L$29</f>
        <v>20480</v>
      </c>
      <c r="AE37" s="239">
        <f>'(1) INPUT CFs (&lt;1wk) t+3'!AE37*'(0) Assumptions Outflows'!$L$29</f>
        <v>20480</v>
      </c>
      <c r="AF37" s="239">
        <f>'(1) INPUT CFs (&lt;1wk) t+3'!AF37*'(0) Assumptions Outflows'!$L$29</f>
        <v>20480</v>
      </c>
      <c r="AG37" s="239">
        <f>'(1) INPUT CFs (&lt;1wk) t+3'!AG37*'(0) Assumptions Outflows'!$L$29</f>
        <v>20480</v>
      </c>
      <c r="AH37" s="239">
        <f>'(1) INPUT CFs (&lt;1wk) t+3'!AH37*'(0) Assumptions Outflows'!$L$29</f>
        <v>20480</v>
      </c>
      <c r="AI37" s="239">
        <f>'(1) INPUT CFs (&lt;1wk) t+3'!AI37*'(0) Assumptions Outflows'!$L$29</f>
        <v>20480</v>
      </c>
      <c r="AJ37" s="239">
        <f>'(1) INPUT CFs (&lt;1wk) t+3'!AJ37*'(0) Assumptions Outflows'!$L$29</f>
        <v>20480</v>
      </c>
      <c r="AK37" s="239">
        <f>'(1) INPUT CFs (&lt;1wk) t+3'!AK37*'(0) Assumptions Outflows'!$L$29</f>
        <v>20480</v>
      </c>
      <c r="AL37" s="239">
        <f>'(1) INPUT CFs (&lt;1wk) t+3'!AL37*'(0) Assumptions Outflows'!$L$29</f>
        <v>20480</v>
      </c>
      <c r="AM37" s="239">
        <f>'(1) INPUT CFs (&lt;1wk) t+3'!AM37*'(0) Assumptions Outflows'!$L$29</f>
        <v>20480</v>
      </c>
      <c r="AN37" s="239">
        <f>'(1) INPUT CFs (&lt;1wk) t+3'!AN37*'(0) Assumptions Outflows'!$L$29</f>
        <v>20480</v>
      </c>
      <c r="AO37" s="239">
        <f>'(1) INPUT CFs (&lt;1wk) t+3'!AO37*'(0) Assumptions Outflows'!$L$29</f>
        <v>20480</v>
      </c>
      <c r="AP37" s="239">
        <f>'(1) INPUT CFs (&lt;1wk) t+3'!AP37*'(0) Assumptions Outflows'!$L$29</f>
        <v>20480</v>
      </c>
      <c r="AQ37" s="239">
        <f>'(1) INPUT CFs (&lt;1wk) t+3'!AQ37*'(0) Assumptions Outflows'!$L$29</f>
        <v>20480</v>
      </c>
      <c r="AR37" s="239">
        <f>'(1) INPUT CFs (&lt;1wk) t+3'!AR37*'(0) Assumptions Outflows'!$L$29</f>
        <v>20480</v>
      </c>
      <c r="AS37" s="239">
        <f>'(1) INPUT CFs (&lt;1wk) t+3'!AS37*'(0) Assumptions Outflows'!$L$29</f>
        <v>20480</v>
      </c>
      <c r="AT37" s="239">
        <f>'(1) INPUT CFs (&lt;1wk) t+3'!AT37*'(0) Assumptions Outflows'!$L$29</f>
        <v>20480</v>
      </c>
      <c r="AU37" s="239">
        <f>'(1) INPUT CFs (&lt;1wk) t+3'!AU37*'(0) Assumptions Outflows'!$L$29</f>
        <v>20480</v>
      </c>
      <c r="AV37" s="239">
        <f>'(1) INPUT CFs (&lt;1wk) t+3'!AV37*'(0) Assumptions Outflows'!$L$29</f>
        <v>20480</v>
      </c>
      <c r="AW37" s="239">
        <f>'(1) INPUT CFs (&lt;1wk) t+3'!AW37*'(0) Assumptions Outflows'!$L$29</f>
        <v>20480</v>
      </c>
      <c r="AX37" s="239">
        <f>'(1) INPUT CFs (&lt;1wk) t+3'!AX37*'(0) Assumptions Outflows'!$L$29</f>
        <v>20480</v>
      </c>
      <c r="AY37" s="239">
        <f>'(1) INPUT CFs (&lt;1wk) t+3'!AY37*'(0) Assumptions Outflows'!$L$29</f>
        <v>20480</v>
      </c>
      <c r="AZ37" s="239">
        <f>'(1) INPUT CFs (&lt;1wk) t+3'!AZ37*'(0) Assumptions Outflows'!$L$29</f>
        <v>20480</v>
      </c>
      <c r="BA37" s="239">
        <f>'(1) INPUT CFs (&lt;1wk) t+3'!BA37*'(0) Assumptions Outflows'!$L$29</f>
        <v>20480</v>
      </c>
      <c r="BB37" s="239">
        <f>'(1) INPUT CFs (&lt;1wk) t+3'!BB37*'(0) Assumptions Outflows'!$L$29</f>
        <v>20480</v>
      </c>
      <c r="BC37" s="533">
        <f>'(1) INPUT CFs (&lt;1wk) t+3'!BC37*'(0) Assumptions Outflows'!$L$29</f>
        <v>20480</v>
      </c>
    </row>
    <row r="38" spans="1:55" s="233" customFormat="1" ht="12" customHeight="1" x14ac:dyDescent="0.2">
      <c r="A38" s="71"/>
      <c r="B38" s="168" t="str">
        <f>'(0) Assumptions Outflows'!B30</f>
        <v>Securities and loans that can be mobilized for secured funding (e.g., repo)</v>
      </c>
      <c r="C38" s="210"/>
      <c r="D38" s="237">
        <f t="shared" si="13"/>
        <v>1024000</v>
      </c>
      <c r="E38" s="71"/>
      <c r="F38" s="239">
        <f>'(1) INPUT CFs (&lt;1wk) t+3'!F38*'(0) Assumptions Outflows'!$L$30</f>
        <v>20480</v>
      </c>
      <c r="G38" s="239">
        <f>'(1) INPUT CFs (&lt;1wk) t+3'!G38*'(0) Assumptions Outflows'!$L$30</f>
        <v>20480</v>
      </c>
      <c r="H38" s="239">
        <f>'(1) INPUT CFs (&lt;1wk) t+3'!H38*'(0) Assumptions Outflows'!$L$30</f>
        <v>20480</v>
      </c>
      <c r="I38" s="239">
        <f>'(1) INPUT CFs (&lt;1wk) t+3'!I38*'(0) Assumptions Outflows'!$L$30</f>
        <v>20480</v>
      </c>
      <c r="J38" s="239">
        <f>'(1) INPUT CFs (&lt;1wk) t+3'!J38*'(0) Assumptions Outflows'!$L$30</f>
        <v>20480</v>
      </c>
      <c r="K38" s="239">
        <f>'(1) INPUT CFs (&lt;1wk) t+3'!K38*'(0) Assumptions Outflows'!$L$30</f>
        <v>20480</v>
      </c>
      <c r="L38" s="239">
        <f>'(1) INPUT CFs (&lt;1wk) t+3'!L38*'(0) Assumptions Outflows'!$L$30</f>
        <v>20480</v>
      </c>
      <c r="M38" s="239">
        <f>'(1) INPUT CFs (&lt;1wk) t+3'!M38*'(0) Assumptions Outflows'!$L$30</f>
        <v>20480</v>
      </c>
      <c r="N38" s="239">
        <f>'(1) INPUT CFs (&lt;1wk) t+3'!N38*'(0) Assumptions Outflows'!$L$30</f>
        <v>20480</v>
      </c>
      <c r="O38" s="239">
        <f>'(1) INPUT CFs (&lt;1wk) t+3'!O38*'(0) Assumptions Outflows'!$L$30</f>
        <v>20480</v>
      </c>
      <c r="P38" s="239">
        <f>'(1) INPUT CFs (&lt;1wk) t+3'!P38*'(0) Assumptions Outflows'!$L$30</f>
        <v>20480</v>
      </c>
      <c r="Q38" s="239">
        <f>'(1) INPUT CFs (&lt;1wk) t+3'!Q38*'(0) Assumptions Outflows'!$L$30</f>
        <v>20480</v>
      </c>
      <c r="R38" s="239">
        <f>'(1) INPUT CFs (&lt;1wk) t+3'!R38*'(0) Assumptions Outflows'!$L$30</f>
        <v>20480</v>
      </c>
      <c r="S38" s="239">
        <f>'(1) INPUT CFs (&lt;1wk) t+3'!S38*'(0) Assumptions Outflows'!$L$30</f>
        <v>20480</v>
      </c>
      <c r="T38" s="239">
        <f>'(1) INPUT CFs (&lt;1wk) t+3'!T38*'(0) Assumptions Outflows'!$L$30</f>
        <v>20480</v>
      </c>
      <c r="U38" s="239">
        <f>'(1) INPUT CFs (&lt;1wk) t+3'!U38*'(0) Assumptions Outflows'!$L$30</f>
        <v>20480</v>
      </c>
      <c r="V38" s="239">
        <f>'(1) INPUT CFs (&lt;1wk) t+3'!V38*'(0) Assumptions Outflows'!$L$30</f>
        <v>20480</v>
      </c>
      <c r="W38" s="239">
        <f>'(1) INPUT CFs (&lt;1wk) t+3'!W38*'(0) Assumptions Outflows'!$L$30</f>
        <v>20480</v>
      </c>
      <c r="X38" s="239">
        <f>'(1) INPUT CFs (&lt;1wk) t+3'!X38*'(0) Assumptions Outflows'!$L$30</f>
        <v>20480</v>
      </c>
      <c r="Y38" s="239">
        <f>'(1) INPUT CFs (&lt;1wk) t+3'!Y38*'(0) Assumptions Outflows'!$L$30</f>
        <v>20480</v>
      </c>
      <c r="Z38" s="239">
        <f>'(1) INPUT CFs (&lt;1wk) t+3'!Z38*'(0) Assumptions Outflows'!$L$30</f>
        <v>20480</v>
      </c>
      <c r="AA38" s="239">
        <f>'(1) INPUT CFs (&lt;1wk) t+3'!AA38*'(0) Assumptions Outflows'!$L$30</f>
        <v>20480</v>
      </c>
      <c r="AB38" s="239">
        <f>'(1) INPUT CFs (&lt;1wk) t+3'!AB38*'(0) Assumptions Outflows'!$L$30</f>
        <v>20480</v>
      </c>
      <c r="AC38" s="239">
        <f>'(1) INPUT CFs (&lt;1wk) t+3'!AC38*'(0) Assumptions Outflows'!$L$30</f>
        <v>20480</v>
      </c>
      <c r="AD38" s="239">
        <f>'(1) INPUT CFs (&lt;1wk) t+3'!AD38*'(0) Assumptions Outflows'!$L$30</f>
        <v>20480</v>
      </c>
      <c r="AE38" s="239">
        <f>'(1) INPUT CFs (&lt;1wk) t+3'!AE38*'(0) Assumptions Outflows'!$L$30</f>
        <v>20480</v>
      </c>
      <c r="AF38" s="239">
        <f>'(1) INPUT CFs (&lt;1wk) t+3'!AF38*'(0) Assumptions Outflows'!$L$30</f>
        <v>20480</v>
      </c>
      <c r="AG38" s="239">
        <f>'(1) INPUT CFs (&lt;1wk) t+3'!AG38*'(0) Assumptions Outflows'!$L$30</f>
        <v>20480</v>
      </c>
      <c r="AH38" s="239">
        <f>'(1) INPUT CFs (&lt;1wk) t+3'!AH38*'(0) Assumptions Outflows'!$L$30</f>
        <v>20480</v>
      </c>
      <c r="AI38" s="239">
        <f>'(1) INPUT CFs (&lt;1wk) t+3'!AI38*'(0) Assumptions Outflows'!$L$30</f>
        <v>20480</v>
      </c>
      <c r="AJ38" s="239">
        <f>'(1) INPUT CFs (&lt;1wk) t+3'!AJ38*'(0) Assumptions Outflows'!$L$30</f>
        <v>20480</v>
      </c>
      <c r="AK38" s="239">
        <f>'(1) INPUT CFs (&lt;1wk) t+3'!AK38*'(0) Assumptions Outflows'!$L$30</f>
        <v>20480</v>
      </c>
      <c r="AL38" s="239">
        <f>'(1) INPUT CFs (&lt;1wk) t+3'!AL38*'(0) Assumptions Outflows'!$L$30</f>
        <v>20480</v>
      </c>
      <c r="AM38" s="239">
        <f>'(1) INPUT CFs (&lt;1wk) t+3'!AM38*'(0) Assumptions Outflows'!$L$30</f>
        <v>20480</v>
      </c>
      <c r="AN38" s="239">
        <f>'(1) INPUT CFs (&lt;1wk) t+3'!AN38*'(0) Assumptions Outflows'!$L$30</f>
        <v>20480</v>
      </c>
      <c r="AO38" s="239">
        <f>'(1) INPUT CFs (&lt;1wk) t+3'!AO38*'(0) Assumptions Outflows'!$L$30</f>
        <v>20480</v>
      </c>
      <c r="AP38" s="239">
        <f>'(1) INPUT CFs (&lt;1wk) t+3'!AP38*'(0) Assumptions Outflows'!$L$30</f>
        <v>20480</v>
      </c>
      <c r="AQ38" s="239">
        <f>'(1) INPUT CFs (&lt;1wk) t+3'!AQ38*'(0) Assumptions Outflows'!$L$30</f>
        <v>20480</v>
      </c>
      <c r="AR38" s="239">
        <f>'(1) INPUT CFs (&lt;1wk) t+3'!AR38*'(0) Assumptions Outflows'!$L$30</f>
        <v>20480</v>
      </c>
      <c r="AS38" s="239">
        <f>'(1) INPUT CFs (&lt;1wk) t+3'!AS38*'(0) Assumptions Outflows'!$L$30</f>
        <v>20480</v>
      </c>
      <c r="AT38" s="239">
        <f>'(1) INPUT CFs (&lt;1wk) t+3'!AT38*'(0) Assumptions Outflows'!$L$30</f>
        <v>20480</v>
      </c>
      <c r="AU38" s="239">
        <f>'(1) INPUT CFs (&lt;1wk) t+3'!AU38*'(0) Assumptions Outflows'!$L$30</f>
        <v>20480</v>
      </c>
      <c r="AV38" s="239">
        <f>'(1) INPUT CFs (&lt;1wk) t+3'!AV38*'(0) Assumptions Outflows'!$L$30</f>
        <v>20480</v>
      </c>
      <c r="AW38" s="239">
        <f>'(1) INPUT CFs (&lt;1wk) t+3'!AW38*'(0) Assumptions Outflows'!$L$30</f>
        <v>20480</v>
      </c>
      <c r="AX38" s="239">
        <f>'(1) INPUT CFs (&lt;1wk) t+3'!AX38*'(0) Assumptions Outflows'!$L$30</f>
        <v>20480</v>
      </c>
      <c r="AY38" s="239">
        <f>'(1) INPUT CFs (&lt;1wk) t+3'!AY38*'(0) Assumptions Outflows'!$L$30</f>
        <v>20480</v>
      </c>
      <c r="AZ38" s="239">
        <f>'(1) INPUT CFs (&lt;1wk) t+3'!AZ38*'(0) Assumptions Outflows'!$L$30</f>
        <v>20480</v>
      </c>
      <c r="BA38" s="239">
        <f>'(1) INPUT CFs (&lt;1wk) t+3'!BA38*'(0) Assumptions Outflows'!$L$30</f>
        <v>20480</v>
      </c>
      <c r="BB38" s="239">
        <f>'(1) INPUT CFs (&lt;1wk) t+3'!BB38*'(0) Assumptions Outflows'!$L$30</f>
        <v>20480</v>
      </c>
      <c r="BC38" s="533">
        <f>'(1) INPUT CFs (&lt;1wk) t+3'!BC38*'(0) Assumptions Outflows'!$L$30</f>
        <v>20480</v>
      </c>
    </row>
    <row r="39" spans="1:55" s="233" customFormat="1" ht="12" customHeight="1" x14ac:dyDescent="0.2">
      <c r="A39" s="71"/>
      <c r="B39" s="167" t="str">
        <f>'(0) Assumptions Outflows'!B31</f>
        <v>Marketable securities</v>
      </c>
      <c r="C39" s="208"/>
      <c r="D39" s="237">
        <f t="shared" si="13"/>
        <v>1024000</v>
      </c>
      <c r="E39" s="71"/>
      <c r="F39" s="239">
        <f>'(1) INPUT CFs (&lt;1wk) t+3'!F39*'(0) Assumptions Outflows'!$L$31</f>
        <v>20480</v>
      </c>
      <c r="G39" s="239">
        <f>'(1) INPUT CFs (&lt;1wk) t+3'!G39*'(0) Assumptions Outflows'!$L$31</f>
        <v>20480</v>
      </c>
      <c r="H39" s="239">
        <f>'(1) INPUT CFs (&lt;1wk) t+3'!H39*'(0) Assumptions Outflows'!$L$31</f>
        <v>20480</v>
      </c>
      <c r="I39" s="239">
        <f>'(1) INPUT CFs (&lt;1wk) t+3'!I39*'(0) Assumptions Outflows'!$L$31</f>
        <v>20480</v>
      </c>
      <c r="J39" s="239">
        <f>'(1) INPUT CFs (&lt;1wk) t+3'!J39*'(0) Assumptions Outflows'!$L$31</f>
        <v>20480</v>
      </c>
      <c r="K39" s="239">
        <f>'(1) INPUT CFs (&lt;1wk) t+3'!K39*'(0) Assumptions Outflows'!$L$31</f>
        <v>20480</v>
      </c>
      <c r="L39" s="239">
        <f>'(1) INPUT CFs (&lt;1wk) t+3'!L39*'(0) Assumptions Outflows'!$L$31</f>
        <v>20480</v>
      </c>
      <c r="M39" s="239">
        <f>'(1) INPUT CFs (&lt;1wk) t+3'!M39*'(0) Assumptions Outflows'!$L$31</f>
        <v>20480</v>
      </c>
      <c r="N39" s="239">
        <f>'(1) INPUT CFs (&lt;1wk) t+3'!N39*'(0) Assumptions Outflows'!$L$31</f>
        <v>20480</v>
      </c>
      <c r="O39" s="239">
        <f>'(1) INPUT CFs (&lt;1wk) t+3'!O39*'(0) Assumptions Outflows'!$L$31</f>
        <v>20480</v>
      </c>
      <c r="P39" s="239">
        <f>'(1) INPUT CFs (&lt;1wk) t+3'!P39*'(0) Assumptions Outflows'!$L$31</f>
        <v>20480</v>
      </c>
      <c r="Q39" s="239">
        <f>'(1) INPUT CFs (&lt;1wk) t+3'!Q39*'(0) Assumptions Outflows'!$L$31</f>
        <v>20480</v>
      </c>
      <c r="R39" s="239">
        <f>'(1) INPUT CFs (&lt;1wk) t+3'!R39*'(0) Assumptions Outflows'!$L$31</f>
        <v>20480</v>
      </c>
      <c r="S39" s="239">
        <f>'(1) INPUT CFs (&lt;1wk) t+3'!S39*'(0) Assumptions Outflows'!$L$31</f>
        <v>20480</v>
      </c>
      <c r="T39" s="239">
        <f>'(1) INPUT CFs (&lt;1wk) t+3'!T39*'(0) Assumptions Outflows'!$L$31</f>
        <v>20480</v>
      </c>
      <c r="U39" s="239">
        <f>'(1) INPUT CFs (&lt;1wk) t+3'!U39*'(0) Assumptions Outflows'!$L$31</f>
        <v>20480</v>
      </c>
      <c r="V39" s="239">
        <f>'(1) INPUT CFs (&lt;1wk) t+3'!V39*'(0) Assumptions Outflows'!$L$31</f>
        <v>20480</v>
      </c>
      <c r="W39" s="239">
        <f>'(1) INPUT CFs (&lt;1wk) t+3'!W39*'(0) Assumptions Outflows'!$L$31</f>
        <v>20480</v>
      </c>
      <c r="X39" s="239">
        <f>'(1) INPUT CFs (&lt;1wk) t+3'!X39*'(0) Assumptions Outflows'!$L$31</f>
        <v>20480</v>
      </c>
      <c r="Y39" s="239">
        <f>'(1) INPUT CFs (&lt;1wk) t+3'!Y39*'(0) Assumptions Outflows'!$L$31</f>
        <v>20480</v>
      </c>
      <c r="Z39" s="239">
        <f>'(1) INPUT CFs (&lt;1wk) t+3'!Z39*'(0) Assumptions Outflows'!$L$31</f>
        <v>20480</v>
      </c>
      <c r="AA39" s="239">
        <f>'(1) INPUT CFs (&lt;1wk) t+3'!AA39*'(0) Assumptions Outflows'!$L$31</f>
        <v>20480</v>
      </c>
      <c r="AB39" s="239">
        <f>'(1) INPUT CFs (&lt;1wk) t+3'!AB39*'(0) Assumptions Outflows'!$L$31</f>
        <v>20480</v>
      </c>
      <c r="AC39" s="239">
        <f>'(1) INPUT CFs (&lt;1wk) t+3'!AC39*'(0) Assumptions Outflows'!$L$31</f>
        <v>20480</v>
      </c>
      <c r="AD39" s="239">
        <f>'(1) INPUT CFs (&lt;1wk) t+3'!AD39*'(0) Assumptions Outflows'!$L$31</f>
        <v>20480</v>
      </c>
      <c r="AE39" s="239">
        <f>'(1) INPUT CFs (&lt;1wk) t+3'!AE39*'(0) Assumptions Outflows'!$L$31</f>
        <v>20480</v>
      </c>
      <c r="AF39" s="239">
        <f>'(1) INPUT CFs (&lt;1wk) t+3'!AF39*'(0) Assumptions Outflows'!$L$31</f>
        <v>20480</v>
      </c>
      <c r="AG39" s="239">
        <f>'(1) INPUT CFs (&lt;1wk) t+3'!AG39*'(0) Assumptions Outflows'!$L$31</f>
        <v>20480</v>
      </c>
      <c r="AH39" s="239">
        <f>'(1) INPUT CFs (&lt;1wk) t+3'!AH39*'(0) Assumptions Outflows'!$L$31</f>
        <v>20480</v>
      </c>
      <c r="AI39" s="239">
        <f>'(1) INPUT CFs (&lt;1wk) t+3'!AI39*'(0) Assumptions Outflows'!$L$31</f>
        <v>20480</v>
      </c>
      <c r="AJ39" s="239">
        <f>'(1) INPUT CFs (&lt;1wk) t+3'!AJ39*'(0) Assumptions Outflows'!$L$31</f>
        <v>20480</v>
      </c>
      <c r="AK39" s="239">
        <f>'(1) INPUT CFs (&lt;1wk) t+3'!AK39*'(0) Assumptions Outflows'!$L$31</f>
        <v>20480</v>
      </c>
      <c r="AL39" s="239">
        <f>'(1) INPUT CFs (&lt;1wk) t+3'!AL39*'(0) Assumptions Outflows'!$L$31</f>
        <v>20480</v>
      </c>
      <c r="AM39" s="239">
        <f>'(1) INPUT CFs (&lt;1wk) t+3'!AM39*'(0) Assumptions Outflows'!$L$31</f>
        <v>20480</v>
      </c>
      <c r="AN39" s="239">
        <f>'(1) INPUT CFs (&lt;1wk) t+3'!AN39*'(0) Assumptions Outflows'!$L$31</f>
        <v>20480</v>
      </c>
      <c r="AO39" s="239">
        <f>'(1) INPUT CFs (&lt;1wk) t+3'!AO39*'(0) Assumptions Outflows'!$L$31</f>
        <v>20480</v>
      </c>
      <c r="AP39" s="239">
        <f>'(1) INPUT CFs (&lt;1wk) t+3'!AP39*'(0) Assumptions Outflows'!$L$31</f>
        <v>20480</v>
      </c>
      <c r="AQ39" s="239">
        <f>'(1) INPUT CFs (&lt;1wk) t+3'!AQ39*'(0) Assumptions Outflows'!$L$31</f>
        <v>20480</v>
      </c>
      <c r="AR39" s="239">
        <f>'(1) INPUT CFs (&lt;1wk) t+3'!AR39*'(0) Assumptions Outflows'!$L$31</f>
        <v>20480</v>
      </c>
      <c r="AS39" s="239">
        <f>'(1) INPUT CFs (&lt;1wk) t+3'!AS39*'(0) Assumptions Outflows'!$L$31</f>
        <v>20480</v>
      </c>
      <c r="AT39" s="239">
        <f>'(1) INPUT CFs (&lt;1wk) t+3'!AT39*'(0) Assumptions Outflows'!$L$31</f>
        <v>20480</v>
      </c>
      <c r="AU39" s="239">
        <f>'(1) INPUT CFs (&lt;1wk) t+3'!AU39*'(0) Assumptions Outflows'!$L$31</f>
        <v>20480</v>
      </c>
      <c r="AV39" s="239">
        <f>'(1) INPUT CFs (&lt;1wk) t+3'!AV39*'(0) Assumptions Outflows'!$L$31</f>
        <v>20480</v>
      </c>
      <c r="AW39" s="239">
        <f>'(1) INPUT CFs (&lt;1wk) t+3'!AW39*'(0) Assumptions Outflows'!$L$31</f>
        <v>20480</v>
      </c>
      <c r="AX39" s="239">
        <f>'(1) INPUT CFs (&lt;1wk) t+3'!AX39*'(0) Assumptions Outflows'!$L$31</f>
        <v>20480</v>
      </c>
      <c r="AY39" s="239">
        <f>'(1) INPUT CFs (&lt;1wk) t+3'!AY39*'(0) Assumptions Outflows'!$L$31</f>
        <v>20480</v>
      </c>
      <c r="AZ39" s="239">
        <f>'(1) INPUT CFs (&lt;1wk) t+3'!AZ39*'(0) Assumptions Outflows'!$L$31</f>
        <v>20480</v>
      </c>
      <c r="BA39" s="239">
        <f>'(1) INPUT CFs (&lt;1wk) t+3'!BA39*'(0) Assumptions Outflows'!$L$31</f>
        <v>20480</v>
      </c>
      <c r="BB39" s="239">
        <f>'(1) INPUT CFs (&lt;1wk) t+3'!BB39*'(0) Assumptions Outflows'!$L$31</f>
        <v>20480</v>
      </c>
      <c r="BC39" s="533">
        <f>'(1) INPUT CFs (&lt;1wk) t+3'!BC39*'(0) Assumptions Outflows'!$L$31</f>
        <v>20480</v>
      </c>
    </row>
    <row r="40" spans="1:55" s="233" customFormat="1" ht="12" customHeight="1" x14ac:dyDescent="0.2">
      <c r="A40" s="71"/>
      <c r="B40" s="167" t="str">
        <f>'(0) Assumptions Outflows'!B32</f>
        <v>Potentially re-usable securities received as collateral</v>
      </c>
      <c r="C40" s="208"/>
      <c r="D40" s="237">
        <f t="shared" si="13"/>
        <v>1024000</v>
      </c>
      <c r="E40" s="71"/>
      <c r="F40" s="239">
        <f>'(1) INPUT CFs (&lt;1wk) t+3'!F40*'(0) Assumptions Outflows'!$L$32</f>
        <v>20480</v>
      </c>
      <c r="G40" s="239">
        <f>'(1) INPUT CFs (&lt;1wk) t+3'!G40*'(0) Assumptions Outflows'!$L$32</f>
        <v>20480</v>
      </c>
      <c r="H40" s="239">
        <f>'(1) INPUT CFs (&lt;1wk) t+3'!H40*'(0) Assumptions Outflows'!$L$32</f>
        <v>20480</v>
      </c>
      <c r="I40" s="239">
        <f>'(1) INPUT CFs (&lt;1wk) t+3'!I40*'(0) Assumptions Outflows'!$L$32</f>
        <v>20480</v>
      </c>
      <c r="J40" s="239">
        <f>'(1) INPUT CFs (&lt;1wk) t+3'!J40*'(0) Assumptions Outflows'!$L$32</f>
        <v>20480</v>
      </c>
      <c r="K40" s="239">
        <f>'(1) INPUT CFs (&lt;1wk) t+3'!K40*'(0) Assumptions Outflows'!$L$32</f>
        <v>20480</v>
      </c>
      <c r="L40" s="239">
        <f>'(1) INPUT CFs (&lt;1wk) t+3'!L40*'(0) Assumptions Outflows'!$L$32</f>
        <v>20480</v>
      </c>
      <c r="M40" s="239">
        <f>'(1) INPUT CFs (&lt;1wk) t+3'!M40*'(0) Assumptions Outflows'!$L$32</f>
        <v>20480</v>
      </c>
      <c r="N40" s="239">
        <f>'(1) INPUT CFs (&lt;1wk) t+3'!N40*'(0) Assumptions Outflows'!$L$32</f>
        <v>20480</v>
      </c>
      <c r="O40" s="239">
        <f>'(1) INPUT CFs (&lt;1wk) t+3'!O40*'(0) Assumptions Outflows'!$L$32</f>
        <v>20480</v>
      </c>
      <c r="P40" s="239">
        <f>'(1) INPUT CFs (&lt;1wk) t+3'!P40*'(0) Assumptions Outflows'!$L$32</f>
        <v>20480</v>
      </c>
      <c r="Q40" s="239">
        <f>'(1) INPUT CFs (&lt;1wk) t+3'!Q40*'(0) Assumptions Outflows'!$L$32</f>
        <v>20480</v>
      </c>
      <c r="R40" s="239">
        <f>'(1) INPUT CFs (&lt;1wk) t+3'!R40*'(0) Assumptions Outflows'!$L$32</f>
        <v>20480</v>
      </c>
      <c r="S40" s="239">
        <f>'(1) INPUT CFs (&lt;1wk) t+3'!S40*'(0) Assumptions Outflows'!$L$32</f>
        <v>20480</v>
      </c>
      <c r="T40" s="239">
        <f>'(1) INPUT CFs (&lt;1wk) t+3'!T40*'(0) Assumptions Outflows'!$L$32</f>
        <v>20480</v>
      </c>
      <c r="U40" s="239">
        <f>'(1) INPUT CFs (&lt;1wk) t+3'!U40*'(0) Assumptions Outflows'!$L$32</f>
        <v>20480</v>
      </c>
      <c r="V40" s="239">
        <f>'(1) INPUT CFs (&lt;1wk) t+3'!V40*'(0) Assumptions Outflows'!$L$32</f>
        <v>20480</v>
      </c>
      <c r="W40" s="239">
        <f>'(1) INPUT CFs (&lt;1wk) t+3'!W40*'(0) Assumptions Outflows'!$L$32</f>
        <v>20480</v>
      </c>
      <c r="X40" s="239">
        <f>'(1) INPUT CFs (&lt;1wk) t+3'!X40*'(0) Assumptions Outflows'!$L$32</f>
        <v>20480</v>
      </c>
      <c r="Y40" s="239">
        <f>'(1) INPUT CFs (&lt;1wk) t+3'!Y40*'(0) Assumptions Outflows'!$L$32</f>
        <v>20480</v>
      </c>
      <c r="Z40" s="239">
        <f>'(1) INPUT CFs (&lt;1wk) t+3'!Z40*'(0) Assumptions Outflows'!$L$32</f>
        <v>20480</v>
      </c>
      <c r="AA40" s="239">
        <f>'(1) INPUT CFs (&lt;1wk) t+3'!AA40*'(0) Assumptions Outflows'!$L$32</f>
        <v>20480</v>
      </c>
      <c r="AB40" s="239">
        <f>'(1) INPUT CFs (&lt;1wk) t+3'!AB40*'(0) Assumptions Outflows'!$L$32</f>
        <v>20480</v>
      </c>
      <c r="AC40" s="239">
        <f>'(1) INPUT CFs (&lt;1wk) t+3'!AC40*'(0) Assumptions Outflows'!$L$32</f>
        <v>20480</v>
      </c>
      <c r="AD40" s="239">
        <f>'(1) INPUT CFs (&lt;1wk) t+3'!AD40*'(0) Assumptions Outflows'!$L$32</f>
        <v>20480</v>
      </c>
      <c r="AE40" s="239">
        <f>'(1) INPUT CFs (&lt;1wk) t+3'!AE40*'(0) Assumptions Outflows'!$L$32</f>
        <v>20480</v>
      </c>
      <c r="AF40" s="239">
        <f>'(1) INPUT CFs (&lt;1wk) t+3'!AF40*'(0) Assumptions Outflows'!$L$32</f>
        <v>20480</v>
      </c>
      <c r="AG40" s="239">
        <f>'(1) INPUT CFs (&lt;1wk) t+3'!AG40*'(0) Assumptions Outflows'!$L$32</f>
        <v>20480</v>
      </c>
      <c r="AH40" s="239">
        <f>'(1) INPUT CFs (&lt;1wk) t+3'!AH40*'(0) Assumptions Outflows'!$L$32</f>
        <v>20480</v>
      </c>
      <c r="AI40" s="239">
        <f>'(1) INPUT CFs (&lt;1wk) t+3'!AI40*'(0) Assumptions Outflows'!$L$32</f>
        <v>20480</v>
      </c>
      <c r="AJ40" s="239">
        <f>'(1) INPUT CFs (&lt;1wk) t+3'!AJ40*'(0) Assumptions Outflows'!$L$32</f>
        <v>20480</v>
      </c>
      <c r="AK40" s="239">
        <f>'(1) INPUT CFs (&lt;1wk) t+3'!AK40*'(0) Assumptions Outflows'!$L$32</f>
        <v>20480</v>
      </c>
      <c r="AL40" s="239">
        <f>'(1) INPUT CFs (&lt;1wk) t+3'!AL40*'(0) Assumptions Outflows'!$L$32</f>
        <v>20480</v>
      </c>
      <c r="AM40" s="239">
        <f>'(1) INPUT CFs (&lt;1wk) t+3'!AM40*'(0) Assumptions Outflows'!$L$32</f>
        <v>20480</v>
      </c>
      <c r="AN40" s="239">
        <f>'(1) INPUT CFs (&lt;1wk) t+3'!AN40*'(0) Assumptions Outflows'!$L$32</f>
        <v>20480</v>
      </c>
      <c r="AO40" s="239">
        <f>'(1) INPUT CFs (&lt;1wk) t+3'!AO40*'(0) Assumptions Outflows'!$L$32</f>
        <v>20480</v>
      </c>
      <c r="AP40" s="239">
        <f>'(1) INPUT CFs (&lt;1wk) t+3'!AP40*'(0) Assumptions Outflows'!$L$32</f>
        <v>20480</v>
      </c>
      <c r="AQ40" s="239">
        <f>'(1) INPUT CFs (&lt;1wk) t+3'!AQ40*'(0) Assumptions Outflows'!$L$32</f>
        <v>20480</v>
      </c>
      <c r="AR40" s="239">
        <f>'(1) INPUT CFs (&lt;1wk) t+3'!AR40*'(0) Assumptions Outflows'!$L$32</f>
        <v>20480</v>
      </c>
      <c r="AS40" s="239">
        <f>'(1) INPUT CFs (&lt;1wk) t+3'!AS40*'(0) Assumptions Outflows'!$L$32</f>
        <v>20480</v>
      </c>
      <c r="AT40" s="239">
        <f>'(1) INPUT CFs (&lt;1wk) t+3'!AT40*'(0) Assumptions Outflows'!$L$32</f>
        <v>20480</v>
      </c>
      <c r="AU40" s="239">
        <f>'(1) INPUT CFs (&lt;1wk) t+3'!AU40*'(0) Assumptions Outflows'!$L$32</f>
        <v>20480</v>
      </c>
      <c r="AV40" s="239">
        <f>'(1) INPUT CFs (&lt;1wk) t+3'!AV40*'(0) Assumptions Outflows'!$L$32</f>
        <v>20480</v>
      </c>
      <c r="AW40" s="239">
        <f>'(1) INPUT CFs (&lt;1wk) t+3'!AW40*'(0) Assumptions Outflows'!$L$32</f>
        <v>20480</v>
      </c>
      <c r="AX40" s="239">
        <f>'(1) INPUT CFs (&lt;1wk) t+3'!AX40*'(0) Assumptions Outflows'!$L$32</f>
        <v>20480</v>
      </c>
      <c r="AY40" s="239">
        <f>'(1) INPUT CFs (&lt;1wk) t+3'!AY40*'(0) Assumptions Outflows'!$L$32</f>
        <v>20480</v>
      </c>
      <c r="AZ40" s="239">
        <f>'(1) INPUT CFs (&lt;1wk) t+3'!AZ40*'(0) Assumptions Outflows'!$L$32</f>
        <v>20480</v>
      </c>
      <c r="BA40" s="239">
        <f>'(1) INPUT CFs (&lt;1wk) t+3'!BA40*'(0) Assumptions Outflows'!$L$32</f>
        <v>20480</v>
      </c>
      <c r="BB40" s="239">
        <f>'(1) INPUT CFs (&lt;1wk) t+3'!BB40*'(0) Assumptions Outflows'!$L$32</f>
        <v>20480</v>
      </c>
      <c r="BC40" s="533">
        <f>'(1) INPUT CFs (&lt;1wk) t+3'!BC40*'(0) Assumptions Outflows'!$L$32</f>
        <v>20480</v>
      </c>
    </row>
    <row r="41" spans="1:55" ht="12" customHeight="1" x14ac:dyDescent="0.2">
      <c r="A41" s="13"/>
      <c r="B41" s="181"/>
      <c r="C41" s="86"/>
      <c r="D41" s="85"/>
      <c r="E41" s="13"/>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c r="BA41" s="225"/>
      <c r="BB41" s="225"/>
      <c r="BC41" s="556"/>
    </row>
    <row r="42" spans="1:55" ht="12.75" x14ac:dyDescent="0.2">
      <c r="A42" s="11"/>
      <c r="B42" s="169" t="str">
        <f>'(0) Assumptions Outflows'!B34</f>
        <v>Contingent claims: potential outflows to related parties and third parties (situation on reporting date)</v>
      </c>
      <c r="C42" s="32"/>
      <c r="D42" s="216">
        <f t="shared" ref="D42:D52" si="18">SUM(F42:BC42)</f>
        <v>16736033.203125</v>
      </c>
      <c r="E42" s="13"/>
      <c r="F42" s="277">
        <f>F43+F49</f>
        <v>334720.6640625</v>
      </c>
      <c r="G42" s="277">
        <f t="shared" ref="G42:BC42" si="19">G43+G49</f>
        <v>334720.6640625</v>
      </c>
      <c r="H42" s="277">
        <f t="shared" si="19"/>
        <v>334720.6640625</v>
      </c>
      <c r="I42" s="277">
        <f t="shared" si="19"/>
        <v>334720.6640625</v>
      </c>
      <c r="J42" s="277">
        <f t="shared" si="19"/>
        <v>334720.6640625</v>
      </c>
      <c r="K42" s="277">
        <f t="shared" si="19"/>
        <v>334720.6640625</v>
      </c>
      <c r="L42" s="277">
        <f t="shared" si="19"/>
        <v>334720.6640625</v>
      </c>
      <c r="M42" s="277">
        <f t="shared" si="19"/>
        <v>334720.6640625</v>
      </c>
      <c r="N42" s="277">
        <f t="shared" si="19"/>
        <v>334720.6640625</v>
      </c>
      <c r="O42" s="277">
        <f t="shared" si="19"/>
        <v>334720.6640625</v>
      </c>
      <c r="P42" s="277">
        <f t="shared" si="19"/>
        <v>334720.6640625</v>
      </c>
      <c r="Q42" s="277">
        <f t="shared" si="19"/>
        <v>334720.6640625</v>
      </c>
      <c r="R42" s="277">
        <f t="shared" si="19"/>
        <v>334720.6640625</v>
      </c>
      <c r="S42" s="277">
        <f t="shared" si="19"/>
        <v>334720.6640625</v>
      </c>
      <c r="T42" s="277">
        <f t="shared" si="19"/>
        <v>334720.6640625</v>
      </c>
      <c r="U42" s="277">
        <f t="shared" si="19"/>
        <v>334720.6640625</v>
      </c>
      <c r="V42" s="277">
        <f t="shared" si="19"/>
        <v>334720.6640625</v>
      </c>
      <c r="W42" s="277">
        <f t="shared" si="19"/>
        <v>334720.6640625</v>
      </c>
      <c r="X42" s="277">
        <f t="shared" si="19"/>
        <v>334720.6640625</v>
      </c>
      <c r="Y42" s="277">
        <f t="shared" si="19"/>
        <v>334720.6640625</v>
      </c>
      <c r="Z42" s="277">
        <f t="shared" si="19"/>
        <v>334720.6640625</v>
      </c>
      <c r="AA42" s="277">
        <f t="shared" si="19"/>
        <v>334720.6640625</v>
      </c>
      <c r="AB42" s="277">
        <f t="shared" si="19"/>
        <v>334720.6640625</v>
      </c>
      <c r="AC42" s="277">
        <f t="shared" si="19"/>
        <v>334720.6640625</v>
      </c>
      <c r="AD42" s="277">
        <f t="shared" si="19"/>
        <v>334720.6640625</v>
      </c>
      <c r="AE42" s="277">
        <f t="shared" si="19"/>
        <v>334720.6640625</v>
      </c>
      <c r="AF42" s="277">
        <f t="shared" ref="AF42:BB42" si="20">AF43+AF49</f>
        <v>334720.6640625</v>
      </c>
      <c r="AG42" s="277">
        <f t="shared" si="20"/>
        <v>334720.6640625</v>
      </c>
      <c r="AH42" s="277">
        <f t="shared" si="20"/>
        <v>334720.6640625</v>
      </c>
      <c r="AI42" s="277">
        <f t="shared" si="20"/>
        <v>334720.6640625</v>
      </c>
      <c r="AJ42" s="277">
        <f t="shared" si="20"/>
        <v>334720.6640625</v>
      </c>
      <c r="AK42" s="277">
        <f t="shared" si="20"/>
        <v>334720.6640625</v>
      </c>
      <c r="AL42" s="277">
        <f t="shared" si="20"/>
        <v>334720.6640625</v>
      </c>
      <c r="AM42" s="277">
        <f t="shared" si="20"/>
        <v>334720.6640625</v>
      </c>
      <c r="AN42" s="277">
        <f t="shared" si="20"/>
        <v>334720.6640625</v>
      </c>
      <c r="AO42" s="277">
        <f t="shared" si="20"/>
        <v>334720.6640625</v>
      </c>
      <c r="AP42" s="277">
        <f t="shared" si="20"/>
        <v>334720.6640625</v>
      </c>
      <c r="AQ42" s="277">
        <f t="shared" si="20"/>
        <v>334720.6640625</v>
      </c>
      <c r="AR42" s="277">
        <f t="shared" si="20"/>
        <v>334720.6640625</v>
      </c>
      <c r="AS42" s="277">
        <f t="shared" si="20"/>
        <v>334720.6640625</v>
      </c>
      <c r="AT42" s="277">
        <f t="shared" si="20"/>
        <v>334720.6640625</v>
      </c>
      <c r="AU42" s="277">
        <f t="shared" si="20"/>
        <v>334720.6640625</v>
      </c>
      <c r="AV42" s="277">
        <f t="shared" si="20"/>
        <v>334720.6640625</v>
      </c>
      <c r="AW42" s="277">
        <f t="shared" si="20"/>
        <v>334720.6640625</v>
      </c>
      <c r="AX42" s="277">
        <f t="shared" si="20"/>
        <v>334720.6640625</v>
      </c>
      <c r="AY42" s="277">
        <f t="shared" si="20"/>
        <v>334720.6640625</v>
      </c>
      <c r="AZ42" s="277">
        <f t="shared" si="20"/>
        <v>334720.6640625</v>
      </c>
      <c r="BA42" s="277">
        <f t="shared" si="20"/>
        <v>334720.6640625</v>
      </c>
      <c r="BB42" s="277">
        <f t="shared" si="20"/>
        <v>334720.6640625</v>
      </c>
      <c r="BC42" s="557">
        <f t="shared" si="19"/>
        <v>334720.6640625</v>
      </c>
    </row>
    <row r="43" spans="1:55" s="233" customFormat="1" ht="12" customHeight="1" x14ac:dyDescent="0.2">
      <c r="A43" s="72"/>
      <c r="B43" s="165" t="str">
        <f>'(0) Assumptions Outflows'!B35</f>
        <v>Related parties (excluded from the scope of this reporting)</v>
      </c>
      <c r="C43" s="86"/>
      <c r="D43" s="237">
        <f t="shared" si="18"/>
        <v>10404282.2265625</v>
      </c>
      <c r="E43" s="71"/>
      <c r="F43" s="273">
        <f>SUM(F44:F48)</f>
        <v>208085.64453125</v>
      </c>
      <c r="G43" s="273">
        <f t="shared" ref="G43:BC43" si="21">SUM(G44:G48)</f>
        <v>208085.64453125</v>
      </c>
      <c r="H43" s="273">
        <f t="shared" si="21"/>
        <v>208085.64453125</v>
      </c>
      <c r="I43" s="273">
        <f t="shared" si="21"/>
        <v>208085.64453125</v>
      </c>
      <c r="J43" s="273">
        <f t="shared" si="21"/>
        <v>208085.64453125</v>
      </c>
      <c r="K43" s="273">
        <f t="shared" si="21"/>
        <v>208085.64453125</v>
      </c>
      <c r="L43" s="273">
        <f t="shared" si="21"/>
        <v>208085.64453125</v>
      </c>
      <c r="M43" s="273">
        <f t="shared" si="21"/>
        <v>208085.64453125</v>
      </c>
      <c r="N43" s="273">
        <f t="shared" si="21"/>
        <v>208085.64453125</v>
      </c>
      <c r="O43" s="273">
        <f t="shared" si="21"/>
        <v>208085.64453125</v>
      </c>
      <c r="P43" s="273">
        <f t="shared" si="21"/>
        <v>208085.64453125</v>
      </c>
      <c r="Q43" s="273">
        <f t="shared" si="21"/>
        <v>208085.64453125</v>
      </c>
      <c r="R43" s="273">
        <f t="shared" si="21"/>
        <v>208085.64453125</v>
      </c>
      <c r="S43" s="273">
        <f t="shared" si="21"/>
        <v>208085.64453125</v>
      </c>
      <c r="T43" s="273">
        <f t="shared" si="21"/>
        <v>208085.64453125</v>
      </c>
      <c r="U43" s="273">
        <f t="shared" si="21"/>
        <v>208085.64453125</v>
      </c>
      <c r="V43" s="273">
        <f t="shared" si="21"/>
        <v>208085.64453125</v>
      </c>
      <c r="W43" s="273">
        <f t="shared" si="21"/>
        <v>208085.64453125</v>
      </c>
      <c r="X43" s="273">
        <f t="shared" si="21"/>
        <v>208085.64453125</v>
      </c>
      <c r="Y43" s="273">
        <f t="shared" si="21"/>
        <v>208085.64453125</v>
      </c>
      <c r="Z43" s="273">
        <f t="shared" si="21"/>
        <v>208085.64453125</v>
      </c>
      <c r="AA43" s="273">
        <f t="shared" si="21"/>
        <v>208085.64453125</v>
      </c>
      <c r="AB43" s="273">
        <f t="shared" si="21"/>
        <v>208085.64453125</v>
      </c>
      <c r="AC43" s="273">
        <f t="shared" si="21"/>
        <v>208085.64453125</v>
      </c>
      <c r="AD43" s="273">
        <f t="shared" si="21"/>
        <v>208085.64453125</v>
      </c>
      <c r="AE43" s="273">
        <f t="shared" si="21"/>
        <v>208085.64453125</v>
      </c>
      <c r="AF43" s="273">
        <f t="shared" ref="AF43:BB43" si="22">SUM(AF44:AF48)</f>
        <v>208085.64453125</v>
      </c>
      <c r="AG43" s="273">
        <f t="shared" si="22"/>
        <v>208085.64453125</v>
      </c>
      <c r="AH43" s="273">
        <f t="shared" si="22"/>
        <v>208085.64453125</v>
      </c>
      <c r="AI43" s="273">
        <f t="shared" si="22"/>
        <v>208085.64453125</v>
      </c>
      <c r="AJ43" s="273">
        <f t="shared" si="22"/>
        <v>208085.64453125</v>
      </c>
      <c r="AK43" s="273">
        <f t="shared" si="22"/>
        <v>208085.64453125</v>
      </c>
      <c r="AL43" s="273">
        <f t="shared" si="22"/>
        <v>208085.64453125</v>
      </c>
      <c r="AM43" s="273">
        <f t="shared" si="22"/>
        <v>208085.64453125</v>
      </c>
      <c r="AN43" s="273">
        <f t="shared" si="22"/>
        <v>208085.64453125</v>
      </c>
      <c r="AO43" s="273">
        <f t="shared" si="22"/>
        <v>208085.64453125</v>
      </c>
      <c r="AP43" s="273">
        <f t="shared" si="22"/>
        <v>208085.64453125</v>
      </c>
      <c r="AQ43" s="273">
        <f t="shared" si="22"/>
        <v>208085.64453125</v>
      </c>
      <c r="AR43" s="273">
        <f t="shared" si="22"/>
        <v>208085.64453125</v>
      </c>
      <c r="AS43" s="273">
        <f t="shared" si="22"/>
        <v>208085.64453125</v>
      </c>
      <c r="AT43" s="273">
        <f t="shared" si="22"/>
        <v>208085.64453125</v>
      </c>
      <c r="AU43" s="273">
        <f t="shared" si="22"/>
        <v>208085.64453125</v>
      </c>
      <c r="AV43" s="273">
        <f t="shared" si="22"/>
        <v>208085.64453125</v>
      </c>
      <c r="AW43" s="273">
        <f t="shared" si="22"/>
        <v>208085.64453125</v>
      </c>
      <c r="AX43" s="273">
        <f t="shared" si="22"/>
        <v>208085.64453125</v>
      </c>
      <c r="AY43" s="273">
        <f t="shared" si="22"/>
        <v>208085.64453125</v>
      </c>
      <c r="AZ43" s="273">
        <f t="shared" si="22"/>
        <v>208085.64453125</v>
      </c>
      <c r="BA43" s="273">
        <f t="shared" si="22"/>
        <v>208085.64453125</v>
      </c>
      <c r="BB43" s="273">
        <f t="shared" si="22"/>
        <v>208085.64453125</v>
      </c>
      <c r="BC43" s="366">
        <f t="shared" si="21"/>
        <v>208085.64453125</v>
      </c>
    </row>
    <row r="44" spans="1:55" s="233" customFormat="1" ht="12" customHeight="1" x14ac:dyDescent="0.2">
      <c r="A44" s="72"/>
      <c r="B44" s="167" t="str">
        <f>'(0) Assumptions Outflows'!B36</f>
        <v>Committed credit lines</v>
      </c>
      <c r="C44" s="86"/>
      <c r="D44" s="237">
        <f t="shared" si="18"/>
        <v>2036265.625</v>
      </c>
      <c r="E44" s="71"/>
      <c r="F44" s="239">
        <f>'(1) INPUT CFs (&lt;1wk) t+3'!F44*'(0) Assumptions Outflows'!$L$36</f>
        <v>40725.3125</v>
      </c>
      <c r="G44" s="239">
        <f>'(1) INPUT CFs (&lt;1wk) t+3'!G44*'(0) Assumptions Outflows'!$L$36</f>
        <v>40725.3125</v>
      </c>
      <c r="H44" s="239">
        <f>'(1) INPUT CFs (&lt;1wk) t+3'!H44*'(0) Assumptions Outflows'!$L$36</f>
        <v>40725.3125</v>
      </c>
      <c r="I44" s="239">
        <f>'(1) INPUT CFs (&lt;1wk) t+3'!I44*'(0) Assumptions Outflows'!$L$36</f>
        <v>40725.3125</v>
      </c>
      <c r="J44" s="239">
        <f>'(1) INPUT CFs (&lt;1wk) t+3'!J44*'(0) Assumptions Outflows'!$L$36</f>
        <v>40725.3125</v>
      </c>
      <c r="K44" s="239">
        <f>'(1) INPUT CFs (&lt;1wk) t+3'!K44*'(0) Assumptions Outflows'!$L$36</f>
        <v>40725.3125</v>
      </c>
      <c r="L44" s="239">
        <f>'(1) INPUT CFs (&lt;1wk) t+3'!L44*'(0) Assumptions Outflows'!$L$36</f>
        <v>40725.3125</v>
      </c>
      <c r="M44" s="239">
        <f>'(1) INPUT CFs (&lt;1wk) t+3'!M44*'(0) Assumptions Outflows'!$L$36</f>
        <v>40725.3125</v>
      </c>
      <c r="N44" s="239">
        <f>'(1) INPUT CFs (&lt;1wk) t+3'!N44*'(0) Assumptions Outflows'!$L$36</f>
        <v>40725.3125</v>
      </c>
      <c r="O44" s="239">
        <f>'(1) INPUT CFs (&lt;1wk) t+3'!O44*'(0) Assumptions Outflows'!$L$36</f>
        <v>40725.3125</v>
      </c>
      <c r="P44" s="239">
        <f>'(1) INPUT CFs (&lt;1wk) t+3'!P44*'(0) Assumptions Outflows'!$L$36</f>
        <v>40725.3125</v>
      </c>
      <c r="Q44" s="239">
        <f>'(1) INPUT CFs (&lt;1wk) t+3'!Q44*'(0) Assumptions Outflows'!$L$36</f>
        <v>40725.3125</v>
      </c>
      <c r="R44" s="239">
        <f>'(1) INPUT CFs (&lt;1wk) t+3'!R44*'(0) Assumptions Outflows'!$L$36</f>
        <v>40725.3125</v>
      </c>
      <c r="S44" s="239">
        <f>'(1) INPUT CFs (&lt;1wk) t+3'!S44*'(0) Assumptions Outflows'!$L$36</f>
        <v>40725.3125</v>
      </c>
      <c r="T44" s="239">
        <f>'(1) INPUT CFs (&lt;1wk) t+3'!T44*'(0) Assumptions Outflows'!$L$36</f>
        <v>40725.3125</v>
      </c>
      <c r="U44" s="239">
        <f>'(1) INPUT CFs (&lt;1wk) t+3'!U44*'(0) Assumptions Outflows'!$L$36</f>
        <v>40725.3125</v>
      </c>
      <c r="V44" s="239">
        <f>'(1) INPUT CFs (&lt;1wk) t+3'!V44*'(0) Assumptions Outflows'!$L$36</f>
        <v>40725.3125</v>
      </c>
      <c r="W44" s="239">
        <f>'(1) INPUT CFs (&lt;1wk) t+3'!W44*'(0) Assumptions Outflows'!$L$36</f>
        <v>40725.3125</v>
      </c>
      <c r="X44" s="239">
        <f>'(1) INPUT CFs (&lt;1wk) t+3'!X44*'(0) Assumptions Outflows'!$L$36</f>
        <v>40725.3125</v>
      </c>
      <c r="Y44" s="239">
        <f>'(1) INPUT CFs (&lt;1wk) t+3'!Y44*'(0) Assumptions Outflows'!$L$36</f>
        <v>40725.3125</v>
      </c>
      <c r="Z44" s="239">
        <f>'(1) INPUT CFs (&lt;1wk) t+3'!Z44*'(0) Assumptions Outflows'!$L$36</f>
        <v>40725.3125</v>
      </c>
      <c r="AA44" s="239">
        <f>'(1) INPUT CFs (&lt;1wk) t+3'!AA44*'(0) Assumptions Outflows'!$L$36</f>
        <v>40725.3125</v>
      </c>
      <c r="AB44" s="239">
        <f>'(1) INPUT CFs (&lt;1wk) t+3'!AB44*'(0) Assumptions Outflows'!$L$36</f>
        <v>40725.3125</v>
      </c>
      <c r="AC44" s="239">
        <f>'(1) INPUT CFs (&lt;1wk) t+3'!AC44*'(0) Assumptions Outflows'!$L$36</f>
        <v>40725.3125</v>
      </c>
      <c r="AD44" s="239">
        <f>'(1) INPUT CFs (&lt;1wk) t+3'!AD44*'(0) Assumptions Outflows'!$L$36</f>
        <v>40725.3125</v>
      </c>
      <c r="AE44" s="239">
        <f>'(1) INPUT CFs (&lt;1wk) t+3'!AE44*'(0) Assumptions Outflows'!$L$36</f>
        <v>40725.3125</v>
      </c>
      <c r="AF44" s="239">
        <f>'(1) INPUT CFs (&lt;1wk) t+3'!AF44*'(0) Assumptions Outflows'!$L$36</f>
        <v>40725.3125</v>
      </c>
      <c r="AG44" s="239">
        <f>'(1) INPUT CFs (&lt;1wk) t+3'!AG44*'(0) Assumptions Outflows'!$L$36</f>
        <v>40725.3125</v>
      </c>
      <c r="AH44" s="239">
        <f>'(1) INPUT CFs (&lt;1wk) t+3'!AH44*'(0) Assumptions Outflows'!$L$36</f>
        <v>40725.3125</v>
      </c>
      <c r="AI44" s="239">
        <f>'(1) INPUT CFs (&lt;1wk) t+3'!AI44*'(0) Assumptions Outflows'!$L$36</f>
        <v>40725.3125</v>
      </c>
      <c r="AJ44" s="239">
        <f>'(1) INPUT CFs (&lt;1wk) t+3'!AJ44*'(0) Assumptions Outflows'!$L$36</f>
        <v>40725.3125</v>
      </c>
      <c r="AK44" s="239">
        <f>'(1) INPUT CFs (&lt;1wk) t+3'!AK44*'(0) Assumptions Outflows'!$L$36</f>
        <v>40725.3125</v>
      </c>
      <c r="AL44" s="239">
        <f>'(1) INPUT CFs (&lt;1wk) t+3'!AL44*'(0) Assumptions Outflows'!$L$36</f>
        <v>40725.3125</v>
      </c>
      <c r="AM44" s="239">
        <f>'(1) INPUT CFs (&lt;1wk) t+3'!AM44*'(0) Assumptions Outflows'!$L$36</f>
        <v>40725.3125</v>
      </c>
      <c r="AN44" s="239">
        <f>'(1) INPUT CFs (&lt;1wk) t+3'!AN44*'(0) Assumptions Outflows'!$L$36</f>
        <v>40725.3125</v>
      </c>
      <c r="AO44" s="239">
        <f>'(1) INPUT CFs (&lt;1wk) t+3'!AO44*'(0) Assumptions Outflows'!$L$36</f>
        <v>40725.3125</v>
      </c>
      <c r="AP44" s="239">
        <f>'(1) INPUT CFs (&lt;1wk) t+3'!AP44*'(0) Assumptions Outflows'!$L$36</f>
        <v>40725.3125</v>
      </c>
      <c r="AQ44" s="239">
        <f>'(1) INPUT CFs (&lt;1wk) t+3'!AQ44*'(0) Assumptions Outflows'!$L$36</f>
        <v>40725.3125</v>
      </c>
      <c r="AR44" s="239">
        <f>'(1) INPUT CFs (&lt;1wk) t+3'!AR44*'(0) Assumptions Outflows'!$L$36</f>
        <v>40725.3125</v>
      </c>
      <c r="AS44" s="239">
        <f>'(1) INPUT CFs (&lt;1wk) t+3'!AS44*'(0) Assumptions Outflows'!$L$36</f>
        <v>40725.3125</v>
      </c>
      <c r="AT44" s="239">
        <f>'(1) INPUT CFs (&lt;1wk) t+3'!AT44*'(0) Assumptions Outflows'!$L$36</f>
        <v>40725.3125</v>
      </c>
      <c r="AU44" s="239">
        <f>'(1) INPUT CFs (&lt;1wk) t+3'!AU44*'(0) Assumptions Outflows'!$L$36</f>
        <v>40725.3125</v>
      </c>
      <c r="AV44" s="239">
        <f>'(1) INPUT CFs (&lt;1wk) t+3'!AV44*'(0) Assumptions Outflows'!$L$36</f>
        <v>40725.3125</v>
      </c>
      <c r="AW44" s="239">
        <f>'(1) INPUT CFs (&lt;1wk) t+3'!AW44*'(0) Assumptions Outflows'!$L$36</f>
        <v>40725.3125</v>
      </c>
      <c r="AX44" s="239">
        <f>'(1) INPUT CFs (&lt;1wk) t+3'!AX44*'(0) Assumptions Outflows'!$L$36</f>
        <v>40725.3125</v>
      </c>
      <c r="AY44" s="239">
        <f>'(1) INPUT CFs (&lt;1wk) t+3'!AY44*'(0) Assumptions Outflows'!$L$36</f>
        <v>40725.3125</v>
      </c>
      <c r="AZ44" s="239">
        <f>'(1) INPUT CFs (&lt;1wk) t+3'!AZ44*'(0) Assumptions Outflows'!$L$36</f>
        <v>40725.3125</v>
      </c>
      <c r="BA44" s="239">
        <f>'(1) INPUT CFs (&lt;1wk) t+3'!BA44*'(0) Assumptions Outflows'!$L$36</f>
        <v>40725.3125</v>
      </c>
      <c r="BB44" s="239">
        <f>'(1) INPUT CFs (&lt;1wk) t+3'!BB44*'(0) Assumptions Outflows'!$L$36</f>
        <v>40725.3125</v>
      </c>
      <c r="BC44" s="533">
        <f>'(1) INPUT CFs (&lt;1wk) t+3'!BC44*'(0) Assumptions Outflows'!$L$36</f>
        <v>40725.3125</v>
      </c>
    </row>
    <row r="45" spans="1:55" s="233" customFormat="1" ht="12" customHeight="1" x14ac:dyDescent="0.2">
      <c r="A45" s="72"/>
      <c r="B45" s="167" t="str">
        <f>'(0) Assumptions Outflows'!B37</f>
        <v>Uncommitted credit lines</v>
      </c>
      <c r="C45" s="86"/>
      <c r="D45" s="237">
        <f t="shared" si="18"/>
        <v>2259219.7265625</v>
      </c>
      <c r="E45" s="71"/>
      <c r="F45" s="239">
        <f>'(1) INPUT CFs (&lt;1wk) t+3'!F45*'(0) Assumptions Outflows'!$L$37</f>
        <v>45184.39453125</v>
      </c>
      <c r="G45" s="239">
        <f>'(1) INPUT CFs (&lt;1wk) t+3'!G45*'(0) Assumptions Outflows'!$L$37</f>
        <v>45184.39453125</v>
      </c>
      <c r="H45" s="239">
        <f>'(1) INPUT CFs (&lt;1wk) t+3'!H45*'(0) Assumptions Outflows'!$L$37</f>
        <v>45184.39453125</v>
      </c>
      <c r="I45" s="239">
        <f>'(1) INPUT CFs (&lt;1wk) t+3'!I45*'(0) Assumptions Outflows'!$L$37</f>
        <v>45184.39453125</v>
      </c>
      <c r="J45" s="239">
        <f>'(1) INPUT CFs (&lt;1wk) t+3'!J45*'(0) Assumptions Outflows'!$L$37</f>
        <v>45184.39453125</v>
      </c>
      <c r="K45" s="239">
        <f>'(1) INPUT CFs (&lt;1wk) t+3'!K45*'(0) Assumptions Outflows'!$L$37</f>
        <v>45184.39453125</v>
      </c>
      <c r="L45" s="239">
        <f>'(1) INPUT CFs (&lt;1wk) t+3'!L45*'(0) Assumptions Outflows'!$L$37</f>
        <v>45184.39453125</v>
      </c>
      <c r="M45" s="239">
        <f>'(1) INPUT CFs (&lt;1wk) t+3'!M45*'(0) Assumptions Outflows'!$L$37</f>
        <v>45184.39453125</v>
      </c>
      <c r="N45" s="239">
        <f>'(1) INPUT CFs (&lt;1wk) t+3'!N45*'(0) Assumptions Outflows'!$L$37</f>
        <v>45184.39453125</v>
      </c>
      <c r="O45" s="239">
        <f>'(1) INPUT CFs (&lt;1wk) t+3'!O45*'(0) Assumptions Outflows'!$L$37</f>
        <v>45184.39453125</v>
      </c>
      <c r="P45" s="239">
        <f>'(1) INPUT CFs (&lt;1wk) t+3'!P45*'(0) Assumptions Outflows'!$L$37</f>
        <v>45184.39453125</v>
      </c>
      <c r="Q45" s="239">
        <f>'(1) INPUT CFs (&lt;1wk) t+3'!Q45*'(0) Assumptions Outflows'!$L$37</f>
        <v>45184.39453125</v>
      </c>
      <c r="R45" s="239">
        <f>'(1) INPUT CFs (&lt;1wk) t+3'!R45*'(0) Assumptions Outflows'!$L$37</f>
        <v>45184.39453125</v>
      </c>
      <c r="S45" s="239">
        <f>'(1) INPUT CFs (&lt;1wk) t+3'!S45*'(0) Assumptions Outflows'!$L$37</f>
        <v>45184.39453125</v>
      </c>
      <c r="T45" s="239">
        <f>'(1) INPUT CFs (&lt;1wk) t+3'!T45*'(0) Assumptions Outflows'!$L$37</f>
        <v>45184.39453125</v>
      </c>
      <c r="U45" s="239">
        <f>'(1) INPUT CFs (&lt;1wk) t+3'!U45*'(0) Assumptions Outflows'!$L$37</f>
        <v>45184.39453125</v>
      </c>
      <c r="V45" s="239">
        <f>'(1) INPUT CFs (&lt;1wk) t+3'!V45*'(0) Assumptions Outflows'!$L$37</f>
        <v>45184.39453125</v>
      </c>
      <c r="W45" s="239">
        <f>'(1) INPUT CFs (&lt;1wk) t+3'!W45*'(0) Assumptions Outflows'!$L$37</f>
        <v>45184.39453125</v>
      </c>
      <c r="X45" s="239">
        <f>'(1) INPUT CFs (&lt;1wk) t+3'!X45*'(0) Assumptions Outflows'!$L$37</f>
        <v>45184.39453125</v>
      </c>
      <c r="Y45" s="239">
        <f>'(1) INPUT CFs (&lt;1wk) t+3'!Y45*'(0) Assumptions Outflows'!$L$37</f>
        <v>45184.39453125</v>
      </c>
      <c r="Z45" s="239">
        <f>'(1) INPUT CFs (&lt;1wk) t+3'!Z45*'(0) Assumptions Outflows'!$L$37</f>
        <v>45184.39453125</v>
      </c>
      <c r="AA45" s="239">
        <f>'(1) INPUT CFs (&lt;1wk) t+3'!AA45*'(0) Assumptions Outflows'!$L$37</f>
        <v>45184.39453125</v>
      </c>
      <c r="AB45" s="239">
        <f>'(1) INPUT CFs (&lt;1wk) t+3'!AB45*'(0) Assumptions Outflows'!$L$37</f>
        <v>45184.39453125</v>
      </c>
      <c r="AC45" s="239">
        <f>'(1) INPUT CFs (&lt;1wk) t+3'!AC45*'(0) Assumptions Outflows'!$L$37</f>
        <v>45184.39453125</v>
      </c>
      <c r="AD45" s="239">
        <f>'(1) INPUT CFs (&lt;1wk) t+3'!AD45*'(0) Assumptions Outflows'!$L$37</f>
        <v>45184.39453125</v>
      </c>
      <c r="AE45" s="239">
        <f>'(1) INPUT CFs (&lt;1wk) t+3'!AE45*'(0) Assumptions Outflows'!$L$37</f>
        <v>45184.39453125</v>
      </c>
      <c r="AF45" s="239">
        <f>'(1) INPUT CFs (&lt;1wk) t+3'!AF45*'(0) Assumptions Outflows'!$L$37</f>
        <v>45184.39453125</v>
      </c>
      <c r="AG45" s="239">
        <f>'(1) INPUT CFs (&lt;1wk) t+3'!AG45*'(0) Assumptions Outflows'!$L$37</f>
        <v>45184.39453125</v>
      </c>
      <c r="AH45" s="239">
        <f>'(1) INPUT CFs (&lt;1wk) t+3'!AH45*'(0) Assumptions Outflows'!$L$37</f>
        <v>45184.39453125</v>
      </c>
      <c r="AI45" s="239">
        <f>'(1) INPUT CFs (&lt;1wk) t+3'!AI45*'(0) Assumptions Outflows'!$L$37</f>
        <v>45184.39453125</v>
      </c>
      <c r="AJ45" s="239">
        <f>'(1) INPUT CFs (&lt;1wk) t+3'!AJ45*'(0) Assumptions Outflows'!$L$37</f>
        <v>45184.39453125</v>
      </c>
      <c r="AK45" s="239">
        <f>'(1) INPUT CFs (&lt;1wk) t+3'!AK45*'(0) Assumptions Outflows'!$L$37</f>
        <v>45184.39453125</v>
      </c>
      <c r="AL45" s="239">
        <f>'(1) INPUT CFs (&lt;1wk) t+3'!AL45*'(0) Assumptions Outflows'!$L$37</f>
        <v>45184.39453125</v>
      </c>
      <c r="AM45" s="239">
        <f>'(1) INPUT CFs (&lt;1wk) t+3'!AM45*'(0) Assumptions Outflows'!$L$37</f>
        <v>45184.39453125</v>
      </c>
      <c r="AN45" s="239">
        <f>'(1) INPUT CFs (&lt;1wk) t+3'!AN45*'(0) Assumptions Outflows'!$L$37</f>
        <v>45184.39453125</v>
      </c>
      <c r="AO45" s="239">
        <f>'(1) INPUT CFs (&lt;1wk) t+3'!AO45*'(0) Assumptions Outflows'!$L$37</f>
        <v>45184.39453125</v>
      </c>
      <c r="AP45" s="239">
        <f>'(1) INPUT CFs (&lt;1wk) t+3'!AP45*'(0) Assumptions Outflows'!$L$37</f>
        <v>45184.39453125</v>
      </c>
      <c r="AQ45" s="239">
        <f>'(1) INPUT CFs (&lt;1wk) t+3'!AQ45*'(0) Assumptions Outflows'!$L$37</f>
        <v>45184.39453125</v>
      </c>
      <c r="AR45" s="239">
        <f>'(1) INPUT CFs (&lt;1wk) t+3'!AR45*'(0) Assumptions Outflows'!$L$37</f>
        <v>45184.39453125</v>
      </c>
      <c r="AS45" s="239">
        <f>'(1) INPUT CFs (&lt;1wk) t+3'!AS45*'(0) Assumptions Outflows'!$L$37</f>
        <v>45184.39453125</v>
      </c>
      <c r="AT45" s="239">
        <f>'(1) INPUT CFs (&lt;1wk) t+3'!AT45*'(0) Assumptions Outflows'!$L$37</f>
        <v>45184.39453125</v>
      </c>
      <c r="AU45" s="239">
        <f>'(1) INPUT CFs (&lt;1wk) t+3'!AU45*'(0) Assumptions Outflows'!$L$37</f>
        <v>45184.39453125</v>
      </c>
      <c r="AV45" s="239">
        <f>'(1) INPUT CFs (&lt;1wk) t+3'!AV45*'(0) Assumptions Outflows'!$L$37</f>
        <v>45184.39453125</v>
      </c>
      <c r="AW45" s="239">
        <f>'(1) INPUT CFs (&lt;1wk) t+3'!AW45*'(0) Assumptions Outflows'!$L$37</f>
        <v>45184.39453125</v>
      </c>
      <c r="AX45" s="239">
        <f>'(1) INPUT CFs (&lt;1wk) t+3'!AX45*'(0) Assumptions Outflows'!$L$37</f>
        <v>45184.39453125</v>
      </c>
      <c r="AY45" s="239">
        <f>'(1) INPUT CFs (&lt;1wk) t+3'!AY45*'(0) Assumptions Outflows'!$L$37</f>
        <v>45184.39453125</v>
      </c>
      <c r="AZ45" s="239">
        <f>'(1) INPUT CFs (&lt;1wk) t+3'!AZ45*'(0) Assumptions Outflows'!$L$37</f>
        <v>45184.39453125</v>
      </c>
      <c r="BA45" s="239">
        <f>'(1) INPUT CFs (&lt;1wk) t+3'!BA45*'(0) Assumptions Outflows'!$L$37</f>
        <v>45184.39453125</v>
      </c>
      <c r="BB45" s="239">
        <f>'(1) INPUT CFs (&lt;1wk) t+3'!BB45*'(0) Assumptions Outflows'!$L$37</f>
        <v>45184.39453125</v>
      </c>
      <c r="BC45" s="533">
        <f>'(1) INPUT CFs (&lt;1wk) t+3'!BC45*'(0) Assumptions Outflows'!$L$37</f>
        <v>45184.39453125</v>
      </c>
    </row>
    <row r="46" spans="1:55" s="233" customFormat="1" ht="12" customHeight="1" x14ac:dyDescent="0.2">
      <c r="A46" s="72"/>
      <c r="B46" s="167" t="str">
        <f>'(0) Assumptions Outflows'!B38</f>
        <v>Potential transfer of liquid securities and bank loans</v>
      </c>
      <c r="C46" s="86"/>
      <c r="D46" s="237">
        <f t="shared" si="18"/>
        <v>2036265.625</v>
      </c>
      <c r="E46" s="71"/>
      <c r="F46" s="239">
        <f>'(1) INPUT CFs (&lt;1wk) t+3'!F46*'(0) Assumptions Outflows'!$L$38</f>
        <v>40725.3125</v>
      </c>
      <c r="G46" s="239">
        <f>'(1) INPUT CFs (&lt;1wk) t+3'!G46*'(0) Assumptions Outflows'!$L$38</f>
        <v>40725.3125</v>
      </c>
      <c r="H46" s="239">
        <f>'(1) INPUT CFs (&lt;1wk) t+3'!H46*'(0) Assumptions Outflows'!$L$38</f>
        <v>40725.3125</v>
      </c>
      <c r="I46" s="239">
        <f>'(1) INPUT CFs (&lt;1wk) t+3'!I46*'(0) Assumptions Outflows'!$L$38</f>
        <v>40725.3125</v>
      </c>
      <c r="J46" s="239">
        <f>'(1) INPUT CFs (&lt;1wk) t+3'!J46*'(0) Assumptions Outflows'!$L$38</f>
        <v>40725.3125</v>
      </c>
      <c r="K46" s="239">
        <f>'(1) INPUT CFs (&lt;1wk) t+3'!K46*'(0) Assumptions Outflows'!$L$38</f>
        <v>40725.3125</v>
      </c>
      <c r="L46" s="239">
        <f>'(1) INPUT CFs (&lt;1wk) t+3'!L46*'(0) Assumptions Outflows'!$L$38</f>
        <v>40725.3125</v>
      </c>
      <c r="M46" s="239">
        <f>'(1) INPUT CFs (&lt;1wk) t+3'!M46*'(0) Assumptions Outflows'!$L$38</f>
        <v>40725.3125</v>
      </c>
      <c r="N46" s="239">
        <f>'(1) INPUT CFs (&lt;1wk) t+3'!N46*'(0) Assumptions Outflows'!$L$38</f>
        <v>40725.3125</v>
      </c>
      <c r="O46" s="239">
        <f>'(1) INPUT CFs (&lt;1wk) t+3'!O46*'(0) Assumptions Outflows'!$L$38</f>
        <v>40725.3125</v>
      </c>
      <c r="P46" s="239">
        <f>'(1) INPUT CFs (&lt;1wk) t+3'!P46*'(0) Assumptions Outflows'!$L$38</f>
        <v>40725.3125</v>
      </c>
      <c r="Q46" s="239">
        <f>'(1) INPUT CFs (&lt;1wk) t+3'!Q46*'(0) Assumptions Outflows'!$L$38</f>
        <v>40725.3125</v>
      </c>
      <c r="R46" s="239">
        <f>'(1) INPUT CFs (&lt;1wk) t+3'!R46*'(0) Assumptions Outflows'!$L$38</f>
        <v>40725.3125</v>
      </c>
      <c r="S46" s="239">
        <f>'(1) INPUT CFs (&lt;1wk) t+3'!S46*'(0) Assumptions Outflows'!$L$38</f>
        <v>40725.3125</v>
      </c>
      <c r="T46" s="239">
        <f>'(1) INPUT CFs (&lt;1wk) t+3'!T46*'(0) Assumptions Outflows'!$L$38</f>
        <v>40725.3125</v>
      </c>
      <c r="U46" s="239">
        <f>'(1) INPUT CFs (&lt;1wk) t+3'!U46*'(0) Assumptions Outflows'!$L$38</f>
        <v>40725.3125</v>
      </c>
      <c r="V46" s="239">
        <f>'(1) INPUT CFs (&lt;1wk) t+3'!V46*'(0) Assumptions Outflows'!$L$38</f>
        <v>40725.3125</v>
      </c>
      <c r="W46" s="239">
        <f>'(1) INPUT CFs (&lt;1wk) t+3'!W46*'(0) Assumptions Outflows'!$L$38</f>
        <v>40725.3125</v>
      </c>
      <c r="X46" s="239">
        <f>'(1) INPUT CFs (&lt;1wk) t+3'!X46*'(0) Assumptions Outflows'!$L$38</f>
        <v>40725.3125</v>
      </c>
      <c r="Y46" s="239">
        <f>'(1) INPUT CFs (&lt;1wk) t+3'!Y46*'(0) Assumptions Outflows'!$L$38</f>
        <v>40725.3125</v>
      </c>
      <c r="Z46" s="239">
        <f>'(1) INPUT CFs (&lt;1wk) t+3'!Z46*'(0) Assumptions Outflows'!$L$38</f>
        <v>40725.3125</v>
      </c>
      <c r="AA46" s="239">
        <f>'(1) INPUT CFs (&lt;1wk) t+3'!AA46*'(0) Assumptions Outflows'!$L$38</f>
        <v>40725.3125</v>
      </c>
      <c r="AB46" s="239">
        <f>'(1) INPUT CFs (&lt;1wk) t+3'!AB46*'(0) Assumptions Outflows'!$L$38</f>
        <v>40725.3125</v>
      </c>
      <c r="AC46" s="239">
        <f>'(1) INPUT CFs (&lt;1wk) t+3'!AC46*'(0) Assumptions Outflows'!$L$38</f>
        <v>40725.3125</v>
      </c>
      <c r="AD46" s="239">
        <f>'(1) INPUT CFs (&lt;1wk) t+3'!AD46*'(0) Assumptions Outflows'!$L$38</f>
        <v>40725.3125</v>
      </c>
      <c r="AE46" s="239">
        <f>'(1) INPUT CFs (&lt;1wk) t+3'!AE46*'(0) Assumptions Outflows'!$L$38</f>
        <v>40725.3125</v>
      </c>
      <c r="AF46" s="239">
        <f>'(1) INPUT CFs (&lt;1wk) t+3'!AF46*'(0) Assumptions Outflows'!$L$38</f>
        <v>40725.3125</v>
      </c>
      <c r="AG46" s="239">
        <f>'(1) INPUT CFs (&lt;1wk) t+3'!AG46*'(0) Assumptions Outflows'!$L$38</f>
        <v>40725.3125</v>
      </c>
      <c r="AH46" s="239">
        <f>'(1) INPUT CFs (&lt;1wk) t+3'!AH46*'(0) Assumptions Outflows'!$L$38</f>
        <v>40725.3125</v>
      </c>
      <c r="AI46" s="239">
        <f>'(1) INPUT CFs (&lt;1wk) t+3'!AI46*'(0) Assumptions Outflows'!$L$38</f>
        <v>40725.3125</v>
      </c>
      <c r="AJ46" s="239">
        <f>'(1) INPUT CFs (&lt;1wk) t+3'!AJ46*'(0) Assumptions Outflows'!$L$38</f>
        <v>40725.3125</v>
      </c>
      <c r="AK46" s="239">
        <f>'(1) INPUT CFs (&lt;1wk) t+3'!AK46*'(0) Assumptions Outflows'!$L$38</f>
        <v>40725.3125</v>
      </c>
      <c r="AL46" s="239">
        <f>'(1) INPUT CFs (&lt;1wk) t+3'!AL46*'(0) Assumptions Outflows'!$L$38</f>
        <v>40725.3125</v>
      </c>
      <c r="AM46" s="239">
        <f>'(1) INPUT CFs (&lt;1wk) t+3'!AM46*'(0) Assumptions Outflows'!$L$38</f>
        <v>40725.3125</v>
      </c>
      <c r="AN46" s="239">
        <f>'(1) INPUT CFs (&lt;1wk) t+3'!AN46*'(0) Assumptions Outflows'!$L$38</f>
        <v>40725.3125</v>
      </c>
      <c r="AO46" s="239">
        <f>'(1) INPUT CFs (&lt;1wk) t+3'!AO46*'(0) Assumptions Outflows'!$L$38</f>
        <v>40725.3125</v>
      </c>
      <c r="AP46" s="239">
        <f>'(1) INPUT CFs (&lt;1wk) t+3'!AP46*'(0) Assumptions Outflows'!$L$38</f>
        <v>40725.3125</v>
      </c>
      <c r="AQ46" s="239">
        <f>'(1) INPUT CFs (&lt;1wk) t+3'!AQ46*'(0) Assumptions Outflows'!$L$38</f>
        <v>40725.3125</v>
      </c>
      <c r="AR46" s="239">
        <f>'(1) INPUT CFs (&lt;1wk) t+3'!AR46*'(0) Assumptions Outflows'!$L$38</f>
        <v>40725.3125</v>
      </c>
      <c r="AS46" s="239">
        <f>'(1) INPUT CFs (&lt;1wk) t+3'!AS46*'(0) Assumptions Outflows'!$L$38</f>
        <v>40725.3125</v>
      </c>
      <c r="AT46" s="239">
        <f>'(1) INPUT CFs (&lt;1wk) t+3'!AT46*'(0) Assumptions Outflows'!$L$38</f>
        <v>40725.3125</v>
      </c>
      <c r="AU46" s="239">
        <f>'(1) INPUT CFs (&lt;1wk) t+3'!AU46*'(0) Assumptions Outflows'!$L$38</f>
        <v>40725.3125</v>
      </c>
      <c r="AV46" s="239">
        <f>'(1) INPUT CFs (&lt;1wk) t+3'!AV46*'(0) Assumptions Outflows'!$L$38</f>
        <v>40725.3125</v>
      </c>
      <c r="AW46" s="239">
        <f>'(1) INPUT CFs (&lt;1wk) t+3'!AW46*'(0) Assumptions Outflows'!$L$38</f>
        <v>40725.3125</v>
      </c>
      <c r="AX46" s="239">
        <f>'(1) INPUT CFs (&lt;1wk) t+3'!AX46*'(0) Assumptions Outflows'!$L$38</f>
        <v>40725.3125</v>
      </c>
      <c r="AY46" s="239">
        <f>'(1) INPUT CFs (&lt;1wk) t+3'!AY46*'(0) Assumptions Outflows'!$L$38</f>
        <v>40725.3125</v>
      </c>
      <c r="AZ46" s="239">
        <f>'(1) INPUT CFs (&lt;1wk) t+3'!AZ46*'(0) Assumptions Outflows'!$L$38</f>
        <v>40725.3125</v>
      </c>
      <c r="BA46" s="239">
        <f>'(1) INPUT CFs (&lt;1wk) t+3'!BA46*'(0) Assumptions Outflows'!$L$38</f>
        <v>40725.3125</v>
      </c>
      <c r="BB46" s="239">
        <f>'(1) INPUT CFs (&lt;1wk) t+3'!BB46*'(0) Assumptions Outflows'!$L$38</f>
        <v>40725.3125</v>
      </c>
      <c r="BC46" s="533">
        <f>'(1) INPUT CFs (&lt;1wk) t+3'!BC46*'(0) Assumptions Outflows'!$L$38</f>
        <v>40725.3125</v>
      </c>
    </row>
    <row r="47" spans="1:55" s="233" customFormat="1" ht="12" customHeight="1" x14ac:dyDescent="0.2">
      <c r="A47" s="72"/>
      <c r="B47" s="167" t="str">
        <f>'(0) Assumptions Outflows'!B39</f>
        <v xml:space="preserve">Other contingent claims (guarantees provided, credit derivatives etc.) </v>
      </c>
      <c r="C47" s="86"/>
      <c r="D47" s="237">
        <f t="shared" si="18"/>
        <v>2036265.625</v>
      </c>
      <c r="E47" s="71"/>
      <c r="F47" s="239">
        <f>'(1) INPUT CFs (&lt;1wk) t+3'!F47*'(0) Assumptions Outflows'!$L$39</f>
        <v>40725.3125</v>
      </c>
      <c r="G47" s="239">
        <f>'(1) INPUT CFs (&lt;1wk) t+3'!G47*'(0) Assumptions Outflows'!$L$39</f>
        <v>40725.3125</v>
      </c>
      <c r="H47" s="239">
        <f>'(1) INPUT CFs (&lt;1wk) t+3'!H47*'(0) Assumptions Outflows'!$L$39</f>
        <v>40725.3125</v>
      </c>
      <c r="I47" s="239">
        <f>'(1) INPUT CFs (&lt;1wk) t+3'!I47*'(0) Assumptions Outflows'!$L$39</f>
        <v>40725.3125</v>
      </c>
      <c r="J47" s="239">
        <f>'(1) INPUT CFs (&lt;1wk) t+3'!J47*'(0) Assumptions Outflows'!$L$39</f>
        <v>40725.3125</v>
      </c>
      <c r="K47" s="239">
        <f>'(1) INPUT CFs (&lt;1wk) t+3'!K47*'(0) Assumptions Outflows'!$L$39</f>
        <v>40725.3125</v>
      </c>
      <c r="L47" s="239">
        <f>'(1) INPUT CFs (&lt;1wk) t+3'!L47*'(0) Assumptions Outflows'!$L$39</f>
        <v>40725.3125</v>
      </c>
      <c r="M47" s="239">
        <f>'(1) INPUT CFs (&lt;1wk) t+3'!M47*'(0) Assumptions Outflows'!$L$39</f>
        <v>40725.3125</v>
      </c>
      <c r="N47" s="239">
        <f>'(1) INPUT CFs (&lt;1wk) t+3'!N47*'(0) Assumptions Outflows'!$L$39</f>
        <v>40725.3125</v>
      </c>
      <c r="O47" s="239">
        <f>'(1) INPUT CFs (&lt;1wk) t+3'!O47*'(0) Assumptions Outflows'!$L$39</f>
        <v>40725.3125</v>
      </c>
      <c r="P47" s="239">
        <f>'(1) INPUT CFs (&lt;1wk) t+3'!P47*'(0) Assumptions Outflows'!$L$39</f>
        <v>40725.3125</v>
      </c>
      <c r="Q47" s="239">
        <f>'(1) INPUT CFs (&lt;1wk) t+3'!Q47*'(0) Assumptions Outflows'!$L$39</f>
        <v>40725.3125</v>
      </c>
      <c r="R47" s="239">
        <f>'(1) INPUT CFs (&lt;1wk) t+3'!R47*'(0) Assumptions Outflows'!$L$39</f>
        <v>40725.3125</v>
      </c>
      <c r="S47" s="239">
        <f>'(1) INPUT CFs (&lt;1wk) t+3'!S47*'(0) Assumptions Outflows'!$L$39</f>
        <v>40725.3125</v>
      </c>
      <c r="T47" s="239">
        <f>'(1) INPUT CFs (&lt;1wk) t+3'!T47*'(0) Assumptions Outflows'!$L$39</f>
        <v>40725.3125</v>
      </c>
      <c r="U47" s="239">
        <f>'(1) INPUT CFs (&lt;1wk) t+3'!U47*'(0) Assumptions Outflows'!$L$39</f>
        <v>40725.3125</v>
      </c>
      <c r="V47" s="239">
        <f>'(1) INPUT CFs (&lt;1wk) t+3'!V47*'(0) Assumptions Outflows'!$L$39</f>
        <v>40725.3125</v>
      </c>
      <c r="W47" s="239">
        <f>'(1) INPUT CFs (&lt;1wk) t+3'!W47*'(0) Assumptions Outflows'!$L$39</f>
        <v>40725.3125</v>
      </c>
      <c r="X47" s="239">
        <f>'(1) INPUT CFs (&lt;1wk) t+3'!X47*'(0) Assumptions Outflows'!$L$39</f>
        <v>40725.3125</v>
      </c>
      <c r="Y47" s="239">
        <f>'(1) INPUT CFs (&lt;1wk) t+3'!Y47*'(0) Assumptions Outflows'!$L$39</f>
        <v>40725.3125</v>
      </c>
      <c r="Z47" s="239">
        <f>'(1) INPUT CFs (&lt;1wk) t+3'!Z47*'(0) Assumptions Outflows'!$L$39</f>
        <v>40725.3125</v>
      </c>
      <c r="AA47" s="239">
        <f>'(1) INPUT CFs (&lt;1wk) t+3'!AA47*'(0) Assumptions Outflows'!$L$39</f>
        <v>40725.3125</v>
      </c>
      <c r="AB47" s="239">
        <f>'(1) INPUT CFs (&lt;1wk) t+3'!AB47*'(0) Assumptions Outflows'!$L$39</f>
        <v>40725.3125</v>
      </c>
      <c r="AC47" s="239">
        <f>'(1) INPUT CFs (&lt;1wk) t+3'!AC47*'(0) Assumptions Outflows'!$L$39</f>
        <v>40725.3125</v>
      </c>
      <c r="AD47" s="239">
        <f>'(1) INPUT CFs (&lt;1wk) t+3'!AD47*'(0) Assumptions Outflows'!$L$39</f>
        <v>40725.3125</v>
      </c>
      <c r="AE47" s="239">
        <f>'(1) INPUT CFs (&lt;1wk) t+3'!AE47*'(0) Assumptions Outflows'!$L$39</f>
        <v>40725.3125</v>
      </c>
      <c r="AF47" s="239">
        <f>'(1) INPUT CFs (&lt;1wk) t+3'!AF47*'(0) Assumptions Outflows'!$L$39</f>
        <v>40725.3125</v>
      </c>
      <c r="AG47" s="239">
        <f>'(1) INPUT CFs (&lt;1wk) t+3'!AG47*'(0) Assumptions Outflows'!$L$39</f>
        <v>40725.3125</v>
      </c>
      <c r="AH47" s="239">
        <f>'(1) INPUT CFs (&lt;1wk) t+3'!AH47*'(0) Assumptions Outflows'!$L$39</f>
        <v>40725.3125</v>
      </c>
      <c r="AI47" s="239">
        <f>'(1) INPUT CFs (&lt;1wk) t+3'!AI47*'(0) Assumptions Outflows'!$L$39</f>
        <v>40725.3125</v>
      </c>
      <c r="AJ47" s="239">
        <f>'(1) INPUT CFs (&lt;1wk) t+3'!AJ47*'(0) Assumptions Outflows'!$L$39</f>
        <v>40725.3125</v>
      </c>
      <c r="AK47" s="239">
        <f>'(1) INPUT CFs (&lt;1wk) t+3'!AK47*'(0) Assumptions Outflows'!$L$39</f>
        <v>40725.3125</v>
      </c>
      <c r="AL47" s="239">
        <f>'(1) INPUT CFs (&lt;1wk) t+3'!AL47*'(0) Assumptions Outflows'!$L$39</f>
        <v>40725.3125</v>
      </c>
      <c r="AM47" s="239">
        <f>'(1) INPUT CFs (&lt;1wk) t+3'!AM47*'(0) Assumptions Outflows'!$L$39</f>
        <v>40725.3125</v>
      </c>
      <c r="AN47" s="239">
        <f>'(1) INPUT CFs (&lt;1wk) t+3'!AN47*'(0) Assumptions Outflows'!$L$39</f>
        <v>40725.3125</v>
      </c>
      <c r="AO47" s="239">
        <f>'(1) INPUT CFs (&lt;1wk) t+3'!AO47*'(0) Assumptions Outflows'!$L$39</f>
        <v>40725.3125</v>
      </c>
      <c r="AP47" s="239">
        <f>'(1) INPUT CFs (&lt;1wk) t+3'!AP47*'(0) Assumptions Outflows'!$L$39</f>
        <v>40725.3125</v>
      </c>
      <c r="AQ47" s="239">
        <f>'(1) INPUT CFs (&lt;1wk) t+3'!AQ47*'(0) Assumptions Outflows'!$L$39</f>
        <v>40725.3125</v>
      </c>
      <c r="AR47" s="239">
        <f>'(1) INPUT CFs (&lt;1wk) t+3'!AR47*'(0) Assumptions Outflows'!$L$39</f>
        <v>40725.3125</v>
      </c>
      <c r="AS47" s="239">
        <f>'(1) INPUT CFs (&lt;1wk) t+3'!AS47*'(0) Assumptions Outflows'!$L$39</f>
        <v>40725.3125</v>
      </c>
      <c r="AT47" s="239">
        <f>'(1) INPUT CFs (&lt;1wk) t+3'!AT47*'(0) Assumptions Outflows'!$L$39</f>
        <v>40725.3125</v>
      </c>
      <c r="AU47" s="239">
        <f>'(1) INPUT CFs (&lt;1wk) t+3'!AU47*'(0) Assumptions Outflows'!$L$39</f>
        <v>40725.3125</v>
      </c>
      <c r="AV47" s="239">
        <f>'(1) INPUT CFs (&lt;1wk) t+3'!AV47*'(0) Assumptions Outflows'!$L$39</f>
        <v>40725.3125</v>
      </c>
      <c r="AW47" s="239">
        <f>'(1) INPUT CFs (&lt;1wk) t+3'!AW47*'(0) Assumptions Outflows'!$L$39</f>
        <v>40725.3125</v>
      </c>
      <c r="AX47" s="239">
        <f>'(1) INPUT CFs (&lt;1wk) t+3'!AX47*'(0) Assumptions Outflows'!$L$39</f>
        <v>40725.3125</v>
      </c>
      <c r="AY47" s="239">
        <f>'(1) INPUT CFs (&lt;1wk) t+3'!AY47*'(0) Assumptions Outflows'!$L$39</f>
        <v>40725.3125</v>
      </c>
      <c r="AZ47" s="239">
        <f>'(1) INPUT CFs (&lt;1wk) t+3'!AZ47*'(0) Assumptions Outflows'!$L$39</f>
        <v>40725.3125</v>
      </c>
      <c r="BA47" s="239">
        <f>'(1) INPUT CFs (&lt;1wk) t+3'!BA47*'(0) Assumptions Outflows'!$L$39</f>
        <v>40725.3125</v>
      </c>
      <c r="BB47" s="239">
        <f>'(1) INPUT CFs (&lt;1wk) t+3'!BB47*'(0) Assumptions Outflows'!$L$39</f>
        <v>40725.3125</v>
      </c>
      <c r="BC47" s="533">
        <f>'(1) INPUT CFs (&lt;1wk) t+3'!BC47*'(0) Assumptions Outflows'!$L$39</f>
        <v>40725.3125</v>
      </c>
    </row>
    <row r="48" spans="1:55" s="233" customFormat="1" ht="12" customHeight="1" x14ac:dyDescent="0.2">
      <c r="A48" s="72"/>
      <c r="B48" s="167" t="str">
        <f>'(0) Assumptions Outflows'!B40</f>
        <v>Unlimited blanket guarantee(s) provided</v>
      </c>
      <c r="C48" s="86"/>
      <c r="D48" s="237">
        <f t="shared" si="18"/>
        <v>2036265.625</v>
      </c>
      <c r="E48" s="71"/>
      <c r="F48" s="239">
        <f>'(1) INPUT CFs (&lt;1wk) t+3'!F48*'(0) Assumptions Outflows'!$L$40</f>
        <v>40725.3125</v>
      </c>
      <c r="G48" s="239">
        <f>'(1) INPUT CFs (&lt;1wk) t+3'!G48*'(0) Assumptions Outflows'!$L$40</f>
        <v>40725.3125</v>
      </c>
      <c r="H48" s="239">
        <f>'(1) INPUT CFs (&lt;1wk) t+3'!H48*'(0) Assumptions Outflows'!$L$40</f>
        <v>40725.3125</v>
      </c>
      <c r="I48" s="239">
        <f>'(1) INPUT CFs (&lt;1wk) t+3'!I48*'(0) Assumptions Outflows'!$L$40</f>
        <v>40725.3125</v>
      </c>
      <c r="J48" s="239">
        <f>'(1) INPUT CFs (&lt;1wk) t+3'!J48*'(0) Assumptions Outflows'!$L$40</f>
        <v>40725.3125</v>
      </c>
      <c r="K48" s="239">
        <f>'(1) INPUT CFs (&lt;1wk) t+3'!K48*'(0) Assumptions Outflows'!$L$40</f>
        <v>40725.3125</v>
      </c>
      <c r="L48" s="239">
        <f>'(1) INPUT CFs (&lt;1wk) t+3'!L48*'(0) Assumptions Outflows'!$L$40</f>
        <v>40725.3125</v>
      </c>
      <c r="M48" s="239">
        <f>'(1) INPUT CFs (&lt;1wk) t+3'!M48*'(0) Assumptions Outflows'!$L$40</f>
        <v>40725.3125</v>
      </c>
      <c r="N48" s="239">
        <f>'(1) INPUT CFs (&lt;1wk) t+3'!N48*'(0) Assumptions Outflows'!$L$40</f>
        <v>40725.3125</v>
      </c>
      <c r="O48" s="239">
        <f>'(1) INPUT CFs (&lt;1wk) t+3'!O48*'(0) Assumptions Outflows'!$L$40</f>
        <v>40725.3125</v>
      </c>
      <c r="P48" s="239">
        <f>'(1) INPUT CFs (&lt;1wk) t+3'!P48*'(0) Assumptions Outflows'!$L$40</f>
        <v>40725.3125</v>
      </c>
      <c r="Q48" s="239">
        <f>'(1) INPUT CFs (&lt;1wk) t+3'!Q48*'(0) Assumptions Outflows'!$L$40</f>
        <v>40725.3125</v>
      </c>
      <c r="R48" s="239">
        <f>'(1) INPUT CFs (&lt;1wk) t+3'!R48*'(0) Assumptions Outflows'!$L$40</f>
        <v>40725.3125</v>
      </c>
      <c r="S48" s="239">
        <f>'(1) INPUT CFs (&lt;1wk) t+3'!S48*'(0) Assumptions Outflows'!$L$40</f>
        <v>40725.3125</v>
      </c>
      <c r="T48" s="239">
        <f>'(1) INPUT CFs (&lt;1wk) t+3'!T48*'(0) Assumptions Outflows'!$L$40</f>
        <v>40725.3125</v>
      </c>
      <c r="U48" s="239">
        <f>'(1) INPUT CFs (&lt;1wk) t+3'!U48*'(0) Assumptions Outflows'!$L$40</f>
        <v>40725.3125</v>
      </c>
      <c r="V48" s="239">
        <f>'(1) INPUT CFs (&lt;1wk) t+3'!V48*'(0) Assumptions Outflows'!$L$40</f>
        <v>40725.3125</v>
      </c>
      <c r="W48" s="239">
        <f>'(1) INPUT CFs (&lt;1wk) t+3'!W48*'(0) Assumptions Outflows'!$L$40</f>
        <v>40725.3125</v>
      </c>
      <c r="X48" s="239">
        <f>'(1) INPUT CFs (&lt;1wk) t+3'!X48*'(0) Assumptions Outflows'!$L$40</f>
        <v>40725.3125</v>
      </c>
      <c r="Y48" s="239">
        <f>'(1) INPUT CFs (&lt;1wk) t+3'!Y48*'(0) Assumptions Outflows'!$L$40</f>
        <v>40725.3125</v>
      </c>
      <c r="Z48" s="239">
        <f>'(1) INPUT CFs (&lt;1wk) t+3'!Z48*'(0) Assumptions Outflows'!$L$40</f>
        <v>40725.3125</v>
      </c>
      <c r="AA48" s="239">
        <f>'(1) INPUT CFs (&lt;1wk) t+3'!AA48*'(0) Assumptions Outflows'!$L$40</f>
        <v>40725.3125</v>
      </c>
      <c r="AB48" s="239">
        <f>'(1) INPUT CFs (&lt;1wk) t+3'!AB48*'(0) Assumptions Outflows'!$L$40</f>
        <v>40725.3125</v>
      </c>
      <c r="AC48" s="239">
        <f>'(1) INPUT CFs (&lt;1wk) t+3'!AC48*'(0) Assumptions Outflows'!$L$40</f>
        <v>40725.3125</v>
      </c>
      <c r="AD48" s="239">
        <f>'(1) INPUT CFs (&lt;1wk) t+3'!AD48*'(0) Assumptions Outflows'!$L$40</f>
        <v>40725.3125</v>
      </c>
      <c r="AE48" s="239">
        <f>'(1) INPUT CFs (&lt;1wk) t+3'!AE48*'(0) Assumptions Outflows'!$L$40</f>
        <v>40725.3125</v>
      </c>
      <c r="AF48" s="239">
        <f>'(1) INPUT CFs (&lt;1wk) t+3'!AF48*'(0) Assumptions Outflows'!$L$40</f>
        <v>40725.3125</v>
      </c>
      <c r="AG48" s="239">
        <f>'(1) INPUT CFs (&lt;1wk) t+3'!AG48*'(0) Assumptions Outflows'!$L$40</f>
        <v>40725.3125</v>
      </c>
      <c r="AH48" s="239">
        <f>'(1) INPUT CFs (&lt;1wk) t+3'!AH48*'(0) Assumptions Outflows'!$L$40</f>
        <v>40725.3125</v>
      </c>
      <c r="AI48" s="239">
        <f>'(1) INPUT CFs (&lt;1wk) t+3'!AI48*'(0) Assumptions Outflows'!$L$40</f>
        <v>40725.3125</v>
      </c>
      <c r="AJ48" s="239">
        <f>'(1) INPUT CFs (&lt;1wk) t+3'!AJ48*'(0) Assumptions Outflows'!$L$40</f>
        <v>40725.3125</v>
      </c>
      <c r="AK48" s="239">
        <f>'(1) INPUT CFs (&lt;1wk) t+3'!AK48*'(0) Assumptions Outflows'!$L$40</f>
        <v>40725.3125</v>
      </c>
      <c r="AL48" s="239">
        <f>'(1) INPUT CFs (&lt;1wk) t+3'!AL48*'(0) Assumptions Outflows'!$L$40</f>
        <v>40725.3125</v>
      </c>
      <c r="AM48" s="239">
        <f>'(1) INPUT CFs (&lt;1wk) t+3'!AM48*'(0) Assumptions Outflows'!$L$40</f>
        <v>40725.3125</v>
      </c>
      <c r="AN48" s="239">
        <f>'(1) INPUT CFs (&lt;1wk) t+3'!AN48*'(0) Assumptions Outflows'!$L$40</f>
        <v>40725.3125</v>
      </c>
      <c r="AO48" s="239">
        <f>'(1) INPUT CFs (&lt;1wk) t+3'!AO48*'(0) Assumptions Outflows'!$L$40</f>
        <v>40725.3125</v>
      </c>
      <c r="AP48" s="239">
        <f>'(1) INPUT CFs (&lt;1wk) t+3'!AP48*'(0) Assumptions Outflows'!$L$40</f>
        <v>40725.3125</v>
      </c>
      <c r="AQ48" s="239">
        <f>'(1) INPUT CFs (&lt;1wk) t+3'!AQ48*'(0) Assumptions Outflows'!$L$40</f>
        <v>40725.3125</v>
      </c>
      <c r="AR48" s="239">
        <f>'(1) INPUT CFs (&lt;1wk) t+3'!AR48*'(0) Assumptions Outflows'!$L$40</f>
        <v>40725.3125</v>
      </c>
      <c r="AS48" s="239">
        <f>'(1) INPUT CFs (&lt;1wk) t+3'!AS48*'(0) Assumptions Outflows'!$L$40</f>
        <v>40725.3125</v>
      </c>
      <c r="AT48" s="239">
        <f>'(1) INPUT CFs (&lt;1wk) t+3'!AT48*'(0) Assumptions Outflows'!$L$40</f>
        <v>40725.3125</v>
      </c>
      <c r="AU48" s="239">
        <f>'(1) INPUT CFs (&lt;1wk) t+3'!AU48*'(0) Assumptions Outflows'!$L$40</f>
        <v>40725.3125</v>
      </c>
      <c r="AV48" s="239">
        <f>'(1) INPUT CFs (&lt;1wk) t+3'!AV48*'(0) Assumptions Outflows'!$L$40</f>
        <v>40725.3125</v>
      </c>
      <c r="AW48" s="239">
        <f>'(1) INPUT CFs (&lt;1wk) t+3'!AW48*'(0) Assumptions Outflows'!$L$40</f>
        <v>40725.3125</v>
      </c>
      <c r="AX48" s="239">
        <f>'(1) INPUT CFs (&lt;1wk) t+3'!AX48*'(0) Assumptions Outflows'!$L$40</f>
        <v>40725.3125</v>
      </c>
      <c r="AY48" s="239">
        <f>'(1) INPUT CFs (&lt;1wk) t+3'!AY48*'(0) Assumptions Outflows'!$L$40</f>
        <v>40725.3125</v>
      </c>
      <c r="AZ48" s="239">
        <f>'(1) INPUT CFs (&lt;1wk) t+3'!AZ48*'(0) Assumptions Outflows'!$L$40</f>
        <v>40725.3125</v>
      </c>
      <c r="BA48" s="239">
        <f>'(1) INPUT CFs (&lt;1wk) t+3'!BA48*'(0) Assumptions Outflows'!$L$40</f>
        <v>40725.3125</v>
      </c>
      <c r="BB48" s="239">
        <f>'(1) INPUT CFs (&lt;1wk) t+3'!BB48*'(0) Assumptions Outflows'!$L$40</f>
        <v>40725.3125</v>
      </c>
      <c r="BC48" s="533">
        <f>'(1) INPUT CFs (&lt;1wk) t+3'!BC48*'(0) Assumptions Outflows'!$L$40</f>
        <v>40725.3125</v>
      </c>
    </row>
    <row r="49" spans="1:55" s="233" customFormat="1" ht="12" customHeight="1" x14ac:dyDescent="0.2">
      <c r="A49" s="71"/>
      <c r="B49" s="165" t="str">
        <f>'(0) Assumptions Outflows'!B41</f>
        <v>Third parties</v>
      </c>
      <c r="C49" s="86"/>
      <c r="D49" s="237">
        <f t="shared" si="18"/>
        <v>6331750.9765625</v>
      </c>
      <c r="E49" s="71"/>
      <c r="F49" s="273">
        <f>SUM(F50:F52)</f>
        <v>126635.01953125</v>
      </c>
      <c r="G49" s="273">
        <f t="shared" ref="G49:BC49" si="23">SUM(G50:G52)</f>
        <v>126635.01953125</v>
      </c>
      <c r="H49" s="273">
        <f t="shared" si="23"/>
        <v>126635.01953125</v>
      </c>
      <c r="I49" s="273">
        <f t="shared" si="23"/>
        <v>126635.01953125</v>
      </c>
      <c r="J49" s="273">
        <f t="shared" si="23"/>
        <v>126635.01953125</v>
      </c>
      <c r="K49" s="273">
        <f t="shared" si="23"/>
        <v>126635.01953125</v>
      </c>
      <c r="L49" s="273">
        <f t="shared" si="23"/>
        <v>126635.01953125</v>
      </c>
      <c r="M49" s="273">
        <f t="shared" si="23"/>
        <v>126635.01953125</v>
      </c>
      <c r="N49" s="273">
        <f t="shared" si="23"/>
        <v>126635.01953125</v>
      </c>
      <c r="O49" s="273">
        <f t="shared" si="23"/>
        <v>126635.01953125</v>
      </c>
      <c r="P49" s="273">
        <f t="shared" si="23"/>
        <v>126635.01953125</v>
      </c>
      <c r="Q49" s="273">
        <f t="shared" si="23"/>
        <v>126635.01953125</v>
      </c>
      <c r="R49" s="273">
        <f t="shared" si="23"/>
        <v>126635.01953125</v>
      </c>
      <c r="S49" s="273">
        <f t="shared" si="23"/>
        <v>126635.01953125</v>
      </c>
      <c r="T49" s="273">
        <f t="shared" si="23"/>
        <v>126635.01953125</v>
      </c>
      <c r="U49" s="273">
        <f t="shared" si="23"/>
        <v>126635.01953125</v>
      </c>
      <c r="V49" s="273">
        <f t="shared" si="23"/>
        <v>126635.01953125</v>
      </c>
      <c r="W49" s="273">
        <f t="shared" si="23"/>
        <v>126635.01953125</v>
      </c>
      <c r="X49" s="273">
        <f t="shared" si="23"/>
        <v>126635.01953125</v>
      </c>
      <c r="Y49" s="273">
        <f t="shared" si="23"/>
        <v>126635.01953125</v>
      </c>
      <c r="Z49" s="273">
        <f t="shared" si="23"/>
        <v>126635.01953125</v>
      </c>
      <c r="AA49" s="273">
        <f t="shared" si="23"/>
        <v>126635.01953125</v>
      </c>
      <c r="AB49" s="273">
        <f t="shared" si="23"/>
        <v>126635.01953125</v>
      </c>
      <c r="AC49" s="273">
        <f t="shared" si="23"/>
        <v>126635.01953125</v>
      </c>
      <c r="AD49" s="273">
        <f t="shared" si="23"/>
        <v>126635.01953125</v>
      </c>
      <c r="AE49" s="273">
        <f t="shared" si="23"/>
        <v>126635.01953125</v>
      </c>
      <c r="AF49" s="273">
        <f t="shared" ref="AF49:BB49" si="24">SUM(AF50:AF52)</f>
        <v>126635.01953125</v>
      </c>
      <c r="AG49" s="273">
        <f t="shared" si="24"/>
        <v>126635.01953125</v>
      </c>
      <c r="AH49" s="273">
        <f t="shared" si="24"/>
        <v>126635.01953125</v>
      </c>
      <c r="AI49" s="273">
        <f t="shared" si="24"/>
        <v>126635.01953125</v>
      </c>
      <c r="AJ49" s="273">
        <f t="shared" si="24"/>
        <v>126635.01953125</v>
      </c>
      <c r="AK49" s="273">
        <f t="shared" si="24"/>
        <v>126635.01953125</v>
      </c>
      <c r="AL49" s="273">
        <f t="shared" si="24"/>
        <v>126635.01953125</v>
      </c>
      <c r="AM49" s="273">
        <f t="shared" si="24"/>
        <v>126635.01953125</v>
      </c>
      <c r="AN49" s="273">
        <f t="shared" si="24"/>
        <v>126635.01953125</v>
      </c>
      <c r="AO49" s="273">
        <f t="shared" si="24"/>
        <v>126635.01953125</v>
      </c>
      <c r="AP49" s="273">
        <f t="shared" si="24"/>
        <v>126635.01953125</v>
      </c>
      <c r="AQ49" s="273">
        <f t="shared" si="24"/>
        <v>126635.01953125</v>
      </c>
      <c r="AR49" s="273">
        <f t="shared" si="24"/>
        <v>126635.01953125</v>
      </c>
      <c r="AS49" s="273">
        <f t="shared" si="24"/>
        <v>126635.01953125</v>
      </c>
      <c r="AT49" s="273">
        <f t="shared" si="24"/>
        <v>126635.01953125</v>
      </c>
      <c r="AU49" s="273">
        <f t="shared" si="24"/>
        <v>126635.01953125</v>
      </c>
      <c r="AV49" s="273">
        <f t="shared" si="24"/>
        <v>126635.01953125</v>
      </c>
      <c r="AW49" s="273">
        <f t="shared" si="24"/>
        <v>126635.01953125</v>
      </c>
      <c r="AX49" s="273">
        <f t="shared" si="24"/>
        <v>126635.01953125</v>
      </c>
      <c r="AY49" s="273">
        <f t="shared" si="24"/>
        <v>126635.01953125</v>
      </c>
      <c r="AZ49" s="273">
        <f t="shared" si="24"/>
        <v>126635.01953125</v>
      </c>
      <c r="BA49" s="273">
        <f t="shared" si="24"/>
        <v>126635.01953125</v>
      </c>
      <c r="BB49" s="273">
        <f t="shared" si="24"/>
        <v>126635.01953125</v>
      </c>
      <c r="BC49" s="366">
        <f t="shared" si="23"/>
        <v>126635.01953125</v>
      </c>
    </row>
    <row r="50" spans="1:55" s="233" customFormat="1" ht="12" customHeight="1" x14ac:dyDescent="0.2">
      <c r="A50" s="71"/>
      <c r="B50" s="167" t="str">
        <f>'(0) Assumptions Outflows'!B42</f>
        <v>Committed credit lines</v>
      </c>
      <c r="C50" s="86"/>
      <c r="D50" s="237">
        <f t="shared" si="18"/>
        <v>2036265.625</v>
      </c>
      <c r="E50" s="71"/>
      <c r="F50" s="239">
        <f>'(1) INPUT CFs (&lt;1wk) t+3'!F50*'(0) Assumptions Outflows'!$L$42</f>
        <v>40725.3125</v>
      </c>
      <c r="G50" s="239">
        <f>'(1) INPUT CFs (&lt;1wk) t+3'!G50*'(0) Assumptions Outflows'!$L$42</f>
        <v>40725.3125</v>
      </c>
      <c r="H50" s="239">
        <f>'(1) INPUT CFs (&lt;1wk) t+3'!H50*'(0) Assumptions Outflows'!$L$42</f>
        <v>40725.3125</v>
      </c>
      <c r="I50" s="239">
        <f>'(1) INPUT CFs (&lt;1wk) t+3'!I50*'(0) Assumptions Outflows'!$L$42</f>
        <v>40725.3125</v>
      </c>
      <c r="J50" s="239">
        <f>'(1) INPUT CFs (&lt;1wk) t+3'!J50*'(0) Assumptions Outflows'!$L$42</f>
        <v>40725.3125</v>
      </c>
      <c r="K50" s="239">
        <f>'(1) INPUT CFs (&lt;1wk) t+3'!K50*'(0) Assumptions Outflows'!$L$42</f>
        <v>40725.3125</v>
      </c>
      <c r="L50" s="239">
        <f>'(1) INPUT CFs (&lt;1wk) t+3'!L50*'(0) Assumptions Outflows'!$L$42</f>
        <v>40725.3125</v>
      </c>
      <c r="M50" s="239">
        <f>'(1) INPUT CFs (&lt;1wk) t+3'!M50*'(0) Assumptions Outflows'!$L$42</f>
        <v>40725.3125</v>
      </c>
      <c r="N50" s="239">
        <f>'(1) INPUT CFs (&lt;1wk) t+3'!N50*'(0) Assumptions Outflows'!$L$42</f>
        <v>40725.3125</v>
      </c>
      <c r="O50" s="239">
        <f>'(1) INPUT CFs (&lt;1wk) t+3'!O50*'(0) Assumptions Outflows'!$L$42</f>
        <v>40725.3125</v>
      </c>
      <c r="P50" s="239">
        <f>'(1) INPUT CFs (&lt;1wk) t+3'!P50*'(0) Assumptions Outflows'!$L$42</f>
        <v>40725.3125</v>
      </c>
      <c r="Q50" s="239">
        <f>'(1) INPUT CFs (&lt;1wk) t+3'!Q50*'(0) Assumptions Outflows'!$L$42</f>
        <v>40725.3125</v>
      </c>
      <c r="R50" s="239">
        <f>'(1) INPUT CFs (&lt;1wk) t+3'!R50*'(0) Assumptions Outflows'!$L$42</f>
        <v>40725.3125</v>
      </c>
      <c r="S50" s="239">
        <f>'(1) INPUT CFs (&lt;1wk) t+3'!S50*'(0) Assumptions Outflows'!$L$42</f>
        <v>40725.3125</v>
      </c>
      <c r="T50" s="239">
        <f>'(1) INPUT CFs (&lt;1wk) t+3'!T50*'(0) Assumptions Outflows'!$L$42</f>
        <v>40725.3125</v>
      </c>
      <c r="U50" s="239">
        <f>'(1) INPUT CFs (&lt;1wk) t+3'!U50*'(0) Assumptions Outflows'!$L$42</f>
        <v>40725.3125</v>
      </c>
      <c r="V50" s="239">
        <f>'(1) INPUT CFs (&lt;1wk) t+3'!V50*'(0) Assumptions Outflows'!$L$42</f>
        <v>40725.3125</v>
      </c>
      <c r="W50" s="239">
        <f>'(1) INPUT CFs (&lt;1wk) t+3'!W50*'(0) Assumptions Outflows'!$L$42</f>
        <v>40725.3125</v>
      </c>
      <c r="X50" s="239">
        <f>'(1) INPUT CFs (&lt;1wk) t+3'!X50*'(0) Assumptions Outflows'!$L$42</f>
        <v>40725.3125</v>
      </c>
      <c r="Y50" s="239">
        <f>'(1) INPUT CFs (&lt;1wk) t+3'!Y50*'(0) Assumptions Outflows'!$L$42</f>
        <v>40725.3125</v>
      </c>
      <c r="Z50" s="239">
        <f>'(1) INPUT CFs (&lt;1wk) t+3'!Z50*'(0) Assumptions Outflows'!$L$42</f>
        <v>40725.3125</v>
      </c>
      <c r="AA50" s="239">
        <f>'(1) INPUT CFs (&lt;1wk) t+3'!AA50*'(0) Assumptions Outflows'!$L$42</f>
        <v>40725.3125</v>
      </c>
      <c r="AB50" s="239">
        <f>'(1) INPUT CFs (&lt;1wk) t+3'!AB50*'(0) Assumptions Outflows'!$L$42</f>
        <v>40725.3125</v>
      </c>
      <c r="AC50" s="239">
        <f>'(1) INPUT CFs (&lt;1wk) t+3'!AC50*'(0) Assumptions Outflows'!$L$42</f>
        <v>40725.3125</v>
      </c>
      <c r="AD50" s="239">
        <f>'(1) INPUT CFs (&lt;1wk) t+3'!AD50*'(0) Assumptions Outflows'!$L$42</f>
        <v>40725.3125</v>
      </c>
      <c r="AE50" s="239">
        <f>'(1) INPUT CFs (&lt;1wk) t+3'!AE50*'(0) Assumptions Outflows'!$L$42</f>
        <v>40725.3125</v>
      </c>
      <c r="AF50" s="239">
        <f>'(1) INPUT CFs (&lt;1wk) t+3'!AF50*'(0) Assumptions Outflows'!$L$42</f>
        <v>40725.3125</v>
      </c>
      <c r="AG50" s="239">
        <f>'(1) INPUT CFs (&lt;1wk) t+3'!AG50*'(0) Assumptions Outflows'!$L$42</f>
        <v>40725.3125</v>
      </c>
      <c r="AH50" s="239">
        <f>'(1) INPUT CFs (&lt;1wk) t+3'!AH50*'(0) Assumptions Outflows'!$L$42</f>
        <v>40725.3125</v>
      </c>
      <c r="AI50" s="239">
        <f>'(1) INPUT CFs (&lt;1wk) t+3'!AI50*'(0) Assumptions Outflows'!$L$42</f>
        <v>40725.3125</v>
      </c>
      <c r="AJ50" s="239">
        <f>'(1) INPUT CFs (&lt;1wk) t+3'!AJ50*'(0) Assumptions Outflows'!$L$42</f>
        <v>40725.3125</v>
      </c>
      <c r="AK50" s="239">
        <f>'(1) INPUT CFs (&lt;1wk) t+3'!AK50*'(0) Assumptions Outflows'!$L$42</f>
        <v>40725.3125</v>
      </c>
      <c r="AL50" s="239">
        <f>'(1) INPUT CFs (&lt;1wk) t+3'!AL50*'(0) Assumptions Outflows'!$L$42</f>
        <v>40725.3125</v>
      </c>
      <c r="AM50" s="239">
        <f>'(1) INPUT CFs (&lt;1wk) t+3'!AM50*'(0) Assumptions Outflows'!$L$42</f>
        <v>40725.3125</v>
      </c>
      <c r="AN50" s="239">
        <f>'(1) INPUT CFs (&lt;1wk) t+3'!AN50*'(0) Assumptions Outflows'!$L$42</f>
        <v>40725.3125</v>
      </c>
      <c r="AO50" s="239">
        <f>'(1) INPUT CFs (&lt;1wk) t+3'!AO50*'(0) Assumptions Outflows'!$L$42</f>
        <v>40725.3125</v>
      </c>
      <c r="AP50" s="239">
        <f>'(1) INPUT CFs (&lt;1wk) t+3'!AP50*'(0) Assumptions Outflows'!$L$42</f>
        <v>40725.3125</v>
      </c>
      <c r="AQ50" s="239">
        <f>'(1) INPUT CFs (&lt;1wk) t+3'!AQ50*'(0) Assumptions Outflows'!$L$42</f>
        <v>40725.3125</v>
      </c>
      <c r="AR50" s="239">
        <f>'(1) INPUT CFs (&lt;1wk) t+3'!AR50*'(0) Assumptions Outflows'!$L$42</f>
        <v>40725.3125</v>
      </c>
      <c r="AS50" s="239">
        <f>'(1) INPUT CFs (&lt;1wk) t+3'!AS50*'(0) Assumptions Outflows'!$L$42</f>
        <v>40725.3125</v>
      </c>
      <c r="AT50" s="239">
        <f>'(1) INPUT CFs (&lt;1wk) t+3'!AT50*'(0) Assumptions Outflows'!$L$42</f>
        <v>40725.3125</v>
      </c>
      <c r="AU50" s="239">
        <f>'(1) INPUT CFs (&lt;1wk) t+3'!AU50*'(0) Assumptions Outflows'!$L$42</f>
        <v>40725.3125</v>
      </c>
      <c r="AV50" s="239">
        <f>'(1) INPUT CFs (&lt;1wk) t+3'!AV50*'(0) Assumptions Outflows'!$L$42</f>
        <v>40725.3125</v>
      </c>
      <c r="AW50" s="239">
        <f>'(1) INPUT CFs (&lt;1wk) t+3'!AW50*'(0) Assumptions Outflows'!$L$42</f>
        <v>40725.3125</v>
      </c>
      <c r="AX50" s="239">
        <f>'(1) INPUT CFs (&lt;1wk) t+3'!AX50*'(0) Assumptions Outflows'!$L$42</f>
        <v>40725.3125</v>
      </c>
      <c r="AY50" s="239">
        <f>'(1) INPUT CFs (&lt;1wk) t+3'!AY50*'(0) Assumptions Outflows'!$L$42</f>
        <v>40725.3125</v>
      </c>
      <c r="AZ50" s="239">
        <f>'(1) INPUT CFs (&lt;1wk) t+3'!AZ50*'(0) Assumptions Outflows'!$L$42</f>
        <v>40725.3125</v>
      </c>
      <c r="BA50" s="239">
        <f>'(1) INPUT CFs (&lt;1wk) t+3'!BA50*'(0) Assumptions Outflows'!$L$42</f>
        <v>40725.3125</v>
      </c>
      <c r="BB50" s="239">
        <f>'(1) INPUT CFs (&lt;1wk) t+3'!BB50*'(0) Assumptions Outflows'!$L$42</f>
        <v>40725.3125</v>
      </c>
      <c r="BC50" s="533">
        <f>'(1) INPUT CFs (&lt;1wk) t+3'!BC50*'(0) Assumptions Outflows'!$L$42</f>
        <v>40725.3125</v>
      </c>
    </row>
    <row r="51" spans="1:55" s="233" customFormat="1" ht="12" customHeight="1" x14ac:dyDescent="0.2">
      <c r="A51" s="71"/>
      <c r="B51" s="167" t="str">
        <f>'(0) Assumptions Outflows'!B43</f>
        <v>Uncommitted credit lines</v>
      </c>
      <c r="C51" s="86"/>
      <c r="D51" s="237">
        <f t="shared" si="18"/>
        <v>2259219.7265625</v>
      </c>
      <c r="E51" s="71"/>
      <c r="F51" s="239">
        <f>'(1) INPUT CFs (&lt;1wk) t+3'!F51*'(0) Assumptions Outflows'!$L$43</f>
        <v>45184.39453125</v>
      </c>
      <c r="G51" s="239">
        <f>'(1) INPUT CFs (&lt;1wk) t+3'!G51*'(0) Assumptions Outflows'!$L$43</f>
        <v>45184.39453125</v>
      </c>
      <c r="H51" s="239">
        <f>'(1) INPUT CFs (&lt;1wk) t+3'!H51*'(0) Assumptions Outflows'!$L$43</f>
        <v>45184.39453125</v>
      </c>
      <c r="I51" s="239">
        <f>'(1) INPUT CFs (&lt;1wk) t+3'!I51*'(0) Assumptions Outflows'!$L$43</f>
        <v>45184.39453125</v>
      </c>
      <c r="J51" s="239">
        <f>'(1) INPUT CFs (&lt;1wk) t+3'!J51*'(0) Assumptions Outflows'!$L$43</f>
        <v>45184.39453125</v>
      </c>
      <c r="K51" s="239">
        <f>'(1) INPUT CFs (&lt;1wk) t+3'!K51*'(0) Assumptions Outflows'!$L$43</f>
        <v>45184.39453125</v>
      </c>
      <c r="L51" s="239">
        <f>'(1) INPUT CFs (&lt;1wk) t+3'!L51*'(0) Assumptions Outflows'!$L$43</f>
        <v>45184.39453125</v>
      </c>
      <c r="M51" s="239">
        <f>'(1) INPUT CFs (&lt;1wk) t+3'!M51*'(0) Assumptions Outflows'!$L$43</f>
        <v>45184.39453125</v>
      </c>
      <c r="N51" s="239">
        <f>'(1) INPUT CFs (&lt;1wk) t+3'!N51*'(0) Assumptions Outflows'!$L$43</f>
        <v>45184.39453125</v>
      </c>
      <c r="O51" s="239">
        <f>'(1) INPUT CFs (&lt;1wk) t+3'!O51*'(0) Assumptions Outflows'!$L$43</f>
        <v>45184.39453125</v>
      </c>
      <c r="P51" s="239">
        <f>'(1) INPUT CFs (&lt;1wk) t+3'!P51*'(0) Assumptions Outflows'!$L$43</f>
        <v>45184.39453125</v>
      </c>
      <c r="Q51" s="239">
        <f>'(1) INPUT CFs (&lt;1wk) t+3'!Q51*'(0) Assumptions Outflows'!$L$43</f>
        <v>45184.39453125</v>
      </c>
      <c r="R51" s="239">
        <f>'(1) INPUT CFs (&lt;1wk) t+3'!R51*'(0) Assumptions Outflows'!$L$43</f>
        <v>45184.39453125</v>
      </c>
      <c r="S51" s="239">
        <f>'(1) INPUT CFs (&lt;1wk) t+3'!S51*'(0) Assumptions Outflows'!$L$43</f>
        <v>45184.39453125</v>
      </c>
      <c r="T51" s="239">
        <f>'(1) INPUT CFs (&lt;1wk) t+3'!T51*'(0) Assumptions Outflows'!$L$43</f>
        <v>45184.39453125</v>
      </c>
      <c r="U51" s="239">
        <f>'(1) INPUT CFs (&lt;1wk) t+3'!U51*'(0) Assumptions Outflows'!$L$43</f>
        <v>45184.39453125</v>
      </c>
      <c r="V51" s="239">
        <f>'(1) INPUT CFs (&lt;1wk) t+3'!V51*'(0) Assumptions Outflows'!$L$43</f>
        <v>45184.39453125</v>
      </c>
      <c r="W51" s="239">
        <f>'(1) INPUT CFs (&lt;1wk) t+3'!W51*'(0) Assumptions Outflows'!$L$43</f>
        <v>45184.39453125</v>
      </c>
      <c r="X51" s="239">
        <f>'(1) INPUT CFs (&lt;1wk) t+3'!X51*'(0) Assumptions Outflows'!$L$43</f>
        <v>45184.39453125</v>
      </c>
      <c r="Y51" s="239">
        <f>'(1) INPUT CFs (&lt;1wk) t+3'!Y51*'(0) Assumptions Outflows'!$L$43</f>
        <v>45184.39453125</v>
      </c>
      <c r="Z51" s="239">
        <f>'(1) INPUT CFs (&lt;1wk) t+3'!Z51*'(0) Assumptions Outflows'!$L$43</f>
        <v>45184.39453125</v>
      </c>
      <c r="AA51" s="239">
        <f>'(1) INPUT CFs (&lt;1wk) t+3'!AA51*'(0) Assumptions Outflows'!$L$43</f>
        <v>45184.39453125</v>
      </c>
      <c r="AB51" s="239">
        <f>'(1) INPUT CFs (&lt;1wk) t+3'!AB51*'(0) Assumptions Outflows'!$L$43</f>
        <v>45184.39453125</v>
      </c>
      <c r="AC51" s="239">
        <f>'(1) INPUT CFs (&lt;1wk) t+3'!AC51*'(0) Assumptions Outflows'!$L$43</f>
        <v>45184.39453125</v>
      </c>
      <c r="AD51" s="239">
        <f>'(1) INPUT CFs (&lt;1wk) t+3'!AD51*'(0) Assumptions Outflows'!$L$43</f>
        <v>45184.39453125</v>
      </c>
      <c r="AE51" s="239">
        <f>'(1) INPUT CFs (&lt;1wk) t+3'!AE51*'(0) Assumptions Outflows'!$L$43</f>
        <v>45184.39453125</v>
      </c>
      <c r="AF51" s="239">
        <f>'(1) INPUT CFs (&lt;1wk) t+3'!AF51*'(0) Assumptions Outflows'!$L$43</f>
        <v>45184.39453125</v>
      </c>
      <c r="AG51" s="239">
        <f>'(1) INPUT CFs (&lt;1wk) t+3'!AG51*'(0) Assumptions Outflows'!$L$43</f>
        <v>45184.39453125</v>
      </c>
      <c r="AH51" s="239">
        <f>'(1) INPUT CFs (&lt;1wk) t+3'!AH51*'(0) Assumptions Outflows'!$L$43</f>
        <v>45184.39453125</v>
      </c>
      <c r="AI51" s="239">
        <f>'(1) INPUT CFs (&lt;1wk) t+3'!AI51*'(0) Assumptions Outflows'!$L$43</f>
        <v>45184.39453125</v>
      </c>
      <c r="AJ51" s="239">
        <f>'(1) INPUT CFs (&lt;1wk) t+3'!AJ51*'(0) Assumptions Outflows'!$L$43</f>
        <v>45184.39453125</v>
      </c>
      <c r="AK51" s="239">
        <f>'(1) INPUT CFs (&lt;1wk) t+3'!AK51*'(0) Assumptions Outflows'!$L$43</f>
        <v>45184.39453125</v>
      </c>
      <c r="AL51" s="239">
        <f>'(1) INPUT CFs (&lt;1wk) t+3'!AL51*'(0) Assumptions Outflows'!$L$43</f>
        <v>45184.39453125</v>
      </c>
      <c r="AM51" s="239">
        <f>'(1) INPUT CFs (&lt;1wk) t+3'!AM51*'(0) Assumptions Outflows'!$L$43</f>
        <v>45184.39453125</v>
      </c>
      <c r="AN51" s="239">
        <f>'(1) INPUT CFs (&lt;1wk) t+3'!AN51*'(0) Assumptions Outflows'!$L$43</f>
        <v>45184.39453125</v>
      </c>
      <c r="AO51" s="239">
        <f>'(1) INPUT CFs (&lt;1wk) t+3'!AO51*'(0) Assumptions Outflows'!$L$43</f>
        <v>45184.39453125</v>
      </c>
      <c r="AP51" s="239">
        <f>'(1) INPUT CFs (&lt;1wk) t+3'!AP51*'(0) Assumptions Outflows'!$L$43</f>
        <v>45184.39453125</v>
      </c>
      <c r="AQ51" s="239">
        <f>'(1) INPUT CFs (&lt;1wk) t+3'!AQ51*'(0) Assumptions Outflows'!$L$43</f>
        <v>45184.39453125</v>
      </c>
      <c r="AR51" s="239">
        <f>'(1) INPUT CFs (&lt;1wk) t+3'!AR51*'(0) Assumptions Outflows'!$L$43</f>
        <v>45184.39453125</v>
      </c>
      <c r="AS51" s="239">
        <f>'(1) INPUT CFs (&lt;1wk) t+3'!AS51*'(0) Assumptions Outflows'!$L$43</f>
        <v>45184.39453125</v>
      </c>
      <c r="AT51" s="239">
        <f>'(1) INPUT CFs (&lt;1wk) t+3'!AT51*'(0) Assumptions Outflows'!$L$43</f>
        <v>45184.39453125</v>
      </c>
      <c r="AU51" s="239">
        <f>'(1) INPUT CFs (&lt;1wk) t+3'!AU51*'(0) Assumptions Outflows'!$L$43</f>
        <v>45184.39453125</v>
      </c>
      <c r="AV51" s="239">
        <f>'(1) INPUT CFs (&lt;1wk) t+3'!AV51*'(0) Assumptions Outflows'!$L$43</f>
        <v>45184.39453125</v>
      </c>
      <c r="AW51" s="239">
        <f>'(1) INPUT CFs (&lt;1wk) t+3'!AW51*'(0) Assumptions Outflows'!$L$43</f>
        <v>45184.39453125</v>
      </c>
      <c r="AX51" s="239">
        <f>'(1) INPUT CFs (&lt;1wk) t+3'!AX51*'(0) Assumptions Outflows'!$L$43</f>
        <v>45184.39453125</v>
      </c>
      <c r="AY51" s="239">
        <f>'(1) INPUT CFs (&lt;1wk) t+3'!AY51*'(0) Assumptions Outflows'!$L$43</f>
        <v>45184.39453125</v>
      </c>
      <c r="AZ51" s="239">
        <f>'(1) INPUT CFs (&lt;1wk) t+3'!AZ51*'(0) Assumptions Outflows'!$L$43</f>
        <v>45184.39453125</v>
      </c>
      <c r="BA51" s="239">
        <f>'(1) INPUT CFs (&lt;1wk) t+3'!BA51*'(0) Assumptions Outflows'!$L$43</f>
        <v>45184.39453125</v>
      </c>
      <c r="BB51" s="239">
        <f>'(1) INPUT CFs (&lt;1wk) t+3'!BB51*'(0) Assumptions Outflows'!$L$43</f>
        <v>45184.39453125</v>
      </c>
      <c r="BC51" s="533">
        <f>'(1) INPUT CFs (&lt;1wk) t+3'!BC51*'(0) Assumptions Outflows'!$L$43</f>
        <v>45184.39453125</v>
      </c>
    </row>
    <row r="52" spans="1:55" s="233" customFormat="1" ht="12" customHeight="1" x14ac:dyDescent="0.2">
      <c r="A52" s="71"/>
      <c r="B52" s="170" t="str">
        <f>'(0) Assumptions Outflows'!B44</f>
        <v xml:space="preserve">Other contingent claims (guarantees provided, credit derivatives etc.) </v>
      </c>
      <c r="C52" s="86"/>
      <c r="D52" s="237">
        <f t="shared" si="18"/>
        <v>2036265.625</v>
      </c>
      <c r="E52" s="71"/>
      <c r="F52" s="245">
        <f>'(1) INPUT CFs (&lt;1wk) t+3'!F52*'(0) Assumptions Outflows'!$L$44</f>
        <v>40725.3125</v>
      </c>
      <c r="G52" s="245">
        <f>'(1) INPUT CFs (&lt;1wk) t+3'!G52*'(0) Assumptions Outflows'!$L$44</f>
        <v>40725.3125</v>
      </c>
      <c r="H52" s="245">
        <f>'(1) INPUT CFs (&lt;1wk) t+3'!H52*'(0) Assumptions Outflows'!$L$44</f>
        <v>40725.3125</v>
      </c>
      <c r="I52" s="245">
        <f>'(1) INPUT CFs (&lt;1wk) t+3'!I52*'(0) Assumptions Outflows'!$L$44</f>
        <v>40725.3125</v>
      </c>
      <c r="J52" s="245">
        <f>'(1) INPUT CFs (&lt;1wk) t+3'!J52*'(0) Assumptions Outflows'!$L$44</f>
        <v>40725.3125</v>
      </c>
      <c r="K52" s="245">
        <f>'(1) INPUT CFs (&lt;1wk) t+3'!K52*'(0) Assumptions Outflows'!$L$44</f>
        <v>40725.3125</v>
      </c>
      <c r="L52" s="245">
        <f>'(1) INPUT CFs (&lt;1wk) t+3'!L52*'(0) Assumptions Outflows'!$L$44</f>
        <v>40725.3125</v>
      </c>
      <c r="M52" s="245">
        <f>'(1) INPUT CFs (&lt;1wk) t+3'!M52*'(0) Assumptions Outflows'!$L$44</f>
        <v>40725.3125</v>
      </c>
      <c r="N52" s="245">
        <f>'(1) INPUT CFs (&lt;1wk) t+3'!N52*'(0) Assumptions Outflows'!$L$44</f>
        <v>40725.3125</v>
      </c>
      <c r="O52" s="245">
        <f>'(1) INPUT CFs (&lt;1wk) t+3'!O52*'(0) Assumptions Outflows'!$L$44</f>
        <v>40725.3125</v>
      </c>
      <c r="P52" s="245">
        <f>'(1) INPUT CFs (&lt;1wk) t+3'!P52*'(0) Assumptions Outflows'!$L$44</f>
        <v>40725.3125</v>
      </c>
      <c r="Q52" s="245">
        <f>'(1) INPUT CFs (&lt;1wk) t+3'!Q52*'(0) Assumptions Outflows'!$L$44</f>
        <v>40725.3125</v>
      </c>
      <c r="R52" s="245">
        <f>'(1) INPUT CFs (&lt;1wk) t+3'!R52*'(0) Assumptions Outflows'!$L$44</f>
        <v>40725.3125</v>
      </c>
      <c r="S52" s="245">
        <f>'(1) INPUT CFs (&lt;1wk) t+3'!S52*'(0) Assumptions Outflows'!$L$44</f>
        <v>40725.3125</v>
      </c>
      <c r="T52" s="245">
        <f>'(1) INPUT CFs (&lt;1wk) t+3'!T52*'(0) Assumptions Outflows'!$L$44</f>
        <v>40725.3125</v>
      </c>
      <c r="U52" s="245">
        <f>'(1) INPUT CFs (&lt;1wk) t+3'!U52*'(0) Assumptions Outflows'!$L$44</f>
        <v>40725.3125</v>
      </c>
      <c r="V52" s="245">
        <f>'(1) INPUT CFs (&lt;1wk) t+3'!V52*'(0) Assumptions Outflows'!$L$44</f>
        <v>40725.3125</v>
      </c>
      <c r="W52" s="245">
        <f>'(1) INPUT CFs (&lt;1wk) t+3'!W52*'(0) Assumptions Outflows'!$L$44</f>
        <v>40725.3125</v>
      </c>
      <c r="X52" s="245">
        <f>'(1) INPUT CFs (&lt;1wk) t+3'!X52*'(0) Assumptions Outflows'!$L$44</f>
        <v>40725.3125</v>
      </c>
      <c r="Y52" s="245">
        <f>'(1) INPUT CFs (&lt;1wk) t+3'!Y52*'(0) Assumptions Outflows'!$L$44</f>
        <v>40725.3125</v>
      </c>
      <c r="Z52" s="245">
        <f>'(1) INPUT CFs (&lt;1wk) t+3'!Z52*'(0) Assumptions Outflows'!$L$44</f>
        <v>40725.3125</v>
      </c>
      <c r="AA52" s="245">
        <f>'(1) INPUT CFs (&lt;1wk) t+3'!AA52*'(0) Assumptions Outflows'!$L$44</f>
        <v>40725.3125</v>
      </c>
      <c r="AB52" s="245">
        <f>'(1) INPUT CFs (&lt;1wk) t+3'!AB52*'(0) Assumptions Outflows'!$L$44</f>
        <v>40725.3125</v>
      </c>
      <c r="AC52" s="245">
        <f>'(1) INPUT CFs (&lt;1wk) t+3'!AC52*'(0) Assumptions Outflows'!$L$44</f>
        <v>40725.3125</v>
      </c>
      <c r="AD52" s="245">
        <f>'(1) INPUT CFs (&lt;1wk) t+3'!AD52*'(0) Assumptions Outflows'!$L$44</f>
        <v>40725.3125</v>
      </c>
      <c r="AE52" s="245">
        <f>'(1) INPUT CFs (&lt;1wk) t+3'!AE52*'(0) Assumptions Outflows'!$L$44</f>
        <v>40725.3125</v>
      </c>
      <c r="AF52" s="245">
        <f>'(1) INPUT CFs (&lt;1wk) t+3'!AF52*'(0) Assumptions Outflows'!$L$44</f>
        <v>40725.3125</v>
      </c>
      <c r="AG52" s="245">
        <f>'(1) INPUT CFs (&lt;1wk) t+3'!AG52*'(0) Assumptions Outflows'!$L$44</f>
        <v>40725.3125</v>
      </c>
      <c r="AH52" s="245">
        <f>'(1) INPUT CFs (&lt;1wk) t+3'!AH52*'(0) Assumptions Outflows'!$L$44</f>
        <v>40725.3125</v>
      </c>
      <c r="AI52" s="245">
        <f>'(1) INPUT CFs (&lt;1wk) t+3'!AI52*'(0) Assumptions Outflows'!$L$44</f>
        <v>40725.3125</v>
      </c>
      <c r="AJ52" s="245">
        <f>'(1) INPUT CFs (&lt;1wk) t+3'!AJ52*'(0) Assumptions Outflows'!$L$44</f>
        <v>40725.3125</v>
      </c>
      <c r="AK52" s="245">
        <f>'(1) INPUT CFs (&lt;1wk) t+3'!AK52*'(0) Assumptions Outflows'!$L$44</f>
        <v>40725.3125</v>
      </c>
      <c r="AL52" s="245">
        <f>'(1) INPUT CFs (&lt;1wk) t+3'!AL52*'(0) Assumptions Outflows'!$L$44</f>
        <v>40725.3125</v>
      </c>
      <c r="AM52" s="245">
        <f>'(1) INPUT CFs (&lt;1wk) t+3'!AM52*'(0) Assumptions Outflows'!$L$44</f>
        <v>40725.3125</v>
      </c>
      <c r="AN52" s="245">
        <f>'(1) INPUT CFs (&lt;1wk) t+3'!AN52*'(0) Assumptions Outflows'!$L$44</f>
        <v>40725.3125</v>
      </c>
      <c r="AO52" s="245">
        <f>'(1) INPUT CFs (&lt;1wk) t+3'!AO52*'(0) Assumptions Outflows'!$L$44</f>
        <v>40725.3125</v>
      </c>
      <c r="AP52" s="245">
        <f>'(1) INPUT CFs (&lt;1wk) t+3'!AP52*'(0) Assumptions Outflows'!$L$44</f>
        <v>40725.3125</v>
      </c>
      <c r="AQ52" s="245">
        <f>'(1) INPUT CFs (&lt;1wk) t+3'!AQ52*'(0) Assumptions Outflows'!$L$44</f>
        <v>40725.3125</v>
      </c>
      <c r="AR52" s="245">
        <f>'(1) INPUT CFs (&lt;1wk) t+3'!AR52*'(0) Assumptions Outflows'!$L$44</f>
        <v>40725.3125</v>
      </c>
      <c r="AS52" s="245">
        <f>'(1) INPUT CFs (&lt;1wk) t+3'!AS52*'(0) Assumptions Outflows'!$L$44</f>
        <v>40725.3125</v>
      </c>
      <c r="AT52" s="245">
        <f>'(1) INPUT CFs (&lt;1wk) t+3'!AT52*'(0) Assumptions Outflows'!$L$44</f>
        <v>40725.3125</v>
      </c>
      <c r="AU52" s="245">
        <f>'(1) INPUT CFs (&lt;1wk) t+3'!AU52*'(0) Assumptions Outflows'!$L$44</f>
        <v>40725.3125</v>
      </c>
      <c r="AV52" s="245">
        <f>'(1) INPUT CFs (&lt;1wk) t+3'!AV52*'(0) Assumptions Outflows'!$L$44</f>
        <v>40725.3125</v>
      </c>
      <c r="AW52" s="245">
        <f>'(1) INPUT CFs (&lt;1wk) t+3'!AW52*'(0) Assumptions Outflows'!$L$44</f>
        <v>40725.3125</v>
      </c>
      <c r="AX52" s="245">
        <f>'(1) INPUT CFs (&lt;1wk) t+3'!AX52*'(0) Assumptions Outflows'!$L$44</f>
        <v>40725.3125</v>
      </c>
      <c r="AY52" s="245">
        <f>'(1) INPUT CFs (&lt;1wk) t+3'!AY52*'(0) Assumptions Outflows'!$L$44</f>
        <v>40725.3125</v>
      </c>
      <c r="AZ52" s="245">
        <f>'(1) INPUT CFs (&lt;1wk) t+3'!AZ52*'(0) Assumptions Outflows'!$L$44</f>
        <v>40725.3125</v>
      </c>
      <c r="BA52" s="245">
        <f>'(1) INPUT CFs (&lt;1wk) t+3'!BA52*'(0) Assumptions Outflows'!$L$44</f>
        <v>40725.3125</v>
      </c>
      <c r="BB52" s="245">
        <f>'(1) INPUT CFs (&lt;1wk) t+3'!BB52*'(0) Assumptions Outflows'!$L$44</f>
        <v>40725.3125</v>
      </c>
      <c r="BC52" s="361">
        <f>'(1) INPUT CFs (&lt;1wk) t+3'!BC52*'(0) Assumptions Outflows'!$L$44</f>
        <v>40725.3125</v>
      </c>
    </row>
    <row r="53" spans="1:55" s="14" customFormat="1" ht="12" customHeight="1" x14ac:dyDescent="0.2">
      <c r="A53" s="13"/>
      <c r="B53" s="9"/>
      <c r="C53" s="86"/>
      <c r="D53" s="85"/>
      <c r="E53" s="13"/>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row>
    <row r="54" spans="1:55" ht="12" customHeight="1" x14ac:dyDescent="0.2">
      <c r="A54" s="13"/>
      <c r="B54" s="9" t="str">
        <f>'(0) Assumptions Inflows'!B3</f>
        <v>INFLOWS (cumulative)</v>
      </c>
      <c r="C54" s="86"/>
      <c r="D54" s="85"/>
      <c r="E54" s="13"/>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row>
    <row r="55" spans="1:55" ht="12.75" x14ac:dyDescent="0.2">
      <c r="A55" s="13"/>
      <c r="B55" s="171" t="str">
        <f>'(0) Assumptions Inflows'!B5</f>
        <v>Unsecured lending: cash inflows related to lending without liquid financial assets as collateral</v>
      </c>
      <c r="C55" s="86"/>
      <c r="D55" s="216">
        <f t="shared" ref="D55:D60" si="25">SUM(F55:BC55)</f>
        <v>1024000</v>
      </c>
      <c r="E55" s="13"/>
      <c r="F55" s="277">
        <f>SUM(F56:F60)</f>
        <v>20480</v>
      </c>
      <c r="G55" s="277">
        <f t="shared" ref="G55:BC55" si="26">SUM(G56:G60)</f>
        <v>20480</v>
      </c>
      <c r="H55" s="277">
        <f t="shared" si="26"/>
        <v>20480</v>
      </c>
      <c r="I55" s="277">
        <f t="shared" si="26"/>
        <v>20480</v>
      </c>
      <c r="J55" s="277">
        <f t="shared" si="26"/>
        <v>20480</v>
      </c>
      <c r="K55" s="277">
        <f t="shared" si="26"/>
        <v>20480</v>
      </c>
      <c r="L55" s="277">
        <f t="shared" si="26"/>
        <v>20480</v>
      </c>
      <c r="M55" s="277">
        <f t="shared" si="26"/>
        <v>20480</v>
      </c>
      <c r="N55" s="277">
        <f t="shared" si="26"/>
        <v>20480</v>
      </c>
      <c r="O55" s="277">
        <f t="shared" si="26"/>
        <v>20480</v>
      </c>
      <c r="P55" s="277">
        <f t="shared" si="26"/>
        <v>20480</v>
      </c>
      <c r="Q55" s="277">
        <f t="shared" si="26"/>
        <v>20480</v>
      </c>
      <c r="R55" s="277">
        <f t="shared" si="26"/>
        <v>20480</v>
      </c>
      <c r="S55" s="277">
        <f t="shared" si="26"/>
        <v>20480</v>
      </c>
      <c r="T55" s="277">
        <f t="shared" si="26"/>
        <v>20480</v>
      </c>
      <c r="U55" s="277">
        <f t="shared" si="26"/>
        <v>20480</v>
      </c>
      <c r="V55" s="277">
        <f t="shared" si="26"/>
        <v>20480</v>
      </c>
      <c r="W55" s="277">
        <f t="shared" si="26"/>
        <v>20480</v>
      </c>
      <c r="X55" s="277">
        <f t="shared" si="26"/>
        <v>20480</v>
      </c>
      <c r="Y55" s="277">
        <f t="shared" si="26"/>
        <v>20480</v>
      </c>
      <c r="Z55" s="277">
        <f t="shared" si="26"/>
        <v>20480</v>
      </c>
      <c r="AA55" s="277">
        <f t="shared" si="26"/>
        <v>20480</v>
      </c>
      <c r="AB55" s="277">
        <f t="shared" si="26"/>
        <v>20480</v>
      </c>
      <c r="AC55" s="277">
        <f t="shared" si="26"/>
        <v>20480</v>
      </c>
      <c r="AD55" s="277">
        <f t="shared" si="26"/>
        <v>20480</v>
      </c>
      <c r="AE55" s="277">
        <f t="shared" si="26"/>
        <v>20480</v>
      </c>
      <c r="AF55" s="277">
        <f t="shared" ref="AF55:BB55" si="27">SUM(AF56:AF60)</f>
        <v>20480</v>
      </c>
      <c r="AG55" s="277">
        <f t="shared" si="27"/>
        <v>20480</v>
      </c>
      <c r="AH55" s="277">
        <f t="shared" si="27"/>
        <v>20480</v>
      </c>
      <c r="AI55" s="277">
        <f t="shared" si="27"/>
        <v>20480</v>
      </c>
      <c r="AJ55" s="277">
        <f t="shared" si="27"/>
        <v>20480</v>
      </c>
      <c r="AK55" s="277">
        <f t="shared" si="27"/>
        <v>20480</v>
      </c>
      <c r="AL55" s="277">
        <f t="shared" si="27"/>
        <v>20480</v>
      </c>
      <c r="AM55" s="277">
        <f t="shared" si="27"/>
        <v>20480</v>
      </c>
      <c r="AN55" s="277">
        <f t="shared" si="27"/>
        <v>20480</v>
      </c>
      <c r="AO55" s="277">
        <f t="shared" si="27"/>
        <v>20480</v>
      </c>
      <c r="AP55" s="277">
        <f t="shared" si="27"/>
        <v>20480</v>
      </c>
      <c r="AQ55" s="277">
        <f t="shared" si="27"/>
        <v>20480</v>
      </c>
      <c r="AR55" s="277">
        <f t="shared" si="27"/>
        <v>20480</v>
      </c>
      <c r="AS55" s="277">
        <f t="shared" si="27"/>
        <v>20480</v>
      </c>
      <c r="AT55" s="277">
        <f t="shared" si="27"/>
        <v>20480</v>
      </c>
      <c r="AU55" s="277">
        <f t="shared" si="27"/>
        <v>20480</v>
      </c>
      <c r="AV55" s="277">
        <f t="shared" si="27"/>
        <v>20480</v>
      </c>
      <c r="AW55" s="277">
        <f t="shared" si="27"/>
        <v>20480</v>
      </c>
      <c r="AX55" s="277">
        <f t="shared" si="27"/>
        <v>20480</v>
      </c>
      <c r="AY55" s="277">
        <f t="shared" si="27"/>
        <v>20480</v>
      </c>
      <c r="AZ55" s="277">
        <f t="shared" si="27"/>
        <v>20480</v>
      </c>
      <c r="BA55" s="277">
        <f t="shared" si="27"/>
        <v>20480</v>
      </c>
      <c r="BB55" s="277">
        <f t="shared" si="27"/>
        <v>20480</v>
      </c>
      <c r="BC55" s="284">
        <f t="shared" si="26"/>
        <v>20480</v>
      </c>
    </row>
    <row r="56" spans="1:55" s="233" customFormat="1" ht="12" customHeight="1" x14ac:dyDescent="0.2">
      <c r="A56" s="71"/>
      <c r="B56" s="165" t="str">
        <f>'(0) Assumptions Inflows'!B6</f>
        <v>Public sector (assets qualifying for 0% risk-weighting)</v>
      </c>
      <c r="C56" s="86"/>
      <c r="D56" s="237">
        <f t="shared" si="25"/>
        <v>204800</v>
      </c>
      <c r="E56" s="71"/>
      <c r="F56" s="239">
        <f>'(1) INPUT CFs (&lt;1wk) t+3'!F56*'(0) Assumptions Inflows'!$L$6</f>
        <v>4096</v>
      </c>
      <c r="G56" s="239">
        <f>'(1) INPUT CFs (&lt;1wk) t+3'!G56*'(0) Assumptions Inflows'!$L$6</f>
        <v>4096</v>
      </c>
      <c r="H56" s="239">
        <f>'(1) INPUT CFs (&lt;1wk) t+3'!H56*'(0) Assumptions Inflows'!$L$6</f>
        <v>4096</v>
      </c>
      <c r="I56" s="239">
        <f>'(1) INPUT CFs (&lt;1wk) t+3'!I56*'(0) Assumptions Inflows'!$L$6</f>
        <v>4096</v>
      </c>
      <c r="J56" s="239">
        <f>'(1) INPUT CFs (&lt;1wk) t+3'!J56*'(0) Assumptions Inflows'!$L$6</f>
        <v>4096</v>
      </c>
      <c r="K56" s="239">
        <f>'(1) INPUT CFs (&lt;1wk) t+3'!K56*'(0) Assumptions Inflows'!$L$6</f>
        <v>4096</v>
      </c>
      <c r="L56" s="239">
        <f>'(1) INPUT CFs (&lt;1wk) t+3'!L56*'(0) Assumptions Inflows'!$L$6</f>
        <v>4096</v>
      </c>
      <c r="M56" s="239">
        <f>'(1) INPUT CFs (&lt;1wk) t+3'!M56*'(0) Assumptions Inflows'!$L$6</f>
        <v>4096</v>
      </c>
      <c r="N56" s="239">
        <f>'(1) INPUT CFs (&lt;1wk) t+3'!N56*'(0) Assumptions Inflows'!$L$6</f>
        <v>4096</v>
      </c>
      <c r="O56" s="239">
        <f>'(1) INPUT CFs (&lt;1wk) t+3'!O56*'(0) Assumptions Inflows'!$L$6</f>
        <v>4096</v>
      </c>
      <c r="P56" s="239">
        <f>'(1) INPUT CFs (&lt;1wk) t+3'!P56*'(0) Assumptions Inflows'!$L$6</f>
        <v>4096</v>
      </c>
      <c r="Q56" s="239">
        <f>'(1) INPUT CFs (&lt;1wk) t+3'!Q56*'(0) Assumptions Inflows'!$L$6</f>
        <v>4096</v>
      </c>
      <c r="R56" s="239">
        <f>'(1) INPUT CFs (&lt;1wk) t+3'!R56*'(0) Assumptions Inflows'!$L$6</f>
        <v>4096</v>
      </c>
      <c r="S56" s="239">
        <f>'(1) INPUT CFs (&lt;1wk) t+3'!S56*'(0) Assumptions Inflows'!$L$6</f>
        <v>4096</v>
      </c>
      <c r="T56" s="239">
        <f>'(1) INPUT CFs (&lt;1wk) t+3'!T56*'(0) Assumptions Inflows'!$L$6</f>
        <v>4096</v>
      </c>
      <c r="U56" s="239">
        <f>'(1) INPUT CFs (&lt;1wk) t+3'!U56*'(0) Assumptions Inflows'!$L$6</f>
        <v>4096</v>
      </c>
      <c r="V56" s="239">
        <f>'(1) INPUT CFs (&lt;1wk) t+3'!V56*'(0) Assumptions Inflows'!$L$6</f>
        <v>4096</v>
      </c>
      <c r="W56" s="239">
        <f>'(1) INPUT CFs (&lt;1wk) t+3'!W56*'(0) Assumptions Inflows'!$L$6</f>
        <v>4096</v>
      </c>
      <c r="X56" s="239">
        <f>'(1) INPUT CFs (&lt;1wk) t+3'!X56*'(0) Assumptions Inflows'!$L$6</f>
        <v>4096</v>
      </c>
      <c r="Y56" s="239">
        <f>'(1) INPUT CFs (&lt;1wk) t+3'!Y56*'(0) Assumptions Inflows'!$L$6</f>
        <v>4096</v>
      </c>
      <c r="Z56" s="239">
        <f>'(1) INPUT CFs (&lt;1wk) t+3'!Z56*'(0) Assumptions Inflows'!$L$6</f>
        <v>4096</v>
      </c>
      <c r="AA56" s="239">
        <f>'(1) INPUT CFs (&lt;1wk) t+3'!AA56*'(0) Assumptions Inflows'!$L$6</f>
        <v>4096</v>
      </c>
      <c r="AB56" s="239">
        <f>'(1) INPUT CFs (&lt;1wk) t+3'!AB56*'(0) Assumptions Inflows'!$L$6</f>
        <v>4096</v>
      </c>
      <c r="AC56" s="239">
        <f>'(1) INPUT CFs (&lt;1wk) t+3'!AC56*'(0) Assumptions Inflows'!$L$6</f>
        <v>4096</v>
      </c>
      <c r="AD56" s="239">
        <f>'(1) INPUT CFs (&lt;1wk) t+3'!AD56*'(0) Assumptions Inflows'!$L$6</f>
        <v>4096</v>
      </c>
      <c r="AE56" s="239">
        <f>'(1) INPUT CFs (&lt;1wk) t+3'!AE56*'(0) Assumptions Inflows'!$L$6</f>
        <v>4096</v>
      </c>
      <c r="AF56" s="239">
        <f>'(1) INPUT CFs (&lt;1wk) t+3'!AF56*'(0) Assumptions Inflows'!$L$6</f>
        <v>4096</v>
      </c>
      <c r="AG56" s="239">
        <f>'(1) INPUT CFs (&lt;1wk) t+3'!AG56*'(0) Assumptions Inflows'!$L$6</f>
        <v>4096</v>
      </c>
      <c r="AH56" s="239">
        <f>'(1) INPUT CFs (&lt;1wk) t+3'!AH56*'(0) Assumptions Inflows'!$L$6</f>
        <v>4096</v>
      </c>
      <c r="AI56" s="239">
        <f>'(1) INPUT CFs (&lt;1wk) t+3'!AI56*'(0) Assumptions Inflows'!$L$6</f>
        <v>4096</v>
      </c>
      <c r="AJ56" s="239">
        <f>'(1) INPUT CFs (&lt;1wk) t+3'!AJ56*'(0) Assumptions Inflows'!$L$6</f>
        <v>4096</v>
      </c>
      <c r="AK56" s="239">
        <f>'(1) INPUT CFs (&lt;1wk) t+3'!AK56*'(0) Assumptions Inflows'!$L$6</f>
        <v>4096</v>
      </c>
      <c r="AL56" s="239">
        <f>'(1) INPUT CFs (&lt;1wk) t+3'!AL56*'(0) Assumptions Inflows'!$L$6</f>
        <v>4096</v>
      </c>
      <c r="AM56" s="239">
        <f>'(1) INPUT CFs (&lt;1wk) t+3'!AM56*'(0) Assumptions Inflows'!$L$6</f>
        <v>4096</v>
      </c>
      <c r="AN56" s="239">
        <f>'(1) INPUT CFs (&lt;1wk) t+3'!AN56*'(0) Assumptions Inflows'!$L$6</f>
        <v>4096</v>
      </c>
      <c r="AO56" s="239">
        <f>'(1) INPUT CFs (&lt;1wk) t+3'!AO56*'(0) Assumptions Inflows'!$L$6</f>
        <v>4096</v>
      </c>
      <c r="AP56" s="239">
        <f>'(1) INPUT CFs (&lt;1wk) t+3'!AP56*'(0) Assumptions Inflows'!$L$6</f>
        <v>4096</v>
      </c>
      <c r="AQ56" s="239">
        <f>'(1) INPUT CFs (&lt;1wk) t+3'!AQ56*'(0) Assumptions Inflows'!$L$6</f>
        <v>4096</v>
      </c>
      <c r="AR56" s="239">
        <f>'(1) INPUT CFs (&lt;1wk) t+3'!AR56*'(0) Assumptions Inflows'!$L$6</f>
        <v>4096</v>
      </c>
      <c r="AS56" s="239">
        <f>'(1) INPUT CFs (&lt;1wk) t+3'!AS56*'(0) Assumptions Inflows'!$L$6</f>
        <v>4096</v>
      </c>
      <c r="AT56" s="239">
        <f>'(1) INPUT CFs (&lt;1wk) t+3'!AT56*'(0) Assumptions Inflows'!$L$6</f>
        <v>4096</v>
      </c>
      <c r="AU56" s="239">
        <f>'(1) INPUT CFs (&lt;1wk) t+3'!AU56*'(0) Assumptions Inflows'!$L$6</f>
        <v>4096</v>
      </c>
      <c r="AV56" s="239">
        <f>'(1) INPUT CFs (&lt;1wk) t+3'!AV56*'(0) Assumptions Inflows'!$L$6</f>
        <v>4096</v>
      </c>
      <c r="AW56" s="239">
        <f>'(1) INPUT CFs (&lt;1wk) t+3'!AW56*'(0) Assumptions Inflows'!$L$6</f>
        <v>4096</v>
      </c>
      <c r="AX56" s="239">
        <f>'(1) INPUT CFs (&lt;1wk) t+3'!AX56*'(0) Assumptions Inflows'!$L$6</f>
        <v>4096</v>
      </c>
      <c r="AY56" s="239">
        <f>'(1) INPUT CFs (&lt;1wk) t+3'!AY56*'(0) Assumptions Inflows'!$L$6</f>
        <v>4096</v>
      </c>
      <c r="AZ56" s="239">
        <f>'(1) INPUT CFs (&lt;1wk) t+3'!AZ56*'(0) Assumptions Inflows'!$L$6</f>
        <v>4096</v>
      </c>
      <c r="BA56" s="239">
        <f>'(1) INPUT CFs (&lt;1wk) t+3'!BA56*'(0) Assumptions Inflows'!$L$6</f>
        <v>4096</v>
      </c>
      <c r="BB56" s="239">
        <f>'(1) INPUT CFs (&lt;1wk) t+3'!BB56*'(0) Assumptions Inflows'!$L$6</f>
        <v>4096</v>
      </c>
      <c r="BC56" s="533">
        <f>'(1) INPUT CFs (&lt;1wk) t+3'!BC56*'(0) Assumptions Inflows'!$L$6</f>
        <v>4096</v>
      </c>
    </row>
    <row r="57" spans="1:55" s="233" customFormat="1" ht="12" customHeight="1" x14ac:dyDescent="0.2">
      <c r="A57" s="71"/>
      <c r="B57" s="165" t="str">
        <f>'(0) Assumptions Inflows'!B7</f>
        <v>Public sector (assets qualifying for 20% risk-weighting)</v>
      </c>
      <c r="C57" s="86"/>
      <c r="D57" s="237">
        <f t="shared" si="25"/>
        <v>204800</v>
      </c>
      <c r="E57" s="71"/>
      <c r="F57" s="239">
        <f>'(1) INPUT CFs (&lt;1wk) t+3'!F57*'(0) Assumptions Inflows'!$L$7</f>
        <v>4096</v>
      </c>
      <c r="G57" s="239">
        <f>'(1) INPUT CFs (&lt;1wk) t+3'!G57*'(0) Assumptions Inflows'!$L$7</f>
        <v>4096</v>
      </c>
      <c r="H57" s="239">
        <f>'(1) INPUT CFs (&lt;1wk) t+3'!H57*'(0) Assumptions Inflows'!$L$7</f>
        <v>4096</v>
      </c>
      <c r="I57" s="239">
        <f>'(1) INPUT CFs (&lt;1wk) t+3'!I57*'(0) Assumptions Inflows'!$L$7</f>
        <v>4096</v>
      </c>
      <c r="J57" s="239">
        <f>'(1) INPUT CFs (&lt;1wk) t+3'!J57*'(0) Assumptions Inflows'!$L$7</f>
        <v>4096</v>
      </c>
      <c r="K57" s="239">
        <f>'(1) INPUT CFs (&lt;1wk) t+3'!K57*'(0) Assumptions Inflows'!$L$7</f>
        <v>4096</v>
      </c>
      <c r="L57" s="239">
        <f>'(1) INPUT CFs (&lt;1wk) t+3'!L57*'(0) Assumptions Inflows'!$L$7</f>
        <v>4096</v>
      </c>
      <c r="M57" s="239">
        <f>'(1) INPUT CFs (&lt;1wk) t+3'!M57*'(0) Assumptions Inflows'!$L$7</f>
        <v>4096</v>
      </c>
      <c r="N57" s="239">
        <f>'(1) INPUT CFs (&lt;1wk) t+3'!N57*'(0) Assumptions Inflows'!$L$7</f>
        <v>4096</v>
      </c>
      <c r="O57" s="239">
        <f>'(1) INPUT CFs (&lt;1wk) t+3'!O57*'(0) Assumptions Inflows'!$L$7</f>
        <v>4096</v>
      </c>
      <c r="P57" s="239">
        <f>'(1) INPUT CFs (&lt;1wk) t+3'!P57*'(0) Assumptions Inflows'!$L$7</f>
        <v>4096</v>
      </c>
      <c r="Q57" s="239">
        <f>'(1) INPUT CFs (&lt;1wk) t+3'!Q57*'(0) Assumptions Inflows'!$L$7</f>
        <v>4096</v>
      </c>
      <c r="R57" s="239">
        <f>'(1) INPUT CFs (&lt;1wk) t+3'!R57*'(0) Assumptions Inflows'!$L$7</f>
        <v>4096</v>
      </c>
      <c r="S57" s="239">
        <f>'(1) INPUT CFs (&lt;1wk) t+3'!S57*'(0) Assumptions Inflows'!$L$7</f>
        <v>4096</v>
      </c>
      <c r="T57" s="239">
        <f>'(1) INPUT CFs (&lt;1wk) t+3'!T57*'(0) Assumptions Inflows'!$L$7</f>
        <v>4096</v>
      </c>
      <c r="U57" s="239">
        <f>'(1) INPUT CFs (&lt;1wk) t+3'!U57*'(0) Assumptions Inflows'!$L$7</f>
        <v>4096</v>
      </c>
      <c r="V57" s="239">
        <f>'(1) INPUT CFs (&lt;1wk) t+3'!V57*'(0) Assumptions Inflows'!$L$7</f>
        <v>4096</v>
      </c>
      <c r="W57" s="239">
        <f>'(1) INPUT CFs (&lt;1wk) t+3'!W57*'(0) Assumptions Inflows'!$L$7</f>
        <v>4096</v>
      </c>
      <c r="X57" s="239">
        <f>'(1) INPUT CFs (&lt;1wk) t+3'!X57*'(0) Assumptions Inflows'!$L$7</f>
        <v>4096</v>
      </c>
      <c r="Y57" s="239">
        <f>'(1) INPUT CFs (&lt;1wk) t+3'!Y57*'(0) Assumptions Inflows'!$L$7</f>
        <v>4096</v>
      </c>
      <c r="Z57" s="239">
        <f>'(1) INPUT CFs (&lt;1wk) t+3'!Z57*'(0) Assumptions Inflows'!$L$7</f>
        <v>4096</v>
      </c>
      <c r="AA57" s="239">
        <f>'(1) INPUT CFs (&lt;1wk) t+3'!AA57*'(0) Assumptions Inflows'!$L$7</f>
        <v>4096</v>
      </c>
      <c r="AB57" s="239">
        <f>'(1) INPUT CFs (&lt;1wk) t+3'!AB57*'(0) Assumptions Inflows'!$L$7</f>
        <v>4096</v>
      </c>
      <c r="AC57" s="239">
        <f>'(1) INPUT CFs (&lt;1wk) t+3'!AC57*'(0) Assumptions Inflows'!$L$7</f>
        <v>4096</v>
      </c>
      <c r="AD57" s="239">
        <f>'(1) INPUT CFs (&lt;1wk) t+3'!AD57*'(0) Assumptions Inflows'!$L$7</f>
        <v>4096</v>
      </c>
      <c r="AE57" s="239">
        <f>'(1) INPUT CFs (&lt;1wk) t+3'!AE57*'(0) Assumptions Inflows'!$L$7</f>
        <v>4096</v>
      </c>
      <c r="AF57" s="239">
        <f>'(1) INPUT CFs (&lt;1wk) t+3'!AF57*'(0) Assumptions Inflows'!$L$7</f>
        <v>4096</v>
      </c>
      <c r="AG57" s="239">
        <f>'(1) INPUT CFs (&lt;1wk) t+3'!AG57*'(0) Assumptions Inflows'!$L$7</f>
        <v>4096</v>
      </c>
      <c r="AH57" s="239">
        <f>'(1) INPUT CFs (&lt;1wk) t+3'!AH57*'(0) Assumptions Inflows'!$L$7</f>
        <v>4096</v>
      </c>
      <c r="AI57" s="239">
        <f>'(1) INPUT CFs (&lt;1wk) t+3'!AI57*'(0) Assumptions Inflows'!$L$7</f>
        <v>4096</v>
      </c>
      <c r="AJ57" s="239">
        <f>'(1) INPUT CFs (&lt;1wk) t+3'!AJ57*'(0) Assumptions Inflows'!$L$7</f>
        <v>4096</v>
      </c>
      <c r="AK57" s="239">
        <f>'(1) INPUT CFs (&lt;1wk) t+3'!AK57*'(0) Assumptions Inflows'!$L$7</f>
        <v>4096</v>
      </c>
      <c r="AL57" s="239">
        <f>'(1) INPUT CFs (&lt;1wk) t+3'!AL57*'(0) Assumptions Inflows'!$L$7</f>
        <v>4096</v>
      </c>
      <c r="AM57" s="239">
        <f>'(1) INPUT CFs (&lt;1wk) t+3'!AM57*'(0) Assumptions Inflows'!$L$7</f>
        <v>4096</v>
      </c>
      <c r="AN57" s="239">
        <f>'(1) INPUT CFs (&lt;1wk) t+3'!AN57*'(0) Assumptions Inflows'!$L$7</f>
        <v>4096</v>
      </c>
      <c r="AO57" s="239">
        <f>'(1) INPUT CFs (&lt;1wk) t+3'!AO57*'(0) Assumptions Inflows'!$L$7</f>
        <v>4096</v>
      </c>
      <c r="AP57" s="239">
        <f>'(1) INPUT CFs (&lt;1wk) t+3'!AP57*'(0) Assumptions Inflows'!$L$7</f>
        <v>4096</v>
      </c>
      <c r="AQ57" s="239">
        <f>'(1) INPUT CFs (&lt;1wk) t+3'!AQ57*'(0) Assumptions Inflows'!$L$7</f>
        <v>4096</v>
      </c>
      <c r="AR57" s="239">
        <f>'(1) INPUT CFs (&lt;1wk) t+3'!AR57*'(0) Assumptions Inflows'!$L$7</f>
        <v>4096</v>
      </c>
      <c r="AS57" s="239">
        <f>'(1) INPUT CFs (&lt;1wk) t+3'!AS57*'(0) Assumptions Inflows'!$L$7</f>
        <v>4096</v>
      </c>
      <c r="AT57" s="239">
        <f>'(1) INPUT CFs (&lt;1wk) t+3'!AT57*'(0) Assumptions Inflows'!$L$7</f>
        <v>4096</v>
      </c>
      <c r="AU57" s="239">
        <f>'(1) INPUT CFs (&lt;1wk) t+3'!AU57*'(0) Assumptions Inflows'!$L$7</f>
        <v>4096</v>
      </c>
      <c r="AV57" s="239">
        <f>'(1) INPUT CFs (&lt;1wk) t+3'!AV57*'(0) Assumptions Inflows'!$L$7</f>
        <v>4096</v>
      </c>
      <c r="AW57" s="239">
        <f>'(1) INPUT CFs (&lt;1wk) t+3'!AW57*'(0) Assumptions Inflows'!$L$7</f>
        <v>4096</v>
      </c>
      <c r="AX57" s="239">
        <f>'(1) INPUT CFs (&lt;1wk) t+3'!AX57*'(0) Assumptions Inflows'!$L$7</f>
        <v>4096</v>
      </c>
      <c r="AY57" s="239">
        <f>'(1) INPUT CFs (&lt;1wk) t+3'!AY57*'(0) Assumptions Inflows'!$L$7</f>
        <v>4096</v>
      </c>
      <c r="AZ57" s="239">
        <f>'(1) INPUT CFs (&lt;1wk) t+3'!AZ57*'(0) Assumptions Inflows'!$L$7</f>
        <v>4096</v>
      </c>
      <c r="BA57" s="239">
        <f>'(1) INPUT CFs (&lt;1wk) t+3'!BA57*'(0) Assumptions Inflows'!$L$7</f>
        <v>4096</v>
      </c>
      <c r="BB57" s="239">
        <f>'(1) INPUT CFs (&lt;1wk) t+3'!BB57*'(0) Assumptions Inflows'!$L$7</f>
        <v>4096</v>
      </c>
      <c r="BC57" s="533">
        <f>'(1) INPUT CFs (&lt;1wk) t+3'!BC57*'(0) Assumptions Inflows'!$L$7</f>
        <v>4096</v>
      </c>
    </row>
    <row r="58" spans="1:55" s="233" customFormat="1" ht="12" customHeight="1" x14ac:dyDescent="0.2">
      <c r="A58" s="71"/>
      <c r="B58" s="166" t="str">
        <f>'(0) Assumptions Inflows'!B8</f>
        <v>Financial (bank/non-bank) institutions</v>
      </c>
      <c r="C58" s="86"/>
      <c r="D58" s="237">
        <f t="shared" si="25"/>
        <v>204800</v>
      </c>
      <c r="E58" s="71"/>
      <c r="F58" s="239">
        <f>'(1) INPUT CFs (&lt;1wk) t+3'!F58*'(0) Assumptions Inflows'!$L$8</f>
        <v>4096</v>
      </c>
      <c r="G58" s="239">
        <f>'(1) INPUT CFs (&lt;1wk) t+3'!G58*'(0) Assumptions Inflows'!$L$8</f>
        <v>4096</v>
      </c>
      <c r="H58" s="239">
        <f>'(1) INPUT CFs (&lt;1wk) t+3'!H58*'(0) Assumptions Inflows'!$L$8</f>
        <v>4096</v>
      </c>
      <c r="I58" s="239">
        <f>'(1) INPUT CFs (&lt;1wk) t+3'!I58*'(0) Assumptions Inflows'!$L$8</f>
        <v>4096</v>
      </c>
      <c r="J58" s="239">
        <f>'(1) INPUT CFs (&lt;1wk) t+3'!J58*'(0) Assumptions Inflows'!$L$8</f>
        <v>4096</v>
      </c>
      <c r="K58" s="239">
        <f>'(1) INPUT CFs (&lt;1wk) t+3'!K58*'(0) Assumptions Inflows'!$L$8</f>
        <v>4096</v>
      </c>
      <c r="L58" s="239">
        <f>'(1) INPUT CFs (&lt;1wk) t+3'!L58*'(0) Assumptions Inflows'!$L$8</f>
        <v>4096</v>
      </c>
      <c r="M58" s="239">
        <f>'(1) INPUT CFs (&lt;1wk) t+3'!M58*'(0) Assumptions Inflows'!$L$8</f>
        <v>4096</v>
      </c>
      <c r="N58" s="239">
        <f>'(1) INPUT CFs (&lt;1wk) t+3'!N58*'(0) Assumptions Inflows'!$L$8</f>
        <v>4096</v>
      </c>
      <c r="O58" s="239">
        <f>'(1) INPUT CFs (&lt;1wk) t+3'!O58*'(0) Assumptions Inflows'!$L$8</f>
        <v>4096</v>
      </c>
      <c r="P58" s="239">
        <f>'(1) INPUT CFs (&lt;1wk) t+3'!P58*'(0) Assumptions Inflows'!$L$8</f>
        <v>4096</v>
      </c>
      <c r="Q58" s="239">
        <f>'(1) INPUT CFs (&lt;1wk) t+3'!Q58*'(0) Assumptions Inflows'!$L$8</f>
        <v>4096</v>
      </c>
      <c r="R58" s="239">
        <f>'(1) INPUT CFs (&lt;1wk) t+3'!R58*'(0) Assumptions Inflows'!$L$8</f>
        <v>4096</v>
      </c>
      <c r="S58" s="239">
        <f>'(1) INPUT CFs (&lt;1wk) t+3'!S58*'(0) Assumptions Inflows'!$L$8</f>
        <v>4096</v>
      </c>
      <c r="T58" s="239">
        <f>'(1) INPUT CFs (&lt;1wk) t+3'!T58*'(0) Assumptions Inflows'!$L$8</f>
        <v>4096</v>
      </c>
      <c r="U58" s="239">
        <f>'(1) INPUT CFs (&lt;1wk) t+3'!U58*'(0) Assumptions Inflows'!$L$8</f>
        <v>4096</v>
      </c>
      <c r="V58" s="239">
        <f>'(1) INPUT CFs (&lt;1wk) t+3'!V58*'(0) Assumptions Inflows'!$L$8</f>
        <v>4096</v>
      </c>
      <c r="W58" s="239">
        <f>'(1) INPUT CFs (&lt;1wk) t+3'!W58*'(0) Assumptions Inflows'!$L$8</f>
        <v>4096</v>
      </c>
      <c r="X58" s="239">
        <f>'(1) INPUT CFs (&lt;1wk) t+3'!X58*'(0) Assumptions Inflows'!$L$8</f>
        <v>4096</v>
      </c>
      <c r="Y58" s="239">
        <f>'(1) INPUT CFs (&lt;1wk) t+3'!Y58*'(0) Assumptions Inflows'!$L$8</f>
        <v>4096</v>
      </c>
      <c r="Z58" s="239">
        <f>'(1) INPUT CFs (&lt;1wk) t+3'!Z58*'(0) Assumptions Inflows'!$L$8</f>
        <v>4096</v>
      </c>
      <c r="AA58" s="239">
        <f>'(1) INPUT CFs (&lt;1wk) t+3'!AA58*'(0) Assumptions Inflows'!$L$8</f>
        <v>4096</v>
      </c>
      <c r="AB58" s="239">
        <f>'(1) INPUT CFs (&lt;1wk) t+3'!AB58*'(0) Assumptions Inflows'!$L$8</f>
        <v>4096</v>
      </c>
      <c r="AC58" s="239">
        <f>'(1) INPUT CFs (&lt;1wk) t+3'!AC58*'(0) Assumptions Inflows'!$L$8</f>
        <v>4096</v>
      </c>
      <c r="AD58" s="239">
        <f>'(1) INPUT CFs (&lt;1wk) t+3'!AD58*'(0) Assumptions Inflows'!$L$8</f>
        <v>4096</v>
      </c>
      <c r="AE58" s="239">
        <f>'(1) INPUT CFs (&lt;1wk) t+3'!AE58*'(0) Assumptions Inflows'!$L$8</f>
        <v>4096</v>
      </c>
      <c r="AF58" s="239">
        <f>'(1) INPUT CFs (&lt;1wk) t+3'!AF58*'(0) Assumptions Inflows'!$L$8</f>
        <v>4096</v>
      </c>
      <c r="AG58" s="239">
        <f>'(1) INPUT CFs (&lt;1wk) t+3'!AG58*'(0) Assumptions Inflows'!$L$8</f>
        <v>4096</v>
      </c>
      <c r="AH58" s="239">
        <f>'(1) INPUT CFs (&lt;1wk) t+3'!AH58*'(0) Assumptions Inflows'!$L$8</f>
        <v>4096</v>
      </c>
      <c r="AI58" s="239">
        <f>'(1) INPUT CFs (&lt;1wk) t+3'!AI58*'(0) Assumptions Inflows'!$L$8</f>
        <v>4096</v>
      </c>
      <c r="AJ58" s="239">
        <f>'(1) INPUT CFs (&lt;1wk) t+3'!AJ58*'(0) Assumptions Inflows'!$L$8</f>
        <v>4096</v>
      </c>
      <c r="AK58" s="239">
        <f>'(1) INPUT CFs (&lt;1wk) t+3'!AK58*'(0) Assumptions Inflows'!$L$8</f>
        <v>4096</v>
      </c>
      <c r="AL58" s="239">
        <f>'(1) INPUT CFs (&lt;1wk) t+3'!AL58*'(0) Assumptions Inflows'!$L$8</f>
        <v>4096</v>
      </c>
      <c r="AM58" s="239">
        <f>'(1) INPUT CFs (&lt;1wk) t+3'!AM58*'(0) Assumptions Inflows'!$L$8</f>
        <v>4096</v>
      </c>
      <c r="AN58" s="239">
        <f>'(1) INPUT CFs (&lt;1wk) t+3'!AN58*'(0) Assumptions Inflows'!$L$8</f>
        <v>4096</v>
      </c>
      <c r="AO58" s="239">
        <f>'(1) INPUT CFs (&lt;1wk) t+3'!AO58*'(0) Assumptions Inflows'!$L$8</f>
        <v>4096</v>
      </c>
      <c r="AP58" s="239">
        <f>'(1) INPUT CFs (&lt;1wk) t+3'!AP58*'(0) Assumptions Inflows'!$L$8</f>
        <v>4096</v>
      </c>
      <c r="AQ58" s="239">
        <f>'(1) INPUT CFs (&lt;1wk) t+3'!AQ58*'(0) Assumptions Inflows'!$L$8</f>
        <v>4096</v>
      </c>
      <c r="AR58" s="239">
        <f>'(1) INPUT CFs (&lt;1wk) t+3'!AR58*'(0) Assumptions Inflows'!$L$8</f>
        <v>4096</v>
      </c>
      <c r="AS58" s="239">
        <f>'(1) INPUT CFs (&lt;1wk) t+3'!AS58*'(0) Assumptions Inflows'!$L$8</f>
        <v>4096</v>
      </c>
      <c r="AT58" s="239">
        <f>'(1) INPUT CFs (&lt;1wk) t+3'!AT58*'(0) Assumptions Inflows'!$L$8</f>
        <v>4096</v>
      </c>
      <c r="AU58" s="239">
        <f>'(1) INPUT CFs (&lt;1wk) t+3'!AU58*'(0) Assumptions Inflows'!$L$8</f>
        <v>4096</v>
      </c>
      <c r="AV58" s="239">
        <f>'(1) INPUT CFs (&lt;1wk) t+3'!AV58*'(0) Assumptions Inflows'!$L$8</f>
        <v>4096</v>
      </c>
      <c r="AW58" s="239">
        <f>'(1) INPUT CFs (&lt;1wk) t+3'!AW58*'(0) Assumptions Inflows'!$L$8</f>
        <v>4096</v>
      </c>
      <c r="AX58" s="239">
        <f>'(1) INPUT CFs (&lt;1wk) t+3'!AX58*'(0) Assumptions Inflows'!$L$8</f>
        <v>4096</v>
      </c>
      <c r="AY58" s="239">
        <f>'(1) INPUT CFs (&lt;1wk) t+3'!AY58*'(0) Assumptions Inflows'!$L$8</f>
        <v>4096</v>
      </c>
      <c r="AZ58" s="239">
        <f>'(1) INPUT CFs (&lt;1wk) t+3'!AZ58*'(0) Assumptions Inflows'!$L$8</f>
        <v>4096</v>
      </c>
      <c r="BA58" s="239">
        <f>'(1) INPUT CFs (&lt;1wk) t+3'!BA58*'(0) Assumptions Inflows'!$L$8</f>
        <v>4096</v>
      </c>
      <c r="BB58" s="239">
        <f>'(1) INPUT CFs (&lt;1wk) t+3'!BB58*'(0) Assumptions Inflows'!$L$8</f>
        <v>4096</v>
      </c>
      <c r="BC58" s="533">
        <f>'(1) INPUT CFs (&lt;1wk) t+3'!BC58*'(0) Assumptions Inflows'!$L$8</f>
        <v>4096</v>
      </c>
    </row>
    <row r="59" spans="1:55" s="233" customFormat="1" ht="12" customHeight="1" x14ac:dyDescent="0.2">
      <c r="A59" s="71"/>
      <c r="B59" s="165" t="str">
        <f>'(0) Assumptions Inflows'!B9</f>
        <v>Private sector - wholesale (non-financial) corporate</v>
      </c>
      <c r="C59" s="86"/>
      <c r="D59" s="237">
        <f t="shared" si="25"/>
        <v>204800</v>
      </c>
      <c r="E59" s="71"/>
      <c r="F59" s="239">
        <f>'(1) INPUT CFs (&lt;1wk) t+3'!F59*'(0) Assumptions Inflows'!$L$9</f>
        <v>4096</v>
      </c>
      <c r="G59" s="239">
        <f>'(1) INPUT CFs (&lt;1wk) t+3'!G59*'(0) Assumptions Inflows'!$L$9</f>
        <v>4096</v>
      </c>
      <c r="H59" s="239">
        <f>'(1) INPUT CFs (&lt;1wk) t+3'!H59*'(0) Assumptions Inflows'!$L$9</f>
        <v>4096</v>
      </c>
      <c r="I59" s="239">
        <f>'(1) INPUT CFs (&lt;1wk) t+3'!I59*'(0) Assumptions Inflows'!$L$9</f>
        <v>4096</v>
      </c>
      <c r="J59" s="239">
        <f>'(1) INPUT CFs (&lt;1wk) t+3'!J59*'(0) Assumptions Inflows'!$L$9</f>
        <v>4096</v>
      </c>
      <c r="K59" s="239">
        <f>'(1) INPUT CFs (&lt;1wk) t+3'!K59*'(0) Assumptions Inflows'!$L$9</f>
        <v>4096</v>
      </c>
      <c r="L59" s="239">
        <f>'(1) INPUT CFs (&lt;1wk) t+3'!L59*'(0) Assumptions Inflows'!$L$9</f>
        <v>4096</v>
      </c>
      <c r="M59" s="239">
        <f>'(1) INPUT CFs (&lt;1wk) t+3'!M59*'(0) Assumptions Inflows'!$L$9</f>
        <v>4096</v>
      </c>
      <c r="N59" s="239">
        <f>'(1) INPUT CFs (&lt;1wk) t+3'!N59*'(0) Assumptions Inflows'!$L$9</f>
        <v>4096</v>
      </c>
      <c r="O59" s="239">
        <f>'(1) INPUT CFs (&lt;1wk) t+3'!O59*'(0) Assumptions Inflows'!$L$9</f>
        <v>4096</v>
      </c>
      <c r="P59" s="239">
        <f>'(1) INPUT CFs (&lt;1wk) t+3'!P59*'(0) Assumptions Inflows'!$L$9</f>
        <v>4096</v>
      </c>
      <c r="Q59" s="239">
        <f>'(1) INPUT CFs (&lt;1wk) t+3'!Q59*'(0) Assumptions Inflows'!$L$9</f>
        <v>4096</v>
      </c>
      <c r="R59" s="239">
        <f>'(1) INPUT CFs (&lt;1wk) t+3'!R59*'(0) Assumptions Inflows'!$L$9</f>
        <v>4096</v>
      </c>
      <c r="S59" s="239">
        <f>'(1) INPUT CFs (&lt;1wk) t+3'!S59*'(0) Assumptions Inflows'!$L$9</f>
        <v>4096</v>
      </c>
      <c r="T59" s="239">
        <f>'(1) INPUT CFs (&lt;1wk) t+3'!T59*'(0) Assumptions Inflows'!$L$9</f>
        <v>4096</v>
      </c>
      <c r="U59" s="239">
        <f>'(1) INPUT CFs (&lt;1wk) t+3'!U59*'(0) Assumptions Inflows'!$L$9</f>
        <v>4096</v>
      </c>
      <c r="V59" s="239">
        <f>'(1) INPUT CFs (&lt;1wk) t+3'!V59*'(0) Assumptions Inflows'!$L$9</f>
        <v>4096</v>
      </c>
      <c r="W59" s="239">
        <f>'(1) INPUT CFs (&lt;1wk) t+3'!W59*'(0) Assumptions Inflows'!$L$9</f>
        <v>4096</v>
      </c>
      <c r="X59" s="239">
        <f>'(1) INPUT CFs (&lt;1wk) t+3'!X59*'(0) Assumptions Inflows'!$L$9</f>
        <v>4096</v>
      </c>
      <c r="Y59" s="239">
        <f>'(1) INPUT CFs (&lt;1wk) t+3'!Y59*'(0) Assumptions Inflows'!$L$9</f>
        <v>4096</v>
      </c>
      <c r="Z59" s="239">
        <f>'(1) INPUT CFs (&lt;1wk) t+3'!Z59*'(0) Assumptions Inflows'!$L$9</f>
        <v>4096</v>
      </c>
      <c r="AA59" s="239">
        <f>'(1) INPUT CFs (&lt;1wk) t+3'!AA59*'(0) Assumptions Inflows'!$L$9</f>
        <v>4096</v>
      </c>
      <c r="AB59" s="239">
        <f>'(1) INPUT CFs (&lt;1wk) t+3'!AB59*'(0) Assumptions Inflows'!$L$9</f>
        <v>4096</v>
      </c>
      <c r="AC59" s="239">
        <f>'(1) INPUT CFs (&lt;1wk) t+3'!AC59*'(0) Assumptions Inflows'!$L$9</f>
        <v>4096</v>
      </c>
      <c r="AD59" s="239">
        <f>'(1) INPUT CFs (&lt;1wk) t+3'!AD59*'(0) Assumptions Inflows'!$L$9</f>
        <v>4096</v>
      </c>
      <c r="AE59" s="239">
        <f>'(1) INPUT CFs (&lt;1wk) t+3'!AE59*'(0) Assumptions Inflows'!$L$9</f>
        <v>4096</v>
      </c>
      <c r="AF59" s="239">
        <f>'(1) INPUT CFs (&lt;1wk) t+3'!AF59*'(0) Assumptions Inflows'!$L$9</f>
        <v>4096</v>
      </c>
      <c r="AG59" s="239">
        <f>'(1) INPUT CFs (&lt;1wk) t+3'!AG59*'(0) Assumptions Inflows'!$L$9</f>
        <v>4096</v>
      </c>
      <c r="AH59" s="239">
        <f>'(1) INPUT CFs (&lt;1wk) t+3'!AH59*'(0) Assumptions Inflows'!$L$9</f>
        <v>4096</v>
      </c>
      <c r="AI59" s="239">
        <f>'(1) INPUT CFs (&lt;1wk) t+3'!AI59*'(0) Assumptions Inflows'!$L$9</f>
        <v>4096</v>
      </c>
      <c r="AJ59" s="239">
        <f>'(1) INPUT CFs (&lt;1wk) t+3'!AJ59*'(0) Assumptions Inflows'!$L$9</f>
        <v>4096</v>
      </c>
      <c r="AK59" s="239">
        <f>'(1) INPUT CFs (&lt;1wk) t+3'!AK59*'(0) Assumptions Inflows'!$L$9</f>
        <v>4096</v>
      </c>
      <c r="AL59" s="239">
        <f>'(1) INPUT CFs (&lt;1wk) t+3'!AL59*'(0) Assumptions Inflows'!$L$9</f>
        <v>4096</v>
      </c>
      <c r="AM59" s="239">
        <f>'(1) INPUT CFs (&lt;1wk) t+3'!AM59*'(0) Assumptions Inflows'!$L$9</f>
        <v>4096</v>
      </c>
      <c r="AN59" s="239">
        <f>'(1) INPUT CFs (&lt;1wk) t+3'!AN59*'(0) Assumptions Inflows'!$L$9</f>
        <v>4096</v>
      </c>
      <c r="AO59" s="239">
        <f>'(1) INPUT CFs (&lt;1wk) t+3'!AO59*'(0) Assumptions Inflows'!$L$9</f>
        <v>4096</v>
      </c>
      <c r="AP59" s="239">
        <f>'(1) INPUT CFs (&lt;1wk) t+3'!AP59*'(0) Assumptions Inflows'!$L$9</f>
        <v>4096</v>
      </c>
      <c r="AQ59" s="239">
        <f>'(1) INPUT CFs (&lt;1wk) t+3'!AQ59*'(0) Assumptions Inflows'!$L$9</f>
        <v>4096</v>
      </c>
      <c r="AR59" s="239">
        <f>'(1) INPUT CFs (&lt;1wk) t+3'!AR59*'(0) Assumptions Inflows'!$L$9</f>
        <v>4096</v>
      </c>
      <c r="AS59" s="239">
        <f>'(1) INPUT CFs (&lt;1wk) t+3'!AS59*'(0) Assumptions Inflows'!$L$9</f>
        <v>4096</v>
      </c>
      <c r="AT59" s="239">
        <f>'(1) INPUT CFs (&lt;1wk) t+3'!AT59*'(0) Assumptions Inflows'!$L$9</f>
        <v>4096</v>
      </c>
      <c r="AU59" s="239">
        <f>'(1) INPUT CFs (&lt;1wk) t+3'!AU59*'(0) Assumptions Inflows'!$L$9</f>
        <v>4096</v>
      </c>
      <c r="AV59" s="239">
        <f>'(1) INPUT CFs (&lt;1wk) t+3'!AV59*'(0) Assumptions Inflows'!$L$9</f>
        <v>4096</v>
      </c>
      <c r="AW59" s="239">
        <f>'(1) INPUT CFs (&lt;1wk) t+3'!AW59*'(0) Assumptions Inflows'!$L$9</f>
        <v>4096</v>
      </c>
      <c r="AX59" s="239">
        <f>'(1) INPUT CFs (&lt;1wk) t+3'!AX59*'(0) Assumptions Inflows'!$L$9</f>
        <v>4096</v>
      </c>
      <c r="AY59" s="239">
        <f>'(1) INPUT CFs (&lt;1wk) t+3'!AY59*'(0) Assumptions Inflows'!$L$9</f>
        <v>4096</v>
      </c>
      <c r="AZ59" s="239">
        <f>'(1) INPUT CFs (&lt;1wk) t+3'!AZ59*'(0) Assumptions Inflows'!$L$9</f>
        <v>4096</v>
      </c>
      <c r="BA59" s="239">
        <f>'(1) INPUT CFs (&lt;1wk) t+3'!BA59*'(0) Assumptions Inflows'!$L$9</f>
        <v>4096</v>
      </c>
      <c r="BB59" s="239">
        <f>'(1) INPUT CFs (&lt;1wk) t+3'!BB59*'(0) Assumptions Inflows'!$L$9</f>
        <v>4096</v>
      </c>
      <c r="BC59" s="533">
        <f>'(1) INPUT CFs (&lt;1wk) t+3'!BC59*'(0) Assumptions Inflows'!$L$9</f>
        <v>4096</v>
      </c>
    </row>
    <row r="60" spans="1:55" s="233" customFormat="1" ht="12" customHeight="1" x14ac:dyDescent="0.2">
      <c r="A60" s="71"/>
      <c r="B60" s="165" t="str">
        <f>'(0) Assumptions Inflows'!B10</f>
        <v>Private sector - retail (incl. SMEs)</v>
      </c>
      <c r="C60" s="86"/>
      <c r="D60" s="237">
        <f t="shared" si="25"/>
        <v>204800</v>
      </c>
      <c r="E60" s="71"/>
      <c r="F60" s="239">
        <f>'(1) INPUT CFs (&lt;1wk) t+3'!F60*'(0) Assumptions Inflows'!$L$10</f>
        <v>4096</v>
      </c>
      <c r="G60" s="239">
        <f>'(1) INPUT CFs (&lt;1wk) t+3'!G60*'(0) Assumptions Inflows'!$L$10</f>
        <v>4096</v>
      </c>
      <c r="H60" s="239">
        <f>'(1) INPUT CFs (&lt;1wk) t+3'!H60*'(0) Assumptions Inflows'!$L$10</f>
        <v>4096</v>
      </c>
      <c r="I60" s="239">
        <f>'(1) INPUT CFs (&lt;1wk) t+3'!I60*'(0) Assumptions Inflows'!$L$10</f>
        <v>4096</v>
      </c>
      <c r="J60" s="239">
        <f>'(1) INPUT CFs (&lt;1wk) t+3'!J60*'(0) Assumptions Inflows'!$L$10</f>
        <v>4096</v>
      </c>
      <c r="K60" s="239">
        <f>'(1) INPUT CFs (&lt;1wk) t+3'!K60*'(0) Assumptions Inflows'!$L$10</f>
        <v>4096</v>
      </c>
      <c r="L60" s="239">
        <f>'(1) INPUT CFs (&lt;1wk) t+3'!L60*'(0) Assumptions Inflows'!$L$10</f>
        <v>4096</v>
      </c>
      <c r="M60" s="239">
        <f>'(1) INPUT CFs (&lt;1wk) t+3'!M60*'(0) Assumptions Inflows'!$L$10</f>
        <v>4096</v>
      </c>
      <c r="N60" s="239">
        <f>'(1) INPUT CFs (&lt;1wk) t+3'!N60*'(0) Assumptions Inflows'!$L$10</f>
        <v>4096</v>
      </c>
      <c r="O60" s="239">
        <f>'(1) INPUT CFs (&lt;1wk) t+3'!O60*'(0) Assumptions Inflows'!$L$10</f>
        <v>4096</v>
      </c>
      <c r="P60" s="239">
        <f>'(1) INPUT CFs (&lt;1wk) t+3'!P60*'(0) Assumptions Inflows'!$L$10</f>
        <v>4096</v>
      </c>
      <c r="Q60" s="239">
        <f>'(1) INPUT CFs (&lt;1wk) t+3'!Q60*'(0) Assumptions Inflows'!$L$10</f>
        <v>4096</v>
      </c>
      <c r="R60" s="239">
        <f>'(1) INPUT CFs (&lt;1wk) t+3'!R60*'(0) Assumptions Inflows'!$L$10</f>
        <v>4096</v>
      </c>
      <c r="S60" s="239">
        <f>'(1) INPUT CFs (&lt;1wk) t+3'!S60*'(0) Assumptions Inflows'!$L$10</f>
        <v>4096</v>
      </c>
      <c r="T60" s="239">
        <f>'(1) INPUT CFs (&lt;1wk) t+3'!T60*'(0) Assumptions Inflows'!$L$10</f>
        <v>4096</v>
      </c>
      <c r="U60" s="239">
        <f>'(1) INPUT CFs (&lt;1wk) t+3'!U60*'(0) Assumptions Inflows'!$L$10</f>
        <v>4096</v>
      </c>
      <c r="V60" s="239">
        <f>'(1) INPUT CFs (&lt;1wk) t+3'!V60*'(0) Assumptions Inflows'!$L$10</f>
        <v>4096</v>
      </c>
      <c r="W60" s="239">
        <f>'(1) INPUT CFs (&lt;1wk) t+3'!W60*'(0) Assumptions Inflows'!$L$10</f>
        <v>4096</v>
      </c>
      <c r="X60" s="239">
        <f>'(1) INPUT CFs (&lt;1wk) t+3'!X60*'(0) Assumptions Inflows'!$L$10</f>
        <v>4096</v>
      </c>
      <c r="Y60" s="239">
        <f>'(1) INPUT CFs (&lt;1wk) t+3'!Y60*'(0) Assumptions Inflows'!$L$10</f>
        <v>4096</v>
      </c>
      <c r="Z60" s="239">
        <f>'(1) INPUT CFs (&lt;1wk) t+3'!Z60*'(0) Assumptions Inflows'!$L$10</f>
        <v>4096</v>
      </c>
      <c r="AA60" s="239">
        <f>'(1) INPUT CFs (&lt;1wk) t+3'!AA60*'(0) Assumptions Inflows'!$L$10</f>
        <v>4096</v>
      </c>
      <c r="AB60" s="239">
        <f>'(1) INPUT CFs (&lt;1wk) t+3'!AB60*'(0) Assumptions Inflows'!$L$10</f>
        <v>4096</v>
      </c>
      <c r="AC60" s="239">
        <f>'(1) INPUT CFs (&lt;1wk) t+3'!AC60*'(0) Assumptions Inflows'!$L$10</f>
        <v>4096</v>
      </c>
      <c r="AD60" s="239">
        <f>'(1) INPUT CFs (&lt;1wk) t+3'!AD60*'(0) Assumptions Inflows'!$L$10</f>
        <v>4096</v>
      </c>
      <c r="AE60" s="239">
        <f>'(1) INPUT CFs (&lt;1wk) t+3'!AE60*'(0) Assumptions Inflows'!$L$10</f>
        <v>4096</v>
      </c>
      <c r="AF60" s="239">
        <f>'(1) INPUT CFs (&lt;1wk) t+3'!AF60*'(0) Assumptions Inflows'!$L$10</f>
        <v>4096</v>
      </c>
      <c r="AG60" s="239">
        <f>'(1) INPUT CFs (&lt;1wk) t+3'!AG60*'(0) Assumptions Inflows'!$L$10</f>
        <v>4096</v>
      </c>
      <c r="AH60" s="239">
        <f>'(1) INPUT CFs (&lt;1wk) t+3'!AH60*'(0) Assumptions Inflows'!$L$10</f>
        <v>4096</v>
      </c>
      <c r="AI60" s="239">
        <f>'(1) INPUT CFs (&lt;1wk) t+3'!AI60*'(0) Assumptions Inflows'!$L$10</f>
        <v>4096</v>
      </c>
      <c r="AJ60" s="239">
        <f>'(1) INPUT CFs (&lt;1wk) t+3'!AJ60*'(0) Assumptions Inflows'!$L$10</f>
        <v>4096</v>
      </c>
      <c r="AK60" s="239">
        <f>'(1) INPUT CFs (&lt;1wk) t+3'!AK60*'(0) Assumptions Inflows'!$L$10</f>
        <v>4096</v>
      </c>
      <c r="AL60" s="239">
        <f>'(1) INPUT CFs (&lt;1wk) t+3'!AL60*'(0) Assumptions Inflows'!$L$10</f>
        <v>4096</v>
      </c>
      <c r="AM60" s="239">
        <f>'(1) INPUT CFs (&lt;1wk) t+3'!AM60*'(0) Assumptions Inflows'!$L$10</f>
        <v>4096</v>
      </c>
      <c r="AN60" s="239">
        <f>'(1) INPUT CFs (&lt;1wk) t+3'!AN60*'(0) Assumptions Inflows'!$L$10</f>
        <v>4096</v>
      </c>
      <c r="AO60" s="239">
        <f>'(1) INPUT CFs (&lt;1wk) t+3'!AO60*'(0) Assumptions Inflows'!$L$10</f>
        <v>4096</v>
      </c>
      <c r="AP60" s="239">
        <f>'(1) INPUT CFs (&lt;1wk) t+3'!AP60*'(0) Assumptions Inflows'!$L$10</f>
        <v>4096</v>
      </c>
      <c r="AQ60" s="239">
        <f>'(1) INPUT CFs (&lt;1wk) t+3'!AQ60*'(0) Assumptions Inflows'!$L$10</f>
        <v>4096</v>
      </c>
      <c r="AR60" s="239">
        <f>'(1) INPUT CFs (&lt;1wk) t+3'!AR60*'(0) Assumptions Inflows'!$L$10</f>
        <v>4096</v>
      </c>
      <c r="AS60" s="239">
        <f>'(1) INPUT CFs (&lt;1wk) t+3'!AS60*'(0) Assumptions Inflows'!$L$10</f>
        <v>4096</v>
      </c>
      <c r="AT60" s="239">
        <f>'(1) INPUT CFs (&lt;1wk) t+3'!AT60*'(0) Assumptions Inflows'!$L$10</f>
        <v>4096</v>
      </c>
      <c r="AU60" s="239">
        <f>'(1) INPUT CFs (&lt;1wk) t+3'!AU60*'(0) Assumptions Inflows'!$L$10</f>
        <v>4096</v>
      </c>
      <c r="AV60" s="239">
        <f>'(1) INPUT CFs (&lt;1wk) t+3'!AV60*'(0) Assumptions Inflows'!$L$10</f>
        <v>4096</v>
      </c>
      <c r="AW60" s="239">
        <f>'(1) INPUT CFs (&lt;1wk) t+3'!AW60*'(0) Assumptions Inflows'!$L$10</f>
        <v>4096</v>
      </c>
      <c r="AX60" s="239">
        <f>'(1) INPUT CFs (&lt;1wk) t+3'!AX60*'(0) Assumptions Inflows'!$L$10</f>
        <v>4096</v>
      </c>
      <c r="AY60" s="239">
        <f>'(1) INPUT CFs (&lt;1wk) t+3'!AY60*'(0) Assumptions Inflows'!$L$10</f>
        <v>4096</v>
      </c>
      <c r="AZ60" s="239">
        <f>'(1) INPUT CFs (&lt;1wk) t+3'!AZ60*'(0) Assumptions Inflows'!$L$10</f>
        <v>4096</v>
      </c>
      <c r="BA60" s="239">
        <f>'(1) INPUT CFs (&lt;1wk) t+3'!BA60*'(0) Assumptions Inflows'!$L$10</f>
        <v>4096</v>
      </c>
      <c r="BB60" s="239">
        <f>'(1) INPUT CFs (&lt;1wk) t+3'!BB60*'(0) Assumptions Inflows'!$L$10</f>
        <v>4096</v>
      </c>
      <c r="BC60" s="533">
        <f>'(1) INPUT CFs (&lt;1wk) t+3'!BC60*'(0) Assumptions Inflows'!$L$10</f>
        <v>4096</v>
      </c>
    </row>
    <row r="61" spans="1:55" ht="12.75" x14ac:dyDescent="0.2">
      <c r="A61" s="13"/>
      <c r="B61" s="181"/>
      <c r="C61" s="86"/>
      <c r="D61" s="85"/>
      <c r="E61" s="13"/>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558"/>
    </row>
    <row r="62" spans="1:55" ht="25.5" x14ac:dyDescent="0.2">
      <c r="A62" s="13"/>
      <c r="B62" s="164" t="str">
        <f>'(0) Assumptions Inflows'!B12</f>
        <v>Secured lending: expected inflows related to lending with liquid financial assets as collateral, i.e., transactions with liquid securities and bank loans (e.g., reverse repo and securities borrowing transactions)</v>
      </c>
      <c r="C62" s="86"/>
      <c r="D62" s="216">
        <f t="shared" ref="D62:D68" si="28">SUM(F62:BC62)</f>
        <v>1843200</v>
      </c>
      <c r="E62" s="13"/>
      <c r="F62" s="277">
        <f>F63+F64</f>
        <v>36864</v>
      </c>
      <c r="G62" s="277">
        <f t="shared" ref="G62:BC62" si="29">G63+G64</f>
        <v>36864</v>
      </c>
      <c r="H62" s="277">
        <f t="shared" si="29"/>
        <v>36864</v>
      </c>
      <c r="I62" s="277">
        <f t="shared" si="29"/>
        <v>36864</v>
      </c>
      <c r="J62" s="277">
        <f t="shared" si="29"/>
        <v>36864</v>
      </c>
      <c r="K62" s="277">
        <f t="shared" si="29"/>
        <v>36864</v>
      </c>
      <c r="L62" s="277">
        <f t="shared" si="29"/>
        <v>36864</v>
      </c>
      <c r="M62" s="277">
        <f t="shared" si="29"/>
        <v>36864</v>
      </c>
      <c r="N62" s="277">
        <f t="shared" si="29"/>
        <v>36864</v>
      </c>
      <c r="O62" s="277">
        <f t="shared" si="29"/>
        <v>36864</v>
      </c>
      <c r="P62" s="277">
        <f t="shared" si="29"/>
        <v>36864</v>
      </c>
      <c r="Q62" s="277">
        <f t="shared" si="29"/>
        <v>36864</v>
      </c>
      <c r="R62" s="277">
        <f t="shared" si="29"/>
        <v>36864</v>
      </c>
      <c r="S62" s="277">
        <f t="shared" si="29"/>
        <v>36864</v>
      </c>
      <c r="T62" s="277">
        <f t="shared" si="29"/>
        <v>36864</v>
      </c>
      <c r="U62" s="277">
        <f t="shared" si="29"/>
        <v>36864</v>
      </c>
      <c r="V62" s="277">
        <f t="shared" si="29"/>
        <v>36864</v>
      </c>
      <c r="W62" s="277">
        <f t="shared" si="29"/>
        <v>36864</v>
      </c>
      <c r="X62" s="277">
        <f t="shared" si="29"/>
        <v>36864</v>
      </c>
      <c r="Y62" s="277">
        <f t="shared" si="29"/>
        <v>36864</v>
      </c>
      <c r="Z62" s="277">
        <f t="shared" si="29"/>
        <v>36864</v>
      </c>
      <c r="AA62" s="277">
        <f t="shared" si="29"/>
        <v>36864</v>
      </c>
      <c r="AB62" s="277">
        <f t="shared" si="29"/>
        <v>36864</v>
      </c>
      <c r="AC62" s="277">
        <f t="shared" si="29"/>
        <v>36864</v>
      </c>
      <c r="AD62" s="277">
        <f t="shared" si="29"/>
        <v>36864</v>
      </c>
      <c r="AE62" s="277">
        <f t="shared" si="29"/>
        <v>36864</v>
      </c>
      <c r="AF62" s="277">
        <f t="shared" ref="AF62:BB62" si="30">AF63+AF64</f>
        <v>36864</v>
      </c>
      <c r="AG62" s="277">
        <f t="shared" si="30"/>
        <v>36864</v>
      </c>
      <c r="AH62" s="277">
        <f t="shared" si="30"/>
        <v>36864</v>
      </c>
      <c r="AI62" s="277">
        <f t="shared" si="30"/>
        <v>36864</v>
      </c>
      <c r="AJ62" s="277">
        <f t="shared" si="30"/>
        <v>36864</v>
      </c>
      <c r="AK62" s="277">
        <f t="shared" si="30"/>
        <v>36864</v>
      </c>
      <c r="AL62" s="277">
        <f t="shared" si="30"/>
        <v>36864</v>
      </c>
      <c r="AM62" s="277">
        <f t="shared" si="30"/>
        <v>36864</v>
      </c>
      <c r="AN62" s="277">
        <f t="shared" si="30"/>
        <v>36864</v>
      </c>
      <c r="AO62" s="277">
        <f t="shared" si="30"/>
        <v>36864</v>
      </c>
      <c r="AP62" s="277">
        <f t="shared" si="30"/>
        <v>36864</v>
      </c>
      <c r="AQ62" s="277">
        <f t="shared" si="30"/>
        <v>36864</v>
      </c>
      <c r="AR62" s="277">
        <f t="shared" si="30"/>
        <v>36864</v>
      </c>
      <c r="AS62" s="277">
        <f t="shared" si="30"/>
        <v>36864</v>
      </c>
      <c r="AT62" s="277">
        <f t="shared" si="30"/>
        <v>36864</v>
      </c>
      <c r="AU62" s="277">
        <f t="shared" si="30"/>
        <v>36864</v>
      </c>
      <c r="AV62" s="277">
        <f t="shared" si="30"/>
        <v>36864</v>
      </c>
      <c r="AW62" s="277">
        <f t="shared" si="30"/>
        <v>36864</v>
      </c>
      <c r="AX62" s="277">
        <f t="shared" si="30"/>
        <v>36864</v>
      </c>
      <c r="AY62" s="277">
        <f t="shared" si="30"/>
        <v>36864</v>
      </c>
      <c r="AZ62" s="277">
        <f t="shared" si="30"/>
        <v>36864</v>
      </c>
      <c r="BA62" s="277">
        <f t="shared" si="30"/>
        <v>36864</v>
      </c>
      <c r="BB62" s="277">
        <f t="shared" si="30"/>
        <v>36864</v>
      </c>
      <c r="BC62" s="557">
        <f t="shared" si="29"/>
        <v>36864</v>
      </c>
    </row>
    <row r="63" spans="1:55" s="233" customFormat="1" ht="12" customHeight="1" x14ac:dyDescent="0.2">
      <c r="A63" s="71"/>
      <c r="B63" s="165" t="str">
        <f>'(0) Assumptions Inflows'!B13</f>
        <v>Cash</v>
      </c>
      <c r="C63" s="86"/>
      <c r="D63" s="237">
        <f t="shared" si="28"/>
        <v>204800</v>
      </c>
      <c r="E63" s="71"/>
      <c r="F63" s="239">
        <f>'(1) INPUT CFs (&lt;1wk) t+3'!F63*'(0) Assumptions Inflows'!$L$13</f>
        <v>4096</v>
      </c>
      <c r="G63" s="239">
        <f>'(1) INPUT CFs (&lt;1wk) t+3'!G63*'(0) Assumptions Inflows'!$L$13</f>
        <v>4096</v>
      </c>
      <c r="H63" s="239">
        <f>'(1) INPUT CFs (&lt;1wk) t+3'!H63*'(0) Assumptions Inflows'!$L$13</f>
        <v>4096</v>
      </c>
      <c r="I63" s="239">
        <f>'(1) INPUT CFs (&lt;1wk) t+3'!I63*'(0) Assumptions Inflows'!$L$13</f>
        <v>4096</v>
      </c>
      <c r="J63" s="239">
        <f>'(1) INPUT CFs (&lt;1wk) t+3'!J63*'(0) Assumptions Inflows'!$L$13</f>
        <v>4096</v>
      </c>
      <c r="K63" s="239">
        <f>'(1) INPUT CFs (&lt;1wk) t+3'!K63*'(0) Assumptions Inflows'!$L$13</f>
        <v>4096</v>
      </c>
      <c r="L63" s="239">
        <f>'(1) INPUT CFs (&lt;1wk) t+3'!L63*'(0) Assumptions Inflows'!$L$13</f>
        <v>4096</v>
      </c>
      <c r="M63" s="239">
        <f>'(1) INPUT CFs (&lt;1wk) t+3'!M63*'(0) Assumptions Inflows'!$L$13</f>
        <v>4096</v>
      </c>
      <c r="N63" s="239">
        <f>'(1) INPUT CFs (&lt;1wk) t+3'!N63*'(0) Assumptions Inflows'!$L$13</f>
        <v>4096</v>
      </c>
      <c r="O63" s="239">
        <f>'(1) INPUT CFs (&lt;1wk) t+3'!O63*'(0) Assumptions Inflows'!$L$13</f>
        <v>4096</v>
      </c>
      <c r="P63" s="239">
        <f>'(1) INPUT CFs (&lt;1wk) t+3'!P63*'(0) Assumptions Inflows'!$L$13</f>
        <v>4096</v>
      </c>
      <c r="Q63" s="239">
        <f>'(1) INPUT CFs (&lt;1wk) t+3'!Q63*'(0) Assumptions Inflows'!$L$13</f>
        <v>4096</v>
      </c>
      <c r="R63" s="239">
        <f>'(1) INPUT CFs (&lt;1wk) t+3'!R63*'(0) Assumptions Inflows'!$L$13</f>
        <v>4096</v>
      </c>
      <c r="S63" s="239">
        <f>'(1) INPUT CFs (&lt;1wk) t+3'!S63*'(0) Assumptions Inflows'!$L$13</f>
        <v>4096</v>
      </c>
      <c r="T63" s="239">
        <f>'(1) INPUT CFs (&lt;1wk) t+3'!T63*'(0) Assumptions Inflows'!$L$13</f>
        <v>4096</v>
      </c>
      <c r="U63" s="239">
        <f>'(1) INPUT CFs (&lt;1wk) t+3'!U63*'(0) Assumptions Inflows'!$L$13</f>
        <v>4096</v>
      </c>
      <c r="V63" s="239">
        <f>'(1) INPUT CFs (&lt;1wk) t+3'!V63*'(0) Assumptions Inflows'!$L$13</f>
        <v>4096</v>
      </c>
      <c r="W63" s="239">
        <f>'(1) INPUT CFs (&lt;1wk) t+3'!W63*'(0) Assumptions Inflows'!$L$13</f>
        <v>4096</v>
      </c>
      <c r="X63" s="239">
        <f>'(1) INPUT CFs (&lt;1wk) t+3'!X63*'(0) Assumptions Inflows'!$L$13</f>
        <v>4096</v>
      </c>
      <c r="Y63" s="239">
        <f>'(1) INPUT CFs (&lt;1wk) t+3'!Y63*'(0) Assumptions Inflows'!$L$13</f>
        <v>4096</v>
      </c>
      <c r="Z63" s="239">
        <f>'(1) INPUT CFs (&lt;1wk) t+3'!Z63*'(0) Assumptions Inflows'!$L$13</f>
        <v>4096</v>
      </c>
      <c r="AA63" s="239">
        <f>'(1) INPUT CFs (&lt;1wk) t+3'!AA63*'(0) Assumptions Inflows'!$L$13</f>
        <v>4096</v>
      </c>
      <c r="AB63" s="239">
        <f>'(1) INPUT CFs (&lt;1wk) t+3'!AB63*'(0) Assumptions Inflows'!$L$13</f>
        <v>4096</v>
      </c>
      <c r="AC63" s="239">
        <f>'(1) INPUT CFs (&lt;1wk) t+3'!AC63*'(0) Assumptions Inflows'!$L$13</f>
        <v>4096</v>
      </c>
      <c r="AD63" s="239">
        <f>'(1) INPUT CFs (&lt;1wk) t+3'!AD63*'(0) Assumptions Inflows'!$L$13</f>
        <v>4096</v>
      </c>
      <c r="AE63" s="239">
        <f>'(1) INPUT CFs (&lt;1wk) t+3'!AE63*'(0) Assumptions Inflows'!$L$13</f>
        <v>4096</v>
      </c>
      <c r="AF63" s="239">
        <f>'(1) INPUT CFs (&lt;1wk) t+3'!AF63*'(0) Assumptions Inflows'!$L$13</f>
        <v>4096</v>
      </c>
      <c r="AG63" s="239">
        <f>'(1) INPUT CFs (&lt;1wk) t+3'!AG63*'(0) Assumptions Inflows'!$L$13</f>
        <v>4096</v>
      </c>
      <c r="AH63" s="239">
        <f>'(1) INPUT CFs (&lt;1wk) t+3'!AH63*'(0) Assumptions Inflows'!$L$13</f>
        <v>4096</v>
      </c>
      <c r="AI63" s="239">
        <f>'(1) INPUT CFs (&lt;1wk) t+3'!AI63*'(0) Assumptions Inflows'!$L$13</f>
        <v>4096</v>
      </c>
      <c r="AJ63" s="239">
        <f>'(1) INPUT CFs (&lt;1wk) t+3'!AJ63*'(0) Assumptions Inflows'!$L$13</f>
        <v>4096</v>
      </c>
      <c r="AK63" s="239">
        <f>'(1) INPUT CFs (&lt;1wk) t+3'!AK63*'(0) Assumptions Inflows'!$L$13</f>
        <v>4096</v>
      </c>
      <c r="AL63" s="239">
        <f>'(1) INPUT CFs (&lt;1wk) t+3'!AL63*'(0) Assumptions Inflows'!$L$13</f>
        <v>4096</v>
      </c>
      <c r="AM63" s="239">
        <f>'(1) INPUT CFs (&lt;1wk) t+3'!AM63*'(0) Assumptions Inflows'!$L$13</f>
        <v>4096</v>
      </c>
      <c r="AN63" s="239">
        <f>'(1) INPUT CFs (&lt;1wk) t+3'!AN63*'(0) Assumptions Inflows'!$L$13</f>
        <v>4096</v>
      </c>
      <c r="AO63" s="239">
        <f>'(1) INPUT CFs (&lt;1wk) t+3'!AO63*'(0) Assumptions Inflows'!$L$13</f>
        <v>4096</v>
      </c>
      <c r="AP63" s="239">
        <f>'(1) INPUT CFs (&lt;1wk) t+3'!AP63*'(0) Assumptions Inflows'!$L$13</f>
        <v>4096</v>
      </c>
      <c r="AQ63" s="239">
        <f>'(1) INPUT CFs (&lt;1wk) t+3'!AQ63*'(0) Assumptions Inflows'!$L$13</f>
        <v>4096</v>
      </c>
      <c r="AR63" s="239">
        <f>'(1) INPUT CFs (&lt;1wk) t+3'!AR63*'(0) Assumptions Inflows'!$L$13</f>
        <v>4096</v>
      </c>
      <c r="AS63" s="239">
        <f>'(1) INPUT CFs (&lt;1wk) t+3'!AS63*'(0) Assumptions Inflows'!$L$13</f>
        <v>4096</v>
      </c>
      <c r="AT63" s="239">
        <f>'(1) INPUT CFs (&lt;1wk) t+3'!AT63*'(0) Assumptions Inflows'!$L$13</f>
        <v>4096</v>
      </c>
      <c r="AU63" s="239">
        <f>'(1) INPUT CFs (&lt;1wk) t+3'!AU63*'(0) Assumptions Inflows'!$L$13</f>
        <v>4096</v>
      </c>
      <c r="AV63" s="239">
        <f>'(1) INPUT CFs (&lt;1wk) t+3'!AV63*'(0) Assumptions Inflows'!$L$13</f>
        <v>4096</v>
      </c>
      <c r="AW63" s="239">
        <f>'(1) INPUT CFs (&lt;1wk) t+3'!AW63*'(0) Assumptions Inflows'!$L$13</f>
        <v>4096</v>
      </c>
      <c r="AX63" s="239">
        <f>'(1) INPUT CFs (&lt;1wk) t+3'!AX63*'(0) Assumptions Inflows'!$L$13</f>
        <v>4096</v>
      </c>
      <c r="AY63" s="239">
        <f>'(1) INPUT CFs (&lt;1wk) t+3'!AY63*'(0) Assumptions Inflows'!$L$13</f>
        <v>4096</v>
      </c>
      <c r="AZ63" s="239">
        <f>'(1) INPUT CFs (&lt;1wk) t+3'!AZ63*'(0) Assumptions Inflows'!$L$13</f>
        <v>4096</v>
      </c>
      <c r="BA63" s="239">
        <f>'(1) INPUT CFs (&lt;1wk) t+3'!BA63*'(0) Assumptions Inflows'!$L$13</f>
        <v>4096</v>
      </c>
      <c r="BB63" s="239">
        <f>'(1) INPUT CFs (&lt;1wk) t+3'!BB63*'(0) Assumptions Inflows'!$L$13</f>
        <v>4096</v>
      </c>
      <c r="BC63" s="533">
        <f>'(1) INPUT CFs (&lt;1wk) t+3'!BC63*'(0) Assumptions Inflows'!$L$13</f>
        <v>4096</v>
      </c>
    </row>
    <row r="64" spans="1:55" s="233" customFormat="1" ht="12" customHeight="1" x14ac:dyDescent="0.2">
      <c r="A64" s="71"/>
      <c r="B64" s="166" t="str">
        <f>'(0) Assumptions Inflows'!B14</f>
        <v>Liquid securities and bank loans</v>
      </c>
      <c r="C64" s="86"/>
      <c r="D64" s="237">
        <f t="shared" si="28"/>
        <v>1638400</v>
      </c>
      <c r="E64" s="71"/>
      <c r="F64" s="273">
        <f>SUM(F65:F68)</f>
        <v>32768</v>
      </c>
      <c r="G64" s="273">
        <f t="shared" ref="G64:BC64" si="31">SUM(G65:G68)</f>
        <v>32768</v>
      </c>
      <c r="H64" s="273">
        <f t="shared" si="31"/>
        <v>32768</v>
      </c>
      <c r="I64" s="273">
        <f t="shared" si="31"/>
        <v>32768</v>
      </c>
      <c r="J64" s="273">
        <f t="shared" si="31"/>
        <v>32768</v>
      </c>
      <c r="K64" s="273">
        <f t="shared" si="31"/>
        <v>32768</v>
      </c>
      <c r="L64" s="273">
        <f t="shared" si="31"/>
        <v>32768</v>
      </c>
      <c r="M64" s="273">
        <f t="shared" si="31"/>
        <v>32768</v>
      </c>
      <c r="N64" s="273">
        <f t="shared" si="31"/>
        <v>32768</v>
      </c>
      <c r="O64" s="273">
        <f t="shared" si="31"/>
        <v>32768</v>
      </c>
      <c r="P64" s="273">
        <f t="shared" si="31"/>
        <v>32768</v>
      </c>
      <c r="Q64" s="273">
        <f t="shared" si="31"/>
        <v>32768</v>
      </c>
      <c r="R64" s="273">
        <f t="shared" si="31"/>
        <v>32768</v>
      </c>
      <c r="S64" s="273">
        <f t="shared" si="31"/>
        <v>32768</v>
      </c>
      <c r="T64" s="273">
        <f t="shared" si="31"/>
        <v>32768</v>
      </c>
      <c r="U64" s="273">
        <f t="shared" si="31"/>
        <v>32768</v>
      </c>
      <c r="V64" s="273">
        <f t="shared" si="31"/>
        <v>32768</v>
      </c>
      <c r="W64" s="273">
        <f t="shared" si="31"/>
        <v>32768</v>
      </c>
      <c r="X64" s="273">
        <f t="shared" si="31"/>
        <v>32768</v>
      </c>
      <c r="Y64" s="273">
        <f t="shared" si="31"/>
        <v>32768</v>
      </c>
      <c r="Z64" s="273">
        <f t="shared" si="31"/>
        <v>32768</v>
      </c>
      <c r="AA64" s="273">
        <f t="shared" si="31"/>
        <v>32768</v>
      </c>
      <c r="AB64" s="273">
        <f t="shared" si="31"/>
        <v>32768</v>
      </c>
      <c r="AC64" s="273">
        <f t="shared" si="31"/>
        <v>32768</v>
      </c>
      <c r="AD64" s="273">
        <f t="shared" si="31"/>
        <v>32768</v>
      </c>
      <c r="AE64" s="273">
        <f t="shared" si="31"/>
        <v>32768</v>
      </c>
      <c r="AF64" s="273">
        <f t="shared" ref="AF64:BB64" si="32">SUM(AF65:AF68)</f>
        <v>32768</v>
      </c>
      <c r="AG64" s="273">
        <f t="shared" si="32"/>
        <v>32768</v>
      </c>
      <c r="AH64" s="273">
        <f t="shared" si="32"/>
        <v>32768</v>
      </c>
      <c r="AI64" s="273">
        <f t="shared" si="32"/>
        <v>32768</v>
      </c>
      <c r="AJ64" s="273">
        <f t="shared" si="32"/>
        <v>32768</v>
      </c>
      <c r="AK64" s="273">
        <f t="shared" si="32"/>
        <v>32768</v>
      </c>
      <c r="AL64" s="273">
        <f t="shared" si="32"/>
        <v>32768</v>
      </c>
      <c r="AM64" s="273">
        <f t="shared" si="32"/>
        <v>32768</v>
      </c>
      <c r="AN64" s="273">
        <f t="shared" si="32"/>
        <v>32768</v>
      </c>
      <c r="AO64" s="273">
        <f t="shared" si="32"/>
        <v>32768</v>
      </c>
      <c r="AP64" s="273">
        <f t="shared" si="32"/>
        <v>32768</v>
      </c>
      <c r="AQ64" s="273">
        <f t="shared" si="32"/>
        <v>32768</v>
      </c>
      <c r="AR64" s="273">
        <f t="shared" si="32"/>
        <v>32768</v>
      </c>
      <c r="AS64" s="273">
        <f t="shared" si="32"/>
        <v>32768</v>
      </c>
      <c r="AT64" s="273">
        <f t="shared" si="32"/>
        <v>32768</v>
      </c>
      <c r="AU64" s="273">
        <f t="shared" si="32"/>
        <v>32768</v>
      </c>
      <c r="AV64" s="273">
        <f t="shared" si="32"/>
        <v>32768</v>
      </c>
      <c r="AW64" s="273">
        <f t="shared" si="32"/>
        <v>32768</v>
      </c>
      <c r="AX64" s="273">
        <f t="shared" si="32"/>
        <v>32768</v>
      </c>
      <c r="AY64" s="273">
        <f t="shared" si="32"/>
        <v>32768</v>
      </c>
      <c r="AZ64" s="273">
        <f t="shared" si="32"/>
        <v>32768</v>
      </c>
      <c r="BA64" s="273">
        <f t="shared" si="32"/>
        <v>32768</v>
      </c>
      <c r="BB64" s="273">
        <f t="shared" si="32"/>
        <v>32768</v>
      </c>
      <c r="BC64" s="366">
        <f t="shared" si="31"/>
        <v>32768</v>
      </c>
    </row>
    <row r="65" spans="1:55" s="233" customFormat="1" ht="12" customHeight="1" x14ac:dyDescent="0.2">
      <c r="A65" s="71"/>
      <c r="B65" s="168" t="str">
        <f>'(0) Assumptions Inflows'!B15</f>
        <v>Securities and bank loans eligible for collateralized borrowing from relevant central banks</v>
      </c>
      <c r="C65" s="86"/>
      <c r="D65" s="237">
        <f t="shared" si="28"/>
        <v>409600</v>
      </c>
      <c r="E65" s="71"/>
      <c r="F65" s="239">
        <f>'(1) INPUT CFs (&lt;1wk) t+3'!F73*'(0) Assumptions Inflows'!$L$15</f>
        <v>8192</v>
      </c>
      <c r="G65" s="239">
        <f>'(1) INPUT CFs (&lt;1wk) t+3'!G73*'(0) Assumptions Inflows'!$L$15</f>
        <v>8192</v>
      </c>
      <c r="H65" s="239">
        <f>'(1) INPUT CFs (&lt;1wk) t+3'!H73*'(0) Assumptions Inflows'!$L$15</f>
        <v>8192</v>
      </c>
      <c r="I65" s="239">
        <f>'(1) INPUT CFs (&lt;1wk) t+3'!I73*'(0) Assumptions Inflows'!$L$15</f>
        <v>8192</v>
      </c>
      <c r="J65" s="239">
        <f>'(1) INPUT CFs (&lt;1wk) t+3'!J73*'(0) Assumptions Inflows'!$L$15</f>
        <v>8192</v>
      </c>
      <c r="K65" s="239">
        <f>'(1) INPUT CFs (&lt;1wk) t+3'!K73*'(0) Assumptions Inflows'!$L$15</f>
        <v>8192</v>
      </c>
      <c r="L65" s="239">
        <f>'(1) INPUT CFs (&lt;1wk) t+3'!L73*'(0) Assumptions Inflows'!$L$15</f>
        <v>8192</v>
      </c>
      <c r="M65" s="239">
        <f>'(1) INPUT CFs (&lt;1wk) t+3'!M73*'(0) Assumptions Inflows'!$L$15</f>
        <v>8192</v>
      </c>
      <c r="N65" s="239">
        <f>'(1) INPUT CFs (&lt;1wk) t+3'!N73*'(0) Assumptions Inflows'!$L$15</f>
        <v>8192</v>
      </c>
      <c r="O65" s="239">
        <f>'(1) INPUT CFs (&lt;1wk) t+3'!O73*'(0) Assumptions Inflows'!$L$15</f>
        <v>8192</v>
      </c>
      <c r="P65" s="239">
        <f>'(1) INPUT CFs (&lt;1wk) t+3'!P73*'(0) Assumptions Inflows'!$L$15</f>
        <v>8192</v>
      </c>
      <c r="Q65" s="239">
        <f>'(1) INPUT CFs (&lt;1wk) t+3'!Q73*'(0) Assumptions Inflows'!$L$15</f>
        <v>8192</v>
      </c>
      <c r="R65" s="239">
        <f>'(1) INPUT CFs (&lt;1wk) t+3'!R73*'(0) Assumptions Inflows'!$L$15</f>
        <v>8192</v>
      </c>
      <c r="S65" s="239">
        <f>'(1) INPUT CFs (&lt;1wk) t+3'!S73*'(0) Assumptions Inflows'!$L$15</f>
        <v>8192</v>
      </c>
      <c r="T65" s="239">
        <f>'(1) INPUT CFs (&lt;1wk) t+3'!T73*'(0) Assumptions Inflows'!$L$15</f>
        <v>8192</v>
      </c>
      <c r="U65" s="239">
        <f>'(1) INPUT CFs (&lt;1wk) t+3'!U73*'(0) Assumptions Inflows'!$L$15</f>
        <v>8192</v>
      </c>
      <c r="V65" s="239">
        <f>'(1) INPUT CFs (&lt;1wk) t+3'!V73*'(0) Assumptions Inflows'!$L$15</f>
        <v>8192</v>
      </c>
      <c r="W65" s="239">
        <f>'(1) INPUT CFs (&lt;1wk) t+3'!W73*'(0) Assumptions Inflows'!$L$15</f>
        <v>8192</v>
      </c>
      <c r="X65" s="239">
        <f>'(1) INPUT CFs (&lt;1wk) t+3'!X73*'(0) Assumptions Inflows'!$L$15</f>
        <v>8192</v>
      </c>
      <c r="Y65" s="239">
        <f>'(1) INPUT CFs (&lt;1wk) t+3'!Y73*'(0) Assumptions Inflows'!$L$15</f>
        <v>8192</v>
      </c>
      <c r="Z65" s="239">
        <f>'(1) INPUT CFs (&lt;1wk) t+3'!Z73*'(0) Assumptions Inflows'!$L$15</f>
        <v>8192</v>
      </c>
      <c r="AA65" s="239">
        <f>'(1) INPUT CFs (&lt;1wk) t+3'!AA73*'(0) Assumptions Inflows'!$L$15</f>
        <v>8192</v>
      </c>
      <c r="AB65" s="239">
        <f>'(1) INPUT CFs (&lt;1wk) t+3'!AB73*'(0) Assumptions Inflows'!$L$15</f>
        <v>8192</v>
      </c>
      <c r="AC65" s="239">
        <f>'(1) INPUT CFs (&lt;1wk) t+3'!AC73*'(0) Assumptions Inflows'!$L$15</f>
        <v>8192</v>
      </c>
      <c r="AD65" s="239">
        <f>'(1) INPUT CFs (&lt;1wk) t+3'!AD73*'(0) Assumptions Inflows'!$L$15</f>
        <v>8192</v>
      </c>
      <c r="AE65" s="239">
        <f>'(1) INPUT CFs (&lt;1wk) t+3'!AE73*'(0) Assumptions Inflows'!$L$15</f>
        <v>8192</v>
      </c>
      <c r="AF65" s="239">
        <f>'(1) INPUT CFs (&lt;1wk) t+3'!AF73*'(0) Assumptions Inflows'!$L$15</f>
        <v>8192</v>
      </c>
      <c r="AG65" s="239">
        <f>'(1) INPUT CFs (&lt;1wk) t+3'!AG73*'(0) Assumptions Inflows'!$L$15</f>
        <v>8192</v>
      </c>
      <c r="AH65" s="239">
        <f>'(1) INPUT CFs (&lt;1wk) t+3'!AH73*'(0) Assumptions Inflows'!$L$15</f>
        <v>8192</v>
      </c>
      <c r="AI65" s="239">
        <f>'(1) INPUT CFs (&lt;1wk) t+3'!AI73*'(0) Assumptions Inflows'!$L$15</f>
        <v>8192</v>
      </c>
      <c r="AJ65" s="239">
        <f>'(1) INPUT CFs (&lt;1wk) t+3'!AJ73*'(0) Assumptions Inflows'!$L$15</f>
        <v>8192</v>
      </c>
      <c r="AK65" s="239">
        <f>'(1) INPUT CFs (&lt;1wk) t+3'!AK73*'(0) Assumptions Inflows'!$L$15</f>
        <v>8192</v>
      </c>
      <c r="AL65" s="239">
        <f>'(1) INPUT CFs (&lt;1wk) t+3'!AL73*'(0) Assumptions Inflows'!$L$15</f>
        <v>8192</v>
      </c>
      <c r="AM65" s="239">
        <f>'(1) INPUT CFs (&lt;1wk) t+3'!AM73*'(0) Assumptions Inflows'!$L$15</f>
        <v>8192</v>
      </c>
      <c r="AN65" s="239">
        <f>'(1) INPUT CFs (&lt;1wk) t+3'!AN73*'(0) Assumptions Inflows'!$L$15</f>
        <v>8192</v>
      </c>
      <c r="AO65" s="239">
        <f>'(1) INPUT CFs (&lt;1wk) t+3'!AO73*'(0) Assumptions Inflows'!$L$15</f>
        <v>8192</v>
      </c>
      <c r="AP65" s="239">
        <f>'(1) INPUT CFs (&lt;1wk) t+3'!AP73*'(0) Assumptions Inflows'!$L$15</f>
        <v>8192</v>
      </c>
      <c r="AQ65" s="239">
        <f>'(1) INPUT CFs (&lt;1wk) t+3'!AQ73*'(0) Assumptions Inflows'!$L$15</f>
        <v>8192</v>
      </c>
      <c r="AR65" s="239">
        <f>'(1) INPUT CFs (&lt;1wk) t+3'!AR73*'(0) Assumptions Inflows'!$L$15</f>
        <v>8192</v>
      </c>
      <c r="AS65" s="239">
        <f>'(1) INPUT CFs (&lt;1wk) t+3'!AS73*'(0) Assumptions Inflows'!$L$15</f>
        <v>8192</v>
      </c>
      <c r="AT65" s="239">
        <f>'(1) INPUT CFs (&lt;1wk) t+3'!AT73*'(0) Assumptions Inflows'!$L$15</f>
        <v>8192</v>
      </c>
      <c r="AU65" s="239">
        <f>'(1) INPUT CFs (&lt;1wk) t+3'!AU73*'(0) Assumptions Inflows'!$L$15</f>
        <v>8192</v>
      </c>
      <c r="AV65" s="239">
        <f>'(1) INPUT CFs (&lt;1wk) t+3'!AV73*'(0) Assumptions Inflows'!$L$15</f>
        <v>8192</v>
      </c>
      <c r="AW65" s="239">
        <f>'(1) INPUT CFs (&lt;1wk) t+3'!AW73*'(0) Assumptions Inflows'!$L$15</f>
        <v>8192</v>
      </c>
      <c r="AX65" s="239">
        <f>'(1) INPUT CFs (&lt;1wk) t+3'!AX73*'(0) Assumptions Inflows'!$L$15</f>
        <v>8192</v>
      </c>
      <c r="AY65" s="239">
        <f>'(1) INPUT CFs (&lt;1wk) t+3'!AY73*'(0) Assumptions Inflows'!$L$15</f>
        <v>8192</v>
      </c>
      <c r="AZ65" s="239">
        <f>'(1) INPUT CFs (&lt;1wk) t+3'!AZ73*'(0) Assumptions Inflows'!$L$15</f>
        <v>8192</v>
      </c>
      <c r="BA65" s="239">
        <f>'(1) INPUT CFs (&lt;1wk) t+3'!BA73*'(0) Assumptions Inflows'!$L$15</f>
        <v>8192</v>
      </c>
      <c r="BB65" s="239">
        <f>'(1) INPUT CFs (&lt;1wk) t+3'!BB73*'(0) Assumptions Inflows'!$L$15</f>
        <v>8192</v>
      </c>
      <c r="BC65" s="533">
        <f>'(1) INPUT CFs (&lt;1wk) t+3'!BC73*'(0) Assumptions Inflows'!$L$15</f>
        <v>8192</v>
      </c>
    </row>
    <row r="66" spans="1:55" s="233" customFormat="1" ht="12" customHeight="1" x14ac:dyDescent="0.2">
      <c r="A66" s="71"/>
      <c r="B66" s="168" t="str">
        <f>'(0) Assumptions Inflows'!B16</f>
        <v>Securities and loans that can be mobilized for secured funding (e.g., repo)</v>
      </c>
      <c r="C66" s="86"/>
      <c r="D66" s="237">
        <f t="shared" si="28"/>
        <v>409600</v>
      </c>
      <c r="E66" s="71"/>
      <c r="F66" s="239">
        <f>'(1) INPUT CFs (&lt;1wk) t+3'!F74*'(0) Assumptions Inflows'!$L$16</f>
        <v>8192</v>
      </c>
      <c r="G66" s="239">
        <f>'(1) INPUT CFs (&lt;1wk) t+3'!G74*'(0) Assumptions Inflows'!$L$16</f>
        <v>8192</v>
      </c>
      <c r="H66" s="239">
        <f>'(1) INPUT CFs (&lt;1wk) t+3'!H74*'(0) Assumptions Inflows'!$L$16</f>
        <v>8192</v>
      </c>
      <c r="I66" s="239">
        <f>'(1) INPUT CFs (&lt;1wk) t+3'!I74*'(0) Assumptions Inflows'!$L$16</f>
        <v>8192</v>
      </c>
      <c r="J66" s="239">
        <f>'(1) INPUT CFs (&lt;1wk) t+3'!J74*'(0) Assumptions Inflows'!$L$16</f>
        <v>8192</v>
      </c>
      <c r="K66" s="239">
        <f>'(1) INPUT CFs (&lt;1wk) t+3'!K74*'(0) Assumptions Inflows'!$L$16</f>
        <v>8192</v>
      </c>
      <c r="L66" s="239">
        <f>'(1) INPUT CFs (&lt;1wk) t+3'!L74*'(0) Assumptions Inflows'!$L$16</f>
        <v>8192</v>
      </c>
      <c r="M66" s="239">
        <f>'(1) INPUT CFs (&lt;1wk) t+3'!M74*'(0) Assumptions Inflows'!$L$16</f>
        <v>8192</v>
      </c>
      <c r="N66" s="239">
        <f>'(1) INPUT CFs (&lt;1wk) t+3'!N74*'(0) Assumptions Inflows'!$L$16</f>
        <v>8192</v>
      </c>
      <c r="O66" s="239">
        <f>'(1) INPUT CFs (&lt;1wk) t+3'!O74*'(0) Assumptions Inflows'!$L$16</f>
        <v>8192</v>
      </c>
      <c r="P66" s="239">
        <f>'(1) INPUT CFs (&lt;1wk) t+3'!P74*'(0) Assumptions Inflows'!$L$16</f>
        <v>8192</v>
      </c>
      <c r="Q66" s="239">
        <f>'(1) INPUT CFs (&lt;1wk) t+3'!Q74*'(0) Assumptions Inflows'!$L$16</f>
        <v>8192</v>
      </c>
      <c r="R66" s="239">
        <f>'(1) INPUT CFs (&lt;1wk) t+3'!R74*'(0) Assumptions Inflows'!$L$16</f>
        <v>8192</v>
      </c>
      <c r="S66" s="239">
        <f>'(1) INPUT CFs (&lt;1wk) t+3'!S74*'(0) Assumptions Inflows'!$L$16</f>
        <v>8192</v>
      </c>
      <c r="T66" s="239">
        <f>'(1) INPUT CFs (&lt;1wk) t+3'!T74*'(0) Assumptions Inflows'!$L$16</f>
        <v>8192</v>
      </c>
      <c r="U66" s="239">
        <f>'(1) INPUT CFs (&lt;1wk) t+3'!U74*'(0) Assumptions Inflows'!$L$16</f>
        <v>8192</v>
      </c>
      <c r="V66" s="239">
        <f>'(1) INPUT CFs (&lt;1wk) t+3'!V74*'(0) Assumptions Inflows'!$L$16</f>
        <v>8192</v>
      </c>
      <c r="W66" s="239">
        <f>'(1) INPUT CFs (&lt;1wk) t+3'!W74*'(0) Assumptions Inflows'!$L$16</f>
        <v>8192</v>
      </c>
      <c r="X66" s="239">
        <f>'(1) INPUT CFs (&lt;1wk) t+3'!X74*'(0) Assumptions Inflows'!$L$16</f>
        <v>8192</v>
      </c>
      <c r="Y66" s="239">
        <f>'(1) INPUT CFs (&lt;1wk) t+3'!Y74*'(0) Assumptions Inflows'!$L$16</f>
        <v>8192</v>
      </c>
      <c r="Z66" s="239">
        <f>'(1) INPUT CFs (&lt;1wk) t+3'!Z74*'(0) Assumptions Inflows'!$L$16</f>
        <v>8192</v>
      </c>
      <c r="AA66" s="239">
        <f>'(1) INPUT CFs (&lt;1wk) t+3'!AA74*'(0) Assumptions Inflows'!$L$16</f>
        <v>8192</v>
      </c>
      <c r="AB66" s="239">
        <f>'(1) INPUT CFs (&lt;1wk) t+3'!AB74*'(0) Assumptions Inflows'!$L$16</f>
        <v>8192</v>
      </c>
      <c r="AC66" s="239">
        <f>'(1) INPUT CFs (&lt;1wk) t+3'!AC74*'(0) Assumptions Inflows'!$L$16</f>
        <v>8192</v>
      </c>
      <c r="AD66" s="239">
        <f>'(1) INPUT CFs (&lt;1wk) t+3'!AD74*'(0) Assumptions Inflows'!$L$16</f>
        <v>8192</v>
      </c>
      <c r="AE66" s="239">
        <f>'(1) INPUT CFs (&lt;1wk) t+3'!AE74*'(0) Assumptions Inflows'!$L$16</f>
        <v>8192</v>
      </c>
      <c r="AF66" s="239">
        <f>'(1) INPUT CFs (&lt;1wk) t+3'!AF74*'(0) Assumptions Inflows'!$L$16</f>
        <v>8192</v>
      </c>
      <c r="AG66" s="239">
        <f>'(1) INPUT CFs (&lt;1wk) t+3'!AG74*'(0) Assumptions Inflows'!$L$16</f>
        <v>8192</v>
      </c>
      <c r="AH66" s="239">
        <f>'(1) INPUT CFs (&lt;1wk) t+3'!AH74*'(0) Assumptions Inflows'!$L$16</f>
        <v>8192</v>
      </c>
      <c r="AI66" s="239">
        <f>'(1) INPUT CFs (&lt;1wk) t+3'!AI74*'(0) Assumptions Inflows'!$L$16</f>
        <v>8192</v>
      </c>
      <c r="AJ66" s="239">
        <f>'(1) INPUT CFs (&lt;1wk) t+3'!AJ74*'(0) Assumptions Inflows'!$L$16</f>
        <v>8192</v>
      </c>
      <c r="AK66" s="239">
        <f>'(1) INPUT CFs (&lt;1wk) t+3'!AK74*'(0) Assumptions Inflows'!$L$16</f>
        <v>8192</v>
      </c>
      <c r="AL66" s="239">
        <f>'(1) INPUT CFs (&lt;1wk) t+3'!AL74*'(0) Assumptions Inflows'!$L$16</f>
        <v>8192</v>
      </c>
      <c r="AM66" s="239">
        <f>'(1) INPUT CFs (&lt;1wk) t+3'!AM74*'(0) Assumptions Inflows'!$L$16</f>
        <v>8192</v>
      </c>
      <c r="AN66" s="239">
        <f>'(1) INPUT CFs (&lt;1wk) t+3'!AN74*'(0) Assumptions Inflows'!$L$16</f>
        <v>8192</v>
      </c>
      <c r="AO66" s="239">
        <f>'(1) INPUT CFs (&lt;1wk) t+3'!AO74*'(0) Assumptions Inflows'!$L$16</f>
        <v>8192</v>
      </c>
      <c r="AP66" s="239">
        <f>'(1) INPUT CFs (&lt;1wk) t+3'!AP74*'(0) Assumptions Inflows'!$L$16</f>
        <v>8192</v>
      </c>
      <c r="AQ66" s="239">
        <f>'(1) INPUT CFs (&lt;1wk) t+3'!AQ74*'(0) Assumptions Inflows'!$L$16</f>
        <v>8192</v>
      </c>
      <c r="AR66" s="239">
        <f>'(1) INPUT CFs (&lt;1wk) t+3'!AR74*'(0) Assumptions Inflows'!$L$16</f>
        <v>8192</v>
      </c>
      <c r="AS66" s="239">
        <f>'(1) INPUT CFs (&lt;1wk) t+3'!AS74*'(0) Assumptions Inflows'!$L$16</f>
        <v>8192</v>
      </c>
      <c r="AT66" s="239">
        <f>'(1) INPUT CFs (&lt;1wk) t+3'!AT74*'(0) Assumptions Inflows'!$L$16</f>
        <v>8192</v>
      </c>
      <c r="AU66" s="239">
        <f>'(1) INPUT CFs (&lt;1wk) t+3'!AU74*'(0) Assumptions Inflows'!$L$16</f>
        <v>8192</v>
      </c>
      <c r="AV66" s="239">
        <f>'(1) INPUT CFs (&lt;1wk) t+3'!AV74*'(0) Assumptions Inflows'!$L$16</f>
        <v>8192</v>
      </c>
      <c r="AW66" s="239">
        <f>'(1) INPUT CFs (&lt;1wk) t+3'!AW74*'(0) Assumptions Inflows'!$L$16</f>
        <v>8192</v>
      </c>
      <c r="AX66" s="239">
        <f>'(1) INPUT CFs (&lt;1wk) t+3'!AX74*'(0) Assumptions Inflows'!$L$16</f>
        <v>8192</v>
      </c>
      <c r="AY66" s="239">
        <f>'(1) INPUT CFs (&lt;1wk) t+3'!AY74*'(0) Assumptions Inflows'!$L$16</f>
        <v>8192</v>
      </c>
      <c r="AZ66" s="239">
        <f>'(1) INPUT CFs (&lt;1wk) t+3'!AZ74*'(0) Assumptions Inflows'!$L$16</f>
        <v>8192</v>
      </c>
      <c r="BA66" s="239">
        <f>'(1) INPUT CFs (&lt;1wk) t+3'!BA74*'(0) Assumptions Inflows'!$L$16</f>
        <v>8192</v>
      </c>
      <c r="BB66" s="239">
        <f>'(1) INPUT CFs (&lt;1wk) t+3'!BB74*'(0) Assumptions Inflows'!$L$16</f>
        <v>8192</v>
      </c>
      <c r="BC66" s="533">
        <f>'(1) INPUT CFs (&lt;1wk) t+3'!BC74*'(0) Assumptions Inflows'!$L$16</f>
        <v>8192</v>
      </c>
    </row>
    <row r="67" spans="1:55" s="233" customFormat="1" ht="12" customHeight="1" x14ac:dyDescent="0.2">
      <c r="A67" s="71"/>
      <c r="B67" s="167" t="str">
        <f>'(0) Assumptions Inflows'!B17</f>
        <v>Marketable securities</v>
      </c>
      <c r="C67" s="86"/>
      <c r="D67" s="237">
        <f t="shared" si="28"/>
        <v>409600</v>
      </c>
      <c r="E67" s="71"/>
      <c r="F67" s="239">
        <f>'(1) INPUT CFs (&lt;1wk) t+3'!F75*'(0) Assumptions Inflows'!$L$17</f>
        <v>8192</v>
      </c>
      <c r="G67" s="239">
        <f>'(1) INPUT CFs (&lt;1wk) t+3'!G75*'(0) Assumptions Inflows'!$L$17</f>
        <v>8192</v>
      </c>
      <c r="H67" s="239">
        <f>'(1) INPUT CFs (&lt;1wk) t+3'!H75*'(0) Assumptions Inflows'!$L$17</f>
        <v>8192</v>
      </c>
      <c r="I67" s="239">
        <f>'(1) INPUT CFs (&lt;1wk) t+3'!I75*'(0) Assumptions Inflows'!$L$17</f>
        <v>8192</v>
      </c>
      <c r="J67" s="239">
        <f>'(1) INPUT CFs (&lt;1wk) t+3'!J75*'(0) Assumptions Inflows'!$L$17</f>
        <v>8192</v>
      </c>
      <c r="K67" s="239">
        <f>'(1) INPUT CFs (&lt;1wk) t+3'!K75*'(0) Assumptions Inflows'!$L$17</f>
        <v>8192</v>
      </c>
      <c r="L67" s="239">
        <f>'(1) INPUT CFs (&lt;1wk) t+3'!L75*'(0) Assumptions Inflows'!$L$17</f>
        <v>8192</v>
      </c>
      <c r="M67" s="239">
        <f>'(1) INPUT CFs (&lt;1wk) t+3'!M75*'(0) Assumptions Inflows'!$L$17</f>
        <v>8192</v>
      </c>
      <c r="N67" s="239">
        <f>'(1) INPUT CFs (&lt;1wk) t+3'!N75*'(0) Assumptions Inflows'!$L$17</f>
        <v>8192</v>
      </c>
      <c r="O67" s="239">
        <f>'(1) INPUT CFs (&lt;1wk) t+3'!O75*'(0) Assumptions Inflows'!$L$17</f>
        <v>8192</v>
      </c>
      <c r="P67" s="239">
        <f>'(1) INPUT CFs (&lt;1wk) t+3'!P75*'(0) Assumptions Inflows'!$L$17</f>
        <v>8192</v>
      </c>
      <c r="Q67" s="239">
        <f>'(1) INPUT CFs (&lt;1wk) t+3'!Q75*'(0) Assumptions Inflows'!$L$17</f>
        <v>8192</v>
      </c>
      <c r="R67" s="239">
        <f>'(1) INPUT CFs (&lt;1wk) t+3'!R75*'(0) Assumptions Inflows'!$L$17</f>
        <v>8192</v>
      </c>
      <c r="S67" s="239">
        <f>'(1) INPUT CFs (&lt;1wk) t+3'!S75*'(0) Assumptions Inflows'!$L$17</f>
        <v>8192</v>
      </c>
      <c r="T67" s="239">
        <f>'(1) INPUT CFs (&lt;1wk) t+3'!T75*'(0) Assumptions Inflows'!$L$17</f>
        <v>8192</v>
      </c>
      <c r="U67" s="239">
        <f>'(1) INPUT CFs (&lt;1wk) t+3'!U75*'(0) Assumptions Inflows'!$L$17</f>
        <v>8192</v>
      </c>
      <c r="V67" s="239">
        <f>'(1) INPUT CFs (&lt;1wk) t+3'!V75*'(0) Assumptions Inflows'!$L$17</f>
        <v>8192</v>
      </c>
      <c r="W67" s="239">
        <f>'(1) INPUT CFs (&lt;1wk) t+3'!W75*'(0) Assumptions Inflows'!$L$17</f>
        <v>8192</v>
      </c>
      <c r="X67" s="239">
        <f>'(1) INPUT CFs (&lt;1wk) t+3'!X75*'(0) Assumptions Inflows'!$L$17</f>
        <v>8192</v>
      </c>
      <c r="Y67" s="239">
        <f>'(1) INPUT CFs (&lt;1wk) t+3'!Y75*'(0) Assumptions Inflows'!$L$17</f>
        <v>8192</v>
      </c>
      <c r="Z67" s="239">
        <f>'(1) INPUT CFs (&lt;1wk) t+3'!Z75*'(0) Assumptions Inflows'!$L$17</f>
        <v>8192</v>
      </c>
      <c r="AA67" s="239">
        <f>'(1) INPUT CFs (&lt;1wk) t+3'!AA75*'(0) Assumptions Inflows'!$L$17</f>
        <v>8192</v>
      </c>
      <c r="AB67" s="239">
        <f>'(1) INPUT CFs (&lt;1wk) t+3'!AB75*'(0) Assumptions Inflows'!$L$17</f>
        <v>8192</v>
      </c>
      <c r="AC67" s="239">
        <f>'(1) INPUT CFs (&lt;1wk) t+3'!AC75*'(0) Assumptions Inflows'!$L$17</f>
        <v>8192</v>
      </c>
      <c r="AD67" s="239">
        <f>'(1) INPUT CFs (&lt;1wk) t+3'!AD75*'(0) Assumptions Inflows'!$L$17</f>
        <v>8192</v>
      </c>
      <c r="AE67" s="239">
        <f>'(1) INPUT CFs (&lt;1wk) t+3'!AE75*'(0) Assumptions Inflows'!$L$17</f>
        <v>8192</v>
      </c>
      <c r="AF67" s="239">
        <f>'(1) INPUT CFs (&lt;1wk) t+3'!AF75*'(0) Assumptions Inflows'!$L$17</f>
        <v>8192</v>
      </c>
      <c r="AG67" s="239">
        <f>'(1) INPUT CFs (&lt;1wk) t+3'!AG75*'(0) Assumptions Inflows'!$L$17</f>
        <v>8192</v>
      </c>
      <c r="AH67" s="239">
        <f>'(1) INPUT CFs (&lt;1wk) t+3'!AH75*'(0) Assumptions Inflows'!$L$17</f>
        <v>8192</v>
      </c>
      <c r="AI67" s="239">
        <f>'(1) INPUT CFs (&lt;1wk) t+3'!AI75*'(0) Assumptions Inflows'!$L$17</f>
        <v>8192</v>
      </c>
      <c r="AJ67" s="239">
        <f>'(1) INPUT CFs (&lt;1wk) t+3'!AJ75*'(0) Assumptions Inflows'!$L$17</f>
        <v>8192</v>
      </c>
      <c r="AK67" s="239">
        <f>'(1) INPUT CFs (&lt;1wk) t+3'!AK75*'(0) Assumptions Inflows'!$L$17</f>
        <v>8192</v>
      </c>
      <c r="AL67" s="239">
        <f>'(1) INPUT CFs (&lt;1wk) t+3'!AL75*'(0) Assumptions Inflows'!$L$17</f>
        <v>8192</v>
      </c>
      <c r="AM67" s="239">
        <f>'(1) INPUT CFs (&lt;1wk) t+3'!AM75*'(0) Assumptions Inflows'!$L$17</f>
        <v>8192</v>
      </c>
      <c r="AN67" s="239">
        <f>'(1) INPUT CFs (&lt;1wk) t+3'!AN75*'(0) Assumptions Inflows'!$L$17</f>
        <v>8192</v>
      </c>
      <c r="AO67" s="239">
        <f>'(1) INPUT CFs (&lt;1wk) t+3'!AO75*'(0) Assumptions Inflows'!$L$17</f>
        <v>8192</v>
      </c>
      <c r="AP67" s="239">
        <f>'(1) INPUT CFs (&lt;1wk) t+3'!AP75*'(0) Assumptions Inflows'!$L$17</f>
        <v>8192</v>
      </c>
      <c r="AQ67" s="239">
        <f>'(1) INPUT CFs (&lt;1wk) t+3'!AQ75*'(0) Assumptions Inflows'!$L$17</f>
        <v>8192</v>
      </c>
      <c r="AR67" s="239">
        <f>'(1) INPUT CFs (&lt;1wk) t+3'!AR75*'(0) Assumptions Inflows'!$L$17</f>
        <v>8192</v>
      </c>
      <c r="AS67" s="239">
        <f>'(1) INPUT CFs (&lt;1wk) t+3'!AS75*'(0) Assumptions Inflows'!$L$17</f>
        <v>8192</v>
      </c>
      <c r="AT67" s="239">
        <f>'(1) INPUT CFs (&lt;1wk) t+3'!AT75*'(0) Assumptions Inflows'!$L$17</f>
        <v>8192</v>
      </c>
      <c r="AU67" s="239">
        <f>'(1) INPUT CFs (&lt;1wk) t+3'!AU75*'(0) Assumptions Inflows'!$L$17</f>
        <v>8192</v>
      </c>
      <c r="AV67" s="239">
        <f>'(1) INPUT CFs (&lt;1wk) t+3'!AV75*'(0) Assumptions Inflows'!$L$17</f>
        <v>8192</v>
      </c>
      <c r="AW67" s="239">
        <f>'(1) INPUT CFs (&lt;1wk) t+3'!AW75*'(0) Assumptions Inflows'!$L$17</f>
        <v>8192</v>
      </c>
      <c r="AX67" s="239">
        <f>'(1) INPUT CFs (&lt;1wk) t+3'!AX75*'(0) Assumptions Inflows'!$L$17</f>
        <v>8192</v>
      </c>
      <c r="AY67" s="239">
        <f>'(1) INPUT CFs (&lt;1wk) t+3'!AY75*'(0) Assumptions Inflows'!$L$17</f>
        <v>8192</v>
      </c>
      <c r="AZ67" s="239">
        <f>'(1) INPUT CFs (&lt;1wk) t+3'!AZ75*'(0) Assumptions Inflows'!$L$17</f>
        <v>8192</v>
      </c>
      <c r="BA67" s="239">
        <f>'(1) INPUT CFs (&lt;1wk) t+3'!BA75*'(0) Assumptions Inflows'!$L$17</f>
        <v>8192</v>
      </c>
      <c r="BB67" s="239">
        <f>'(1) INPUT CFs (&lt;1wk) t+3'!BB75*'(0) Assumptions Inflows'!$L$17</f>
        <v>8192</v>
      </c>
      <c r="BC67" s="533">
        <f>'(1) INPUT CFs (&lt;1wk) t+3'!BC75*'(0) Assumptions Inflows'!$L$17</f>
        <v>8192</v>
      </c>
    </row>
    <row r="68" spans="1:55" s="233" customFormat="1" ht="12" customHeight="1" x14ac:dyDescent="0.2">
      <c r="A68" s="71"/>
      <c r="B68" s="167" t="str">
        <f>'(0) Assumptions Inflows'!B18</f>
        <v>Potentially re-usable securities received as collateral</v>
      </c>
      <c r="C68" s="86"/>
      <c r="D68" s="237">
        <f t="shared" si="28"/>
        <v>409600</v>
      </c>
      <c r="E68" s="71"/>
      <c r="F68" s="239">
        <f>'(1) INPUT CFs (&lt;1wk) t+3'!F76*'(0) Assumptions Inflows'!$L$18</f>
        <v>8192</v>
      </c>
      <c r="G68" s="239">
        <f>'(1) INPUT CFs (&lt;1wk) t+3'!G76*'(0) Assumptions Inflows'!$L$18</f>
        <v>8192</v>
      </c>
      <c r="H68" s="239">
        <f>'(1) INPUT CFs (&lt;1wk) t+3'!H76*'(0) Assumptions Inflows'!$L$18</f>
        <v>8192</v>
      </c>
      <c r="I68" s="239">
        <f>'(1) INPUT CFs (&lt;1wk) t+3'!I76*'(0) Assumptions Inflows'!$L$18</f>
        <v>8192</v>
      </c>
      <c r="J68" s="239">
        <f>'(1) INPUT CFs (&lt;1wk) t+3'!J76*'(0) Assumptions Inflows'!$L$18</f>
        <v>8192</v>
      </c>
      <c r="K68" s="239">
        <f>'(1) INPUT CFs (&lt;1wk) t+3'!K76*'(0) Assumptions Inflows'!$L$18</f>
        <v>8192</v>
      </c>
      <c r="L68" s="239">
        <f>'(1) INPUT CFs (&lt;1wk) t+3'!L76*'(0) Assumptions Inflows'!$L$18</f>
        <v>8192</v>
      </c>
      <c r="M68" s="239">
        <f>'(1) INPUT CFs (&lt;1wk) t+3'!M76*'(0) Assumptions Inflows'!$L$18</f>
        <v>8192</v>
      </c>
      <c r="N68" s="239">
        <f>'(1) INPUT CFs (&lt;1wk) t+3'!N76*'(0) Assumptions Inflows'!$L$18</f>
        <v>8192</v>
      </c>
      <c r="O68" s="239">
        <f>'(1) INPUT CFs (&lt;1wk) t+3'!O76*'(0) Assumptions Inflows'!$L$18</f>
        <v>8192</v>
      </c>
      <c r="P68" s="239">
        <f>'(1) INPUT CFs (&lt;1wk) t+3'!P76*'(0) Assumptions Inflows'!$L$18</f>
        <v>8192</v>
      </c>
      <c r="Q68" s="239">
        <f>'(1) INPUT CFs (&lt;1wk) t+3'!Q76*'(0) Assumptions Inflows'!$L$18</f>
        <v>8192</v>
      </c>
      <c r="R68" s="239">
        <f>'(1) INPUT CFs (&lt;1wk) t+3'!R76*'(0) Assumptions Inflows'!$L$18</f>
        <v>8192</v>
      </c>
      <c r="S68" s="239">
        <f>'(1) INPUT CFs (&lt;1wk) t+3'!S76*'(0) Assumptions Inflows'!$L$18</f>
        <v>8192</v>
      </c>
      <c r="T68" s="239">
        <f>'(1) INPUT CFs (&lt;1wk) t+3'!T76*'(0) Assumptions Inflows'!$L$18</f>
        <v>8192</v>
      </c>
      <c r="U68" s="239">
        <f>'(1) INPUT CFs (&lt;1wk) t+3'!U76*'(0) Assumptions Inflows'!$L$18</f>
        <v>8192</v>
      </c>
      <c r="V68" s="239">
        <f>'(1) INPUT CFs (&lt;1wk) t+3'!V76*'(0) Assumptions Inflows'!$L$18</f>
        <v>8192</v>
      </c>
      <c r="W68" s="239">
        <f>'(1) INPUT CFs (&lt;1wk) t+3'!W76*'(0) Assumptions Inflows'!$L$18</f>
        <v>8192</v>
      </c>
      <c r="X68" s="239">
        <f>'(1) INPUT CFs (&lt;1wk) t+3'!X76*'(0) Assumptions Inflows'!$L$18</f>
        <v>8192</v>
      </c>
      <c r="Y68" s="239">
        <f>'(1) INPUT CFs (&lt;1wk) t+3'!Y76*'(0) Assumptions Inflows'!$L$18</f>
        <v>8192</v>
      </c>
      <c r="Z68" s="239">
        <f>'(1) INPUT CFs (&lt;1wk) t+3'!Z76*'(0) Assumptions Inflows'!$L$18</f>
        <v>8192</v>
      </c>
      <c r="AA68" s="239">
        <f>'(1) INPUT CFs (&lt;1wk) t+3'!AA76*'(0) Assumptions Inflows'!$L$18</f>
        <v>8192</v>
      </c>
      <c r="AB68" s="239">
        <f>'(1) INPUT CFs (&lt;1wk) t+3'!AB76*'(0) Assumptions Inflows'!$L$18</f>
        <v>8192</v>
      </c>
      <c r="AC68" s="239">
        <f>'(1) INPUT CFs (&lt;1wk) t+3'!AC76*'(0) Assumptions Inflows'!$L$18</f>
        <v>8192</v>
      </c>
      <c r="AD68" s="239">
        <f>'(1) INPUT CFs (&lt;1wk) t+3'!AD76*'(0) Assumptions Inflows'!$L$18</f>
        <v>8192</v>
      </c>
      <c r="AE68" s="239">
        <f>'(1) INPUT CFs (&lt;1wk) t+3'!AE76*'(0) Assumptions Inflows'!$L$18</f>
        <v>8192</v>
      </c>
      <c r="AF68" s="239">
        <f>'(1) INPUT CFs (&lt;1wk) t+3'!AF76*'(0) Assumptions Inflows'!$L$18</f>
        <v>8192</v>
      </c>
      <c r="AG68" s="239">
        <f>'(1) INPUT CFs (&lt;1wk) t+3'!AG76*'(0) Assumptions Inflows'!$L$18</f>
        <v>8192</v>
      </c>
      <c r="AH68" s="239">
        <f>'(1) INPUT CFs (&lt;1wk) t+3'!AH76*'(0) Assumptions Inflows'!$L$18</f>
        <v>8192</v>
      </c>
      <c r="AI68" s="239">
        <f>'(1) INPUT CFs (&lt;1wk) t+3'!AI76*'(0) Assumptions Inflows'!$L$18</f>
        <v>8192</v>
      </c>
      <c r="AJ68" s="239">
        <f>'(1) INPUT CFs (&lt;1wk) t+3'!AJ76*'(0) Assumptions Inflows'!$L$18</f>
        <v>8192</v>
      </c>
      <c r="AK68" s="239">
        <f>'(1) INPUT CFs (&lt;1wk) t+3'!AK76*'(0) Assumptions Inflows'!$L$18</f>
        <v>8192</v>
      </c>
      <c r="AL68" s="239">
        <f>'(1) INPUT CFs (&lt;1wk) t+3'!AL76*'(0) Assumptions Inflows'!$L$18</f>
        <v>8192</v>
      </c>
      <c r="AM68" s="239">
        <f>'(1) INPUT CFs (&lt;1wk) t+3'!AM76*'(0) Assumptions Inflows'!$L$18</f>
        <v>8192</v>
      </c>
      <c r="AN68" s="239">
        <f>'(1) INPUT CFs (&lt;1wk) t+3'!AN76*'(0) Assumptions Inflows'!$L$18</f>
        <v>8192</v>
      </c>
      <c r="AO68" s="239">
        <f>'(1) INPUT CFs (&lt;1wk) t+3'!AO76*'(0) Assumptions Inflows'!$L$18</f>
        <v>8192</v>
      </c>
      <c r="AP68" s="239">
        <f>'(1) INPUT CFs (&lt;1wk) t+3'!AP76*'(0) Assumptions Inflows'!$L$18</f>
        <v>8192</v>
      </c>
      <c r="AQ68" s="239">
        <f>'(1) INPUT CFs (&lt;1wk) t+3'!AQ76*'(0) Assumptions Inflows'!$L$18</f>
        <v>8192</v>
      </c>
      <c r="AR68" s="239">
        <f>'(1) INPUT CFs (&lt;1wk) t+3'!AR76*'(0) Assumptions Inflows'!$L$18</f>
        <v>8192</v>
      </c>
      <c r="AS68" s="239">
        <f>'(1) INPUT CFs (&lt;1wk) t+3'!AS76*'(0) Assumptions Inflows'!$L$18</f>
        <v>8192</v>
      </c>
      <c r="AT68" s="239">
        <f>'(1) INPUT CFs (&lt;1wk) t+3'!AT76*'(0) Assumptions Inflows'!$L$18</f>
        <v>8192</v>
      </c>
      <c r="AU68" s="239">
        <f>'(1) INPUT CFs (&lt;1wk) t+3'!AU76*'(0) Assumptions Inflows'!$L$18</f>
        <v>8192</v>
      </c>
      <c r="AV68" s="239">
        <f>'(1) INPUT CFs (&lt;1wk) t+3'!AV76*'(0) Assumptions Inflows'!$L$18</f>
        <v>8192</v>
      </c>
      <c r="AW68" s="239">
        <f>'(1) INPUT CFs (&lt;1wk) t+3'!AW76*'(0) Assumptions Inflows'!$L$18</f>
        <v>8192</v>
      </c>
      <c r="AX68" s="239">
        <f>'(1) INPUT CFs (&lt;1wk) t+3'!AX76*'(0) Assumptions Inflows'!$L$18</f>
        <v>8192</v>
      </c>
      <c r="AY68" s="239">
        <f>'(1) INPUT CFs (&lt;1wk) t+3'!AY76*'(0) Assumptions Inflows'!$L$18</f>
        <v>8192</v>
      </c>
      <c r="AZ68" s="239">
        <f>'(1) INPUT CFs (&lt;1wk) t+3'!AZ76*'(0) Assumptions Inflows'!$L$18</f>
        <v>8192</v>
      </c>
      <c r="BA68" s="239">
        <f>'(1) INPUT CFs (&lt;1wk) t+3'!BA76*'(0) Assumptions Inflows'!$L$18</f>
        <v>8192</v>
      </c>
      <c r="BB68" s="239">
        <f>'(1) INPUT CFs (&lt;1wk) t+3'!BB76*'(0) Assumptions Inflows'!$L$18</f>
        <v>8192</v>
      </c>
      <c r="BC68" s="533">
        <f>'(1) INPUT CFs (&lt;1wk) t+3'!BC76*'(0) Assumptions Inflows'!$L$18</f>
        <v>8192</v>
      </c>
    </row>
    <row r="69" spans="1:55" ht="12" customHeight="1" x14ac:dyDescent="0.2">
      <c r="A69" s="13"/>
      <c r="B69" s="186"/>
      <c r="C69" s="86"/>
      <c r="D69" s="85"/>
      <c r="E69" s="13"/>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558"/>
    </row>
    <row r="70" spans="1:55" ht="12.75" x14ac:dyDescent="0.2">
      <c r="A70" s="13"/>
      <c r="B70" s="164" t="str">
        <f>'(0) Assumptions Inflows'!B20</f>
        <v>Intragroup funding: expected inflows from related parties</v>
      </c>
      <c r="C70" s="86"/>
      <c r="D70" s="216">
        <f t="shared" ref="D70:D76" si="33">SUM(F70:BC70)</f>
        <v>2048000</v>
      </c>
      <c r="E70" s="13"/>
      <c r="F70" s="277">
        <f>F71+F72</f>
        <v>40960</v>
      </c>
      <c r="G70" s="277">
        <f t="shared" ref="G70:BC70" si="34">G71+G72</f>
        <v>40960</v>
      </c>
      <c r="H70" s="277">
        <f t="shared" si="34"/>
        <v>40960</v>
      </c>
      <c r="I70" s="277">
        <f t="shared" si="34"/>
        <v>40960</v>
      </c>
      <c r="J70" s="277">
        <f t="shared" si="34"/>
        <v>40960</v>
      </c>
      <c r="K70" s="277">
        <f t="shared" si="34"/>
        <v>40960</v>
      </c>
      <c r="L70" s="277">
        <f t="shared" si="34"/>
        <v>40960</v>
      </c>
      <c r="M70" s="277">
        <f t="shared" si="34"/>
        <v>40960</v>
      </c>
      <c r="N70" s="277">
        <f t="shared" si="34"/>
        <v>40960</v>
      </c>
      <c r="O70" s="277">
        <f t="shared" si="34"/>
        <v>40960</v>
      </c>
      <c r="P70" s="277">
        <f t="shared" si="34"/>
        <v>40960</v>
      </c>
      <c r="Q70" s="277">
        <f t="shared" si="34"/>
        <v>40960</v>
      </c>
      <c r="R70" s="277">
        <f t="shared" si="34"/>
        <v>40960</v>
      </c>
      <c r="S70" s="277">
        <f t="shared" si="34"/>
        <v>40960</v>
      </c>
      <c r="T70" s="277">
        <f t="shared" si="34"/>
        <v>40960</v>
      </c>
      <c r="U70" s="277">
        <f t="shared" si="34"/>
        <v>40960</v>
      </c>
      <c r="V70" s="277">
        <f t="shared" si="34"/>
        <v>40960</v>
      </c>
      <c r="W70" s="277">
        <f t="shared" si="34"/>
        <v>40960</v>
      </c>
      <c r="X70" s="277">
        <f t="shared" si="34"/>
        <v>40960</v>
      </c>
      <c r="Y70" s="277">
        <f t="shared" si="34"/>
        <v>40960</v>
      </c>
      <c r="Z70" s="277">
        <f t="shared" si="34"/>
        <v>40960</v>
      </c>
      <c r="AA70" s="277">
        <f t="shared" si="34"/>
        <v>40960</v>
      </c>
      <c r="AB70" s="277">
        <f t="shared" si="34"/>
        <v>40960</v>
      </c>
      <c r="AC70" s="277">
        <f t="shared" si="34"/>
        <v>40960</v>
      </c>
      <c r="AD70" s="277">
        <f t="shared" si="34"/>
        <v>40960</v>
      </c>
      <c r="AE70" s="277">
        <f t="shared" si="34"/>
        <v>40960</v>
      </c>
      <c r="AF70" s="277">
        <f t="shared" ref="AF70:BB70" si="35">AF71+AF72</f>
        <v>40960</v>
      </c>
      <c r="AG70" s="277">
        <f t="shared" si="35"/>
        <v>40960</v>
      </c>
      <c r="AH70" s="277">
        <f t="shared" si="35"/>
        <v>40960</v>
      </c>
      <c r="AI70" s="277">
        <f t="shared" si="35"/>
        <v>40960</v>
      </c>
      <c r="AJ70" s="277">
        <f t="shared" si="35"/>
        <v>40960</v>
      </c>
      <c r="AK70" s="277">
        <f t="shared" si="35"/>
        <v>40960</v>
      </c>
      <c r="AL70" s="277">
        <f t="shared" si="35"/>
        <v>40960</v>
      </c>
      <c r="AM70" s="277">
        <f t="shared" si="35"/>
        <v>40960</v>
      </c>
      <c r="AN70" s="277">
        <f t="shared" si="35"/>
        <v>40960</v>
      </c>
      <c r="AO70" s="277">
        <f t="shared" si="35"/>
        <v>40960</v>
      </c>
      <c r="AP70" s="277">
        <f t="shared" si="35"/>
        <v>40960</v>
      </c>
      <c r="AQ70" s="277">
        <f t="shared" si="35"/>
        <v>40960</v>
      </c>
      <c r="AR70" s="277">
        <f t="shared" si="35"/>
        <v>40960</v>
      </c>
      <c r="AS70" s="277">
        <f t="shared" si="35"/>
        <v>40960</v>
      </c>
      <c r="AT70" s="277">
        <f t="shared" si="35"/>
        <v>40960</v>
      </c>
      <c r="AU70" s="277">
        <f t="shared" si="35"/>
        <v>40960</v>
      </c>
      <c r="AV70" s="277">
        <f t="shared" si="35"/>
        <v>40960</v>
      </c>
      <c r="AW70" s="277">
        <f t="shared" si="35"/>
        <v>40960</v>
      </c>
      <c r="AX70" s="277">
        <f t="shared" si="35"/>
        <v>40960</v>
      </c>
      <c r="AY70" s="277">
        <f t="shared" si="35"/>
        <v>40960</v>
      </c>
      <c r="AZ70" s="277">
        <f t="shared" si="35"/>
        <v>40960</v>
      </c>
      <c r="BA70" s="277">
        <f t="shared" si="35"/>
        <v>40960</v>
      </c>
      <c r="BB70" s="277">
        <f t="shared" si="35"/>
        <v>40960</v>
      </c>
      <c r="BC70" s="557">
        <f t="shared" si="34"/>
        <v>40960</v>
      </c>
    </row>
    <row r="71" spans="1:55" s="233" customFormat="1" ht="12" customHeight="1" x14ac:dyDescent="0.2">
      <c r="A71" s="71"/>
      <c r="B71" s="165" t="str">
        <f>'(0) Assumptions Inflows'!B21</f>
        <v>Cash</v>
      </c>
      <c r="C71" s="86"/>
      <c r="D71" s="237">
        <f t="shared" si="33"/>
        <v>409600</v>
      </c>
      <c r="E71" s="71"/>
      <c r="F71" s="239">
        <f>'(1) INPUT CFs (&lt;1wk) t+3'!F71*'(0) Assumptions Inflows'!$L$21</f>
        <v>8192</v>
      </c>
      <c r="G71" s="239">
        <f>'(1) INPUT CFs (&lt;1wk) t+3'!G71*'(0) Assumptions Inflows'!$L$21</f>
        <v>8192</v>
      </c>
      <c r="H71" s="239">
        <f>'(1) INPUT CFs (&lt;1wk) t+3'!H71*'(0) Assumptions Inflows'!$L$21</f>
        <v>8192</v>
      </c>
      <c r="I71" s="239">
        <f>'(1) INPUT CFs (&lt;1wk) t+3'!I71*'(0) Assumptions Inflows'!$L$21</f>
        <v>8192</v>
      </c>
      <c r="J71" s="239">
        <f>'(1) INPUT CFs (&lt;1wk) t+3'!J71*'(0) Assumptions Inflows'!$L$21</f>
        <v>8192</v>
      </c>
      <c r="K71" s="239">
        <f>'(1) INPUT CFs (&lt;1wk) t+3'!K71*'(0) Assumptions Inflows'!$L$21</f>
        <v>8192</v>
      </c>
      <c r="L71" s="239">
        <f>'(1) INPUT CFs (&lt;1wk) t+3'!L71*'(0) Assumptions Inflows'!$L$21</f>
        <v>8192</v>
      </c>
      <c r="M71" s="239">
        <f>'(1) INPUT CFs (&lt;1wk) t+3'!M71*'(0) Assumptions Inflows'!$L$21</f>
        <v>8192</v>
      </c>
      <c r="N71" s="239">
        <f>'(1) INPUT CFs (&lt;1wk) t+3'!N71*'(0) Assumptions Inflows'!$L$21</f>
        <v>8192</v>
      </c>
      <c r="O71" s="239">
        <f>'(1) INPUT CFs (&lt;1wk) t+3'!O71*'(0) Assumptions Inflows'!$L$21</f>
        <v>8192</v>
      </c>
      <c r="P71" s="239">
        <f>'(1) INPUT CFs (&lt;1wk) t+3'!P71*'(0) Assumptions Inflows'!$L$21</f>
        <v>8192</v>
      </c>
      <c r="Q71" s="239">
        <f>'(1) INPUT CFs (&lt;1wk) t+3'!Q71*'(0) Assumptions Inflows'!$L$21</f>
        <v>8192</v>
      </c>
      <c r="R71" s="239">
        <f>'(1) INPUT CFs (&lt;1wk) t+3'!R71*'(0) Assumptions Inflows'!$L$21</f>
        <v>8192</v>
      </c>
      <c r="S71" s="239">
        <f>'(1) INPUT CFs (&lt;1wk) t+3'!S71*'(0) Assumptions Inflows'!$L$21</f>
        <v>8192</v>
      </c>
      <c r="T71" s="239">
        <f>'(1) INPUT CFs (&lt;1wk) t+3'!T71*'(0) Assumptions Inflows'!$L$21</f>
        <v>8192</v>
      </c>
      <c r="U71" s="239">
        <f>'(1) INPUT CFs (&lt;1wk) t+3'!U71*'(0) Assumptions Inflows'!$L$21</f>
        <v>8192</v>
      </c>
      <c r="V71" s="239">
        <f>'(1) INPUT CFs (&lt;1wk) t+3'!V71*'(0) Assumptions Inflows'!$L$21</f>
        <v>8192</v>
      </c>
      <c r="W71" s="239">
        <f>'(1) INPUT CFs (&lt;1wk) t+3'!W71*'(0) Assumptions Inflows'!$L$21</f>
        <v>8192</v>
      </c>
      <c r="X71" s="239">
        <f>'(1) INPUT CFs (&lt;1wk) t+3'!X71*'(0) Assumptions Inflows'!$L$21</f>
        <v>8192</v>
      </c>
      <c r="Y71" s="239">
        <f>'(1) INPUT CFs (&lt;1wk) t+3'!Y71*'(0) Assumptions Inflows'!$L$21</f>
        <v>8192</v>
      </c>
      <c r="Z71" s="239">
        <f>'(1) INPUT CFs (&lt;1wk) t+3'!Z71*'(0) Assumptions Inflows'!$L$21</f>
        <v>8192</v>
      </c>
      <c r="AA71" s="239">
        <f>'(1) INPUT CFs (&lt;1wk) t+3'!AA71*'(0) Assumptions Inflows'!$L$21</f>
        <v>8192</v>
      </c>
      <c r="AB71" s="239">
        <f>'(1) INPUT CFs (&lt;1wk) t+3'!AB71*'(0) Assumptions Inflows'!$L$21</f>
        <v>8192</v>
      </c>
      <c r="AC71" s="239">
        <f>'(1) INPUT CFs (&lt;1wk) t+3'!AC71*'(0) Assumptions Inflows'!$L$21</f>
        <v>8192</v>
      </c>
      <c r="AD71" s="239">
        <f>'(1) INPUT CFs (&lt;1wk) t+3'!AD71*'(0) Assumptions Inflows'!$L$21</f>
        <v>8192</v>
      </c>
      <c r="AE71" s="239">
        <f>'(1) INPUT CFs (&lt;1wk) t+3'!AE71*'(0) Assumptions Inflows'!$L$21</f>
        <v>8192</v>
      </c>
      <c r="AF71" s="239">
        <f>'(1) INPUT CFs (&lt;1wk) t+3'!AF71*'(0) Assumptions Inflows'!$L$21</f>
        <v>8192</v>
      </c>
      <c r="AG71" s="239">
        <f>'(1) INPUT CFs (&lt;1wk) t+3'!AG71*'(0) Assumptions Inflows'!$L$21</f>
        <v>8192</v>
      </c>
      <c r="AH71" s="239">
        <f>'(1) INPUT CFs (&lt;1wk) t+3'!AH71*'(0) Assumptions Inflows'!$L$21</f>
        <v>8192</v>
      </c>
      <c r="AI71" s="239">
        <f>'(1) INPUT CFs (&lt;1wk) t+3'!AI71*'(0) Assumptions Inflows'!$L$21</f>
        <v>8192</v>
      </c>
      <c r="AJ71" s="239">
        <f>'(1) INPUT CFs (&lt;1wk) t+3'!AJ71*'(0) Assumptions Inflows'!$L$21</f>
        <v>8192</v>
      </c>
      <c r="AK71" s="239">
        <f>'(1) INPUT CFs (&lt;1wk) t+3'!AK71*'(0) Assumptions Inflows'!$L$21</f>
        <v>8192</v>
      </c>
      <c r="AL71" s="239">
        <f>'(1) INPUT CFs (&lt;1wk) t+3'!AL71*'(0) Assumptions Inflows'!$L$21</f>
        <v>8192</v>
      </c>
      <c r="AM71" s="239">
        <f>'(1) INPUT CFs (&lt;1wk) t+3'!AM71*'(0) Assumptions Inflows'!$L$21</f>
        <v>8192</v>
      </c>
      <c r="AN71" s="239">
        <f>'(1) INPUT CFs (&lt;1wk) t+3'!AN71*'(0) Assumptions Inflows'!$L$21</f>
        <v>8192</v>
      </c>
      <c r="AO71" s="239">
        <f>'(1) INPUT CFs (&lt;1wk) t+3'!AO71*'(0) Assumptions Inflows'!$L$21</f>
        <v>8192</v>
      </c>
      <c r="AP71" s="239">
        <f>'(1) INPUT CFs (&lt;1wk) t+3'!AP71*'(0) Assumptions Inflows'!$L$21</f>
        <v>8192</v>
      </c>
      <c r="AQ71" s="239">
        <f>'(1) INPUT CFs (&lt;1wk) t+3'!AQ71*'(0) Assumptions Inflows'!$L$21</f>
        <v>8192</v>
      </c>
      <c r="AR71" s="239">
        <f>'(1) INPUT CFs (&lt;1wk) t+3'!AR71*'(0) Assumptions Inflows'!$L$21</f>
        <v>8192</v>
      </c>
      <c r="AS71" s="239">
        <f>'(1) INPUT CFs (&lt;1wk) t+3'!AS71*'(0) Assumptions Inflows'!$L$21</f>
        <v>8192</v>
      </c>
      <c r="AT71" s="239">
        <f>'(1) INPUT CFs (&lt;1wk) t+3'!AT71*'(0) Assumptions Inflows'!$L$21</f>
        <v>8192</v>
      </c>
      <c r="AU71" s="239">
        <f>'(1) INPUT CFs (&lt;1wk) t+3'!AU71*'(0) Assumptions Inflows'!$L$21</f>
        <v>8192</v>
      </c>
      <c r="AV71" s="239">
        <f>'(1) INPUT CFs (&lt;1wk) t+3'!AV71*'(0) Assumptions Inflows'!$L$21</f>
        <v>8192</v>
      </c>
      <c r="AW71" s="239">
        <f>'(1) INPUT CFs (&lt;1wk) t+3'!AW71*'(0) Assumptions Inflows'!$L$21</f>
        <v>8192</v>
      </c>
      <c r="AX71" s="239">
        <f>'(1) INPUT CFs (&lt;1wk) t+3'!AX71*'(0) Assumptions Inflows'!$L$21</f>
        <v>8192</v>
      </c>
      <c r="AY71" s="239">
        <f>'(1) INPUT CFs (&lt;1wk) t+3'!AY71*'(0) Assumptions Inflows'!$L$21</f>
        <v>8192</v>
      </c>
      <c r="AZ71" s="239">
        <f>'(1) INPUT CFs (&lt;1wk) t+3'!AZ71*'(0) Assumptions Inflows'!$L$21</f>
        <v>8192</v>
      </c>
      <c r="BA71" s="239">
        <f>'(1) INPUT CFs (&lt;1wk) t+3'!BA71*'(0) Assumptions Inflows'!$L$21</f>
        <v>8192</v>
      </c>
      <c r="BB71" s="239">
        <f>'(1) INPUT CFs (&lt;1wk) t+3'!BB71*'(0) Assumptions Inflows'!$L$21</f>
        <v>8192</v>
      </c>
      <c r="BC71" s="533">
        <f>'(1) INPUT CFs (&lt;1wk) t+3'!BC71*'(0) Assumptions Inflows'!$L$21</f>
        <v>8192</v>
      </c>
    </row>
    <row r="72" spans="1:55" s="233" customFormat="1" ht="12" customHeight="1" x14ac:dyDescent="0.2">
      <c r="A72" s="71"/>
      <c r="B72" s="166" t="str">
        <f>'(0) Assumptions Inflows'!B22</f>
        <v>Liquid securities and bank loans</v>
      </c>
      <c r="C72" s="86"/>
      <c r="D72" s="237">
        <f t="shared" si="33"/>
        <v>1638400</v>
      </c>
      <c r="E72" s="71"/>
      <c r="F72" s="273">
        <f>SUM(F73:F76)</f>
        <v>32768</v>
      </c>
      <c r="G72" s="273">
        <f t="shared" ref="G72:BC72" si="36">SUM(G73:G76)</f>
        <v>32768</v>
      </c>
      <c r="H72" s="273">
        <f t="shared" si="36"/>
        <v>32768</v>
      </c>
      <c r="I72" s="273">
        <f t="shared" si="36"/>
        <v>32768</v>
      </c>
      <c r="J72" s="273">
        <f t="shared" si="36"/>
        <v>32768</v>
      </c>
      <c r="K72" s="273">
        <f t="shared" si="36"/>
        <v>32768</v>
      </c>
      <c r="L72" s="273">
        <f t="shared" si="36"/>
        <v>32768</v>
      </c>
      <c r="M72" s="273">
        <f t="shared" si="36"/>
        <v>32768</v>
      </c>
      <c r="N72" s="273">
        <f t="shared" si="36"/>
        <v>32768</v>
      </c>
      <c r="O72" s="273">
        <f t="shared" si="36"/>
        <v>32768</v>
      </c>
      <c r="P72" s="273">
        <f t="shared" si="36"/>
        <v>32768</v>
      </c>
      <c r="Q72" s="273">
        <f t="shared" si="36"/>
        <v>32768</v>
      </c>
      <c r="R72" s="273">
        <f t="shared" si="36"/>
        <v>32768</v>
      </c>
      <c r="S72" s="273">
        <f t="shared" si="36"/>
        <v>32768</v>
      </c>
      <c r="T72" s="273">
        <f t="shared" si="36"/>
        <v>32768</v>
      </c>
      <c r="U72" s="273">
        <f t="shared" si="36"/>
        <v>32768</v>
      </c>
      <c r="V72" s="273">
        <f t="shared" si="36"/>
        <v>32768</v>
      </c>
      <c r="W72" s="273">
        <f t="shared" si="36"/>
        <v>32768</v>
      </c>
      <c r="X72" s="273">
        <f t="shared" si="36"/>
        <v>32768</v>
      </c>
      <c r="Y72" s="273">
        <f t="shared" si="36"/>
        <v>32768</v>
      </c>
      <c r="Z72" s="273">
        <f t="shared" si="36"/>
        <v>32768</v>
      </c>
      <c r="AA72" s="273">
        <f t="shared" si="36"/>
        <v>32768</v>
      </c>
      <c r="AB72" s="273">
        <f t="shared" si="36"/>
        <v>32768</v>
      </c>
      <c r="AC72" s="273">
        <f t="shared" si="36"/>
        <v>32768</v>
      </c>
      <c r="AD72" s="273">
        <f t="shared" si="36"/>
        <v>32768</v>
      </c>
      <c r="AE72" s="273">
        <f t="shared" si="36"/>
        <v>32768</v>
      </c>
      <c r="AF72" s="273">
        <f t="shared" ref="AF72:BB72" si="37">SUM(AF73:AF76)</f>
        <v>32768</v>
      </c>
      <c r="AG72" s="273">
        <f t="shared" si="37"/>
        <v>32768</v>
      </c>
      <c r="AH72" s="273">
        <f t="shared" si="37"/>
        <v>32768</v>
      </c>
      <c r="AI72" s="273">
        <f t="shared" si="37"/>
        <v>32768</v>
      </c>
      <c r="AJ72" s="273">
        <f t="shared" si="37"/>
        <v>32768</v>
      </c>
      <c r="AK72" s="273">
        <f t="shared" si="37"/>
        <v>32768</v>
      </c>
      <c r="AL72" s="273">
        <f t="shared" si="37"/>
        <v>32768</v>
      </c>
      <c r="AM72" s="273">
        <f t="shared" si="37"/>
        <v>32768</v>
      </c>
      <c r="AN72" s="273">
        <f t="shared" si="37"/>
        <v>32768</v>
      </c>
      <c r="AO72" s="273">
        <f t="shared" si="37"/>
        <v>32768</v>
      </c>
      <c r="AP72" s="273">
        <f t="shared" si="37"/>
        <v>32768</v>
      </c>
      <c r="AQ72" s="273">
        <f t="shared" si="37"/>
        <v>32768</v>
      </c>
      <c r="AR72" s="273">
        <f t="shared" si="37"/>
        <v>32768</v>
      </c>
      <c r="AS72" s="273">
        <f t="shared" si="37"/>
        <v>32768</v>
      </c>
      <c r="AT72" s="273">
        <f t="shared" si="37"/>
        <v>32768</v>
      </c>
      <c r="AU72" s="273">
        <f t="shared" si="37"/>
        <v>32768</v>
      </c>
      <c r="AV72" s="273">
        <f t="shared" si="37"/>
        <v>32768</v>
      </c>
      <c r="AW72" s="273">
        <f t="shared" si="37"/>
        <v>32768</v>
      </c>
      <c r="AX72" s="273">
        <f t="shared" si="37"/>
        <v>32768</v>
      </c>
      <c r="AY72" s="273">
        <f t="shared" si="37"/>
        <v>32768</v>
      </c>
      <c r="AZ72" s="273">
        <f t="shared" si="37"/>
        <v>32768</v>
      </c>
      <c r="BA72" s="273">
        <f t="shared" si="37"/>
        <v>32768</v>
      </c>
      <c r="BB72" s="273">
        <f t="shared" si="37"/>
        <v>32768</v>
      </c>
      <c r="BC72" s="366">
        <f t="shared" si="36"/>
        <v>32768</v>
      </c>
    </row>
    <row r="73" spans="1:55" s="233" customFormat="1" ht="12" customHeight="1" x14ac:dyDescent="0.2">
      <c r="A73" s="71"/>
      <c r="B73" s="168" t="str">
        <f>'(0) Assumptions Inflows'!B23</f>
        <v>Securities and bank loans eligible for collateralized borrowing from relevant central banks</v>
      </c>
      <c r="C73" s="86"/>
      <c r="D73" s="237">
        <f t="shared" si="33"/>
        <v>409600</v>
      </c>
      <c r="E73" s="71"/>
      <c r="F73" s="239">
        <f>'(1) INPUT CFs (&lt;1wk) t+3'!F73*'(0) Assumptions Inflows'!$L$23</f>
        <v>8192</v>
      </c>
      <c r="G73" s="239">
        <f>'(1) INPUT CFs (&lt;1wk) t+3'!G73*'(0) Assumptions Inflows'!$L$23</f>
        <v>8192</v>
      </c>
      <c r="H73" s="239">
        <f>'(1) INPUT CFs (&lt;1wk) t+3'!H73*'(0) Assumptions Inflows'!$L$23</f>
        <v>8192</v>
      </c>
      <c r="I73" s="239">
        <f>'(1) INPUT CFs (&lt;1wk) t+3'!I73*'(0) Assumptions Inflows'!$L$23</f>
        <v>8192</v>
      </c>
      <c r="J73" s="239">
        <f>'(1) INPUT CFs (&lt;1wk) t+3'!J73*'(0) Assumptions Inflows'!$L$23</f>
        <v>8192</v>
      </c>
      <c r="K73" s="239">
        <f>'(1) INPUT CFs (&lt;1wk) t+3'!K73*'(0) Assumptions Inflows'!$L$23</f>
        <v>8192</v>
      </c>
      <c r="L73" s="239">
        <f>'(1) INPUT CFs (&lt;1wk) t+3'!L73*'(0) Assumptions Inflows'!$L$23</f>
        <v>8192</v>
      </c>
      <c r="M73" s="239">
        <f>'(1) INPUT CFs (&lt;1wk) t+3'!M73*'(0) Assumptions Inflows'!$L$23</f>
        <v>8192</v>
      </c>
      <c r="N73" s="239">
        <f>'(1) INPUT CFs (&lt;1wk) t+3'!N73*'(0) Assumptions Inflows'!$L$23</f>
        <v>8192</v>
      </c>
      <c r="O73" s="239">
        <f>'(1) INPUT CFs (&lt;1wk) t+3'!O73*'(0) Assumptions Inflows'!$L$23</f>
        <v>8192</v>
      </c>
      <c r="P73" s="239">
        <f>'(1) INPUT CFs (&lt;1wk) t+3'!P73*'(0) Assumptions Inflows'!$L$23</f>
        <v>8192</v>
      </c>
      <c r="Q73" s="239">
        <f>'(1) INPUT CFs (&lt;1wk) t+3'!Q73*'(0) Assumptions Inflows'!$L$23</f>
        <v>8192</v>
      </c>
      <c r="R73" s="239">
        <f>'(1) INPUT CFs (&lt;1wk) t+3'!R73*'(0) Assumptions Inflows'!$L$23</f>
        <v>8192</v>
      </c>
      <c r="S73" s="239">
        <f>'(1) INPUT CFs (&lt;1wk) t+3'!S73*'(0) Assumptions Inflows'!$L$23</f>
        <v>8192</v>
      </c>
      <c r="T73" s="239">
        <f>'(1) INPUT CFs (&lt;1wk) t+3'!T73*'(0) Assumptions Inflows'!$L$23</f>
        <v>8192</v>
      </c>
      <c r="U73" s="239">
        <f>'(1) INPUT CFs (&lt;1wk) t+3'!U73*'(0) Assumptions Inflows'!$L$23</f>
        <v>8192</v>
      </c>
      <c r="V73" s="239">
        <f>'(1) INPUT CFs (&lt;1wk) t+3'!V73*'(0) Assumptions Inflows'!$L$23</f>
        <v>8192</v>
      </c>
      <c r="W73" s="239">
        <f>'(1) INPUT CFs (&lt;1wk) t+3'!W73*'(0) Assumptions Inflows'!$L$23</f>
        <v>8192</v>
      </c>
      <c r="X73" s="239">
        <f>'(1) INPUT CFs (&lt;1wk) t+3'!X73*'(0) Assumptions Inflows'!$L$23</f>
        <v>8192</v>
      </c>
      <c r="Y73" s="239">
        <f>'(1) INPUT CFs (&lt;1wk) t+3'!Y73*'(0) Assumptions Inflows'!$L$23</f>
        <v>8192</v>
      </c>
      <c r="Z73" s="239">
        <f>'(1) INPUT CFs (&lt;1wk) t+3'!Z73*'(0) Assumptions Inflows'!$L$23</f>
        <v>8192</v>
      </c>
      <c r="AA73" s="239">
        <f>'(1) INPUT CFs (&lt;1wk) t+3'!AA73*'(0) Assumptions Inflows'!$L$23</f>
        <v>8192</v>
      </c>
      <c r="AB73" s="239">
        <f>'(1) INPUT CFs (&lt;1wk) t+3'!AB73*'(0) Assumptions Inflows'!$L$23</f>
        <v>8192</v>
      </c>
      <c r="AC73" s="239">
        <f>'(1) INPUT CFs (&lt;1wk) t+3'!AC73*'(0) Assumptions Inflows'!$L$23</f>
        <v>8192</v>
      </c>
      <c r="AD73" s="239">
        <f>'(1) INPUT CFs (&lt;1wk) t+3'!AD73*'(0) Assumptions Inflows'!$L$23</f>
        <v>8192</v>
      </c>
      <c r="AE73" s="239">
        <f>'(1) INPUT CFs (&lt;1wk) t+3'!AE73*'(0) Assumptions Inflows'!$L$23</f>
        <v>8192</v>
      </c>
      <c r="AF73" s="239">
        <f>'(1) INPUT CFs (&lt;1wk) t+3'!AF73*'(0) Assumptions Inflows'!$L$23</f>
        <v>8192</v>
      </c>
      <c r="AG73" s="239">
        <f>'(1) INPUT CFs (&lt;1wk) t+3'!AG73*'(0) Assumptions Inflows'!$L$23</f>
        <v>8192</v>
      </c>
      <c r="AH73" s="239">
        <f>'(1) INPUT CFs (&lt;1wk) t+3'!AH73*'(0) Assumptions Inflows'!$L$23</f>
        <v>8192</v>
      </c>
      <c r="AI73" s="239">
        <f>'(1) INPUT CFs (&lt;1wk) t+3'!AI73*'(0) Assumptions Inflows'!$L$23</f>
        <v>8192</v>
      </c>
      <c r="AJ73" s="239">
        <f>'(1) INPUT CFs (&lt;1wk) t+3'!AJ73*'(0) Assumptions Inflows'!$L$23</f>
        <v>8192</v>
      </c>
      <c r="AK73" s="239">
        <f>'(1) INPUT CFs (&lt;1wk) t+3'!AK73*'(0) Assumptions Inflows'!$L$23</f>
        <v>8192</v>
      </c>
      <c r="AL73" s="239">
        <f>'(1) INPUT CFs (&lt;1wk) t+3'!AL73*'(0) Assumptions Inflows'!$L$23</f>
        <v>8192</v>
      </c>
      <c r="AM73" s="239">
        <f>'(1) INPUT CFs (&lt;1wk) t+3'!AM73*'(0) Assumptions Inflows'!$L$23</f>
        <v>8192</v>
      </c>
      <c r="AN73" s="239">
        <f>'(1) INPUT CFs (&lt;1wk) t+3'!AN73*'(0) Assumptions Inflows'!$L$23</f>
        <v>8192</v>
      </c>
      <c r="AO73" s="239">
        <f>'(1) INPUT CFs (&lt;1wk) t+3'!AO73*'(0) Assumptions Inflows'!$L$23</f>
        <v>8192</v>
      </c>
      <c r="AP73" s="239">
        <f>'(1) INPUT CFs (&lt;1wk) t+3'!AP73*'(0) Assumptions Inflows'!$L$23</f>
        <v>8192</v>
      </c>
      <c r="AQ73" s="239">
        <f>'(1) INPUT CFs (&lt;1wk) t+3'!AQ73*'(0) Assumptions Inflows'!$L$23</f>
        <v>8192</v>
      </c>
      <c r="AR73" s="239">
        <f>'(1) INPUT CFs (&lt;1wk) t+3'!AR73*'(0) Assumptions Inflows'!$L$23</f>
        <v>8192</v>
      </c>
      <c r="AS73" s="239">
        <f>'(1) INPUT CFs (&lt;1wk) t+3'!AS73*'(0) Assumptions Inflows'!$L$23</f>
        <v>8192</v>
      </c>
      <c r="AT73" s="239">
        <f>'(1) INPUT CFs (&lt;1wk) t+3'!AT73*'(0) Assumptions Inflows'!$L$23</f>
        <v>8192</v>
      </c>
      <c r="AU73" s="239">
        <f>'(1) INPUT CFs (&lt;1wk) t+3'!AU73*'(0) Assumptions Inflows'!$L$23</f>
        <v>8192</v>
      </c>
      <c r="AV73" s="239">
        <f>'(1) INPUT CFs (&lt;1wk) t+3'!AV73*'(0) Assumptions Inflows'!$L$23</f>
        <v>8192</v>
      </c>
      <c r="AW73" s="239">
        <f>'(1) INPUT CFs (&lt;1wk) t+3'!AW73*'(0) Assumptions Inflows'!$L$23</f>
        <v>8192</v>
      </c>
      <c r="AX73" s="239">
        <f>'(1) INPUT CFs (&lt;1wk) t+3'!AX73*'(0) Assumptions Inflows'!$L$23</f>
        <v>8192</v>
      </c>
      <c r="AY73" s="239">
        <f>'(1) INPUT CFs (&lt;1wk) t+3'!AY73*'(0) Assumptions Inflows'!$L$23</f>
        <v>8192</v>
      </c>
      <c r="AZ73" s="239">
        <f>'(1) INPUT CFs (&lt;1wk) t+3'!AZ73*'(0) Assumptions Inflows'!$L$23</f>
        <v>8192</v>
      </c>
      <c r="BA73" s="239">
        <f>'(1) INPUT CFs (&lt;1wk) t+3'!BA73*'(0) Assumptions Inflows'!$L$23</f>
        <v>8192</v>
      </c>
      <c r="BB73" s="239">
        <f>'(1) INPUT CFs (&lt;1wk) t+3'!BB73*'(0) Assumptions Inflows'!$L$23</f>
        <v>8192</v>
      </c>
      <c r="BC73" s="533">
        <f>'(1) INPUT CFs (&lt;1wk) t+3'!BC73*'(0) Assumptions Inflows'!$L$23</f>
        <v>8192</v>
      </c>
    </row>
    <row r="74" spans="1:55" s="233" customFormat="1" ht="12" customHeight="1" x14ac:dyDescent="0.2">
      <c r="A74" s="71"/>
      <c r="B74" s="168" t="str">
        <f>'(0) Assumptions Inflows'!B24</f>
        <v>Securities and loans that can be mobilized for secured funding (e.g., repo)</v>
      </c>
      <c r="C74" s="86"/>
      <c r="D74" s="237">
        <f t="shared" si="33"/>
        <v>409600</v>
      </c>
      <c r="E74" s="71"/>
      <c r="F74" s="239">
        <f>'(1) INPUT CFs (&lt;1wk) t+3'!F74*'(0) Assumptions Inflows'!$L$24</f>
        <v>8192</v>
      </c>
      <c r="G74" s="239">
        <f>'(1) INPUT CFs (&lt;1wk) t+3'!G74*'(0) Assumptions Inflows'!$L$24</f>
        <v>8192</v>
      </c>
      <c r="H74" s="239">
        <f>'(1) INPUT CFs (&lt;1wk) t+3'!H74*'(0) Assumptions Inflows'!$L$24</f>
        <v>8192</v>
      </c>
      <c r="I74" s="239">
        <f>'(1) INPUT CFs (&lt;1wk) t+3'!I74*'(0) Assumptions Inflows'!$L$24</f>
        <v>8192</v>
      </c>
      <c r="J74" s="239">
        <f>'(1) INPUT CFs (&lt;1wk) t+3'!J74*'(0) Assumptions Inflows'!$L$24</f>
        <v>8192</v>
      </c>
      <c r="K74" s="239">
        <f>'(1) INPUT CFs (&lt;1wk) t+3'!K74*'(0) Assumptions Inflows'!$L$24</f>
        <v>8192</v>
      </c>
      <c r="L74" s="239">
        <f>'(1) INPUT CFs (&lt;1wk) t+3'!L74*'(0) Assumptions Inflows'!$L$24</f>
        <v>8192</v>
      </c>
      <c r="M74" s="239">
        <f>'(1) INPUT CFs (&lt;1wk) t+3'!M74*'(0) Assumptions Inflows'!$L$24</f>
        <v>8192</v>
      </c>
      <c r="N74" s="239">
        <f>'(1) INPUT CFs (&lt;1wk) t+3'!N74*'(0) Assumptions Inflows'!$L$24</f>
        <v>8192</v>
      </c>
      <c r="O74" s="239">
        <f>'(1) INPUT CFs (&lt;1wk) t+3'!O74*'(0) Assumptions Inflows'!$L$24</f>
        <v>8192</v>
      </c>
      <c r="P74" s="239">
        <f>'(1) INPUT CFs (&lt;1wk) t+3'!P74*'(0) Assumptions Inflows'!$L$24</f>
        <v>8192</v>
      </c>
      <c r="Q74" s="239">
        <f>'(1) INPUT CFs (&lt;1wk) t+3'!Q74*'(0) Assumptions Inflows'!$L$24</f>
        <v>8192</v>
      </c>
      <c r="R74" s="239">
        <f>'(1) INPUT CFs (&lt;1wk) t+3'!R74*'(0) Assumptions Inflows'!$L$24</f>
        <v>8192</v>
      </c>
      <c r="S74" s="239">
        <f>'(1) INPUT CFs (&lt;1wk) t+3'!S74*'(0) Assumptions Inflows'!$L$24</f>
        <v>8192</v>
      </c>
      <c r="T74" s="239">
        <f>'(1) INPUT CFs (&lt;1wk) t+3'!T74*'(0) Assumptions Inflows'!$L$24</f>
        <v>8192</v>
      </c>
      <c r="U74" s="239">
        <f>'(1) INPUT CFs (&lt;1wk) t+3'!U74*'(0) Assumptions Inflows'!$L$24</f>
        <v>8192</v>
      </c>
      <c r="V74" s="239">
        <f>'(1) INPUT CFs (&lt;1wk) t+3'!V74*'(0) Assumptions Inflows'!$L$24</f>
        <v>8192</v>
      </c>
      <c r="W74" s="239">
        <f>'(1) INPUT CFs (&lt;1wk) t+3'!W74*'(0) Assumptions Inflows'!$L$24</f>
        <v>8192</v>
      </c>
      <c r="X74" s="239">
        <f>'(1) INPUT CFs (&lt;1wk) t+3'!X74*'(0) Assumptions Inflows'!$L$24</f>
        <v>8192</v>
      </c>
      <c r="Y74" s="239">
        <f>'(1) INPUT CFs (&lt;1wk) t+3'!Y74*'(0) Assumptions Inflows'!$L$24</f>
        <v>8192</v>
      </c>
      <c r="Z74" s="239">
        <f>'(1) INPUT CFs (&lt;1wk) t+3'!Z74*'(0) Assumptions Inflows'!$L$24</f>
        <v>8192</v>
      </c>
      <c r="AA74" s="239">
        <f>'(1) INPUT CFs (&lt;1wk) t+3'!AA74*'(0) Assumptions Inflows'!$L$24</f>
        <v>8192</v>
      </c>
      <c r="AB74" s="239">
        <f>'(1) INPUT CFs (&lt;1wk) t+3'!AB74*'(0) Assumptions Inflows'!$L$24</f>
        <v>8192</v>
      </c>
      <c r="AC74" s="239">
        <f>'(1) INPUT CFs (&lt;1wk) t+3'!AC74*'(0) Assumptions Inflows'!$L$24</f>
        <v>8192</v>
      </c>
      <c r="AD74" s="239">
        <f>'(1) INPUT CFs (&lt;1wk) t+3'!AD74*'(0) Assumptions Inflows'!$L$24</f>
        <v>8192</v>
      </c>
      <c r="AE74" s="239">
        <f>'(1) INPUT CFs (&lt;1wk) t+3'!AE74*'(0) Assumptions Inflows'!$L$24</f>
        <v>8192</v>
      </c>
      <c r="AF74" s="239">
        <f>'(1) INPUT CFs (&lt;1wk) t+3'!AF74*'(0) Assumptions Inflows'!$L$24</f>
        <v>8192</v>
      </c>
      <c r="AG74" s="239">
        <f>'(1) INPUT CFs (&lt;1wk) t+3'!AG74*'(0) Assumptions Inflows'!$L$24</f>
        <v>8192</v>
      </c>
      <c r="AH74" s="239">
        <f>'(1) INPUT CFs (&lt;1wk) t+3'!AH74*'(0) Assumptions Inflows'!$L$24</f>
        <v>8192</v>
      </c>
      <c r="AI74" s="239">
        <f>'(1) INPUT CFs (&lt;1wk) t+3'!AI74*'(0) Assumptions Inflows'!$L$24</f>
        <v>8192</v>
      </c>
      <c r="AJ74" s="239">
        <f>'(1) INPUT CFs (&lt;1wk) t+3'!AJ74*'(0) Assumptions Inflows'!$L$24</f>
        <v>8192</v>
      </c>
      <c r="AK74" s="239">
        <f>'(1) INPUT CFs (&lt;1wk) t+3'!AK74*'(0) Assumptions Inflows'!$L$24</f>
        <v>8192</v>
      </c>
      <c r="AL74" s="239">
        <f>'(1) INPUT CFs (&lt;1wk) t+3'!AL74*'(0) Assumptions Inflows'!$L$24</f>
        <v>8192</v>
      </c>
      <c r="AM74" s="239">
        <f>'(1) INPUT CFs (&lt;1wk) t+3'!AM74*'(0) Assumptions Inflows'!$L$24</f>
        <v>8192</v>
      </c>
      <c r="AN74" s="239">
        <f>'(1) INPUT CFs (&lt;1wk) t+3'!AN74*'(0) Assumptions Inflows'!$L$24</f>
        <v>8192</v>
      </c>
      <c r="AO74" s="239">
        <f>'(1) INPUT CFs (&lt;1wk) t+3'!AO74*'(0) Assumptions Inflows'!$L$24</f>
        <v>8192</v>
      </c>
      <c r="AP74" s="239">
        <f>'(1) INPUT CFs (&lt;1wk) t+3'!AP74*'(0) Assumptions Inflows'!$L$24</f>
        <v>8192</v>
      </c>
      <c r="AQ74" s="239">
        <f>'(1) INPUT CFs (&lt;1wk) t+3'!AQ74*'(0) Assumptions Inflows'!$L$24</f>
        <v>8192</v>
      </c>
      <c r="AR74" s="239">
        <f>'(1) INPUT CFs (&lt;1wk) t+3'!AR74*'(0) Assumptions Inflows'!$L$24</f>
        <v>8192</v>
      </c>
      <c r="AS74" s="239">
        <f>'(1) INPUT CFs (&lt;1wk) t+3'!AS74*'(0) Assumptions Inflows'!$L$24</f>
        <v>8192</v>
      </c>
      <c r="AT74" s="239">
        <f>'(1) INPUT CFs (&lt;1wk) t+3'!AT74*'(0) Assumptions Inflows'!$L$24</f>
        <v>8192</v>
      </c>
      <c r="AU74" s="239">
        <f>'(1) INPUT CFs (&lt;1wk) t+3'!AU74*'(0) Assumptions Inflows'!$L$24</f>
        <v>8192</v>
      </c>
      <c r="AV74" s="239">
        <f>'(1) INPUT CFs (&lt;1wk) t+3'!AV74*'(0) Assumptions Inflows'!$L$24</f>
        <v>8192</v>
      </c>
      <c r="AW74" s="239">
        <f>'(1) INPUT CFs (&lt;1wk) t+3'!AW74*'(0) Assumptions Inflows'!$L$24</f>
        <v>8192</v>
      </c>
      <c r="AX74" s="239">
        <f>'(1) INPUT CFs (&lt;1wk) t+3'!AX74*'(0) Assumptions Inflows'!$L$24</f>
        <v>8192</v>
      </c>
      <c r="AY74" s="239">
        <f>'(1) INPUT CFs (&lt;1wk) t+3'!AY74*'(0) Assumptions Inflows'!$L$24</f>
        <v>8192</v>
      </c>
      <c r="AZ74" s="239">
        <f>'(1) INPUT CFs (&lt;1wk) t+3'!AZ74*'(0) Assumptions Inflows'!$L$24</f>
        <v>8192</v>
      </c>
      <c r="BA74" s="239">
        <f>'(1) INPUT CFs (&lt;1wk) t+3'!BA74*'(0) Assumptions Inflows'!$L$24</f>
        <v>8192</v>
      </c>
      <c r="BB74" s="239">
        <f>'(1) INPUT CFs (&lt;1wk) t+3'!BB74*'(0) Assumptions Inflows'!$L$24</f>
        <v>8192</v>
      </c>
      <c r="BC74" s="533">
        <f>'(1) INPUT CFs (&lt;1wk) t+3'!BC74*'(0) Assumptions Inflows'!$L$24</f>
        <v>8192</v>
      </c>
    </row>
    <row r="75" spans="1:55" s="233" customFormat="1" ht="12" customHeight="1" x14ac:dyDescent="0.2">
      <c r="A75" s="71"/>
      <c r="B75" s="167" t="str">
        <f>'(0) Assumptions Inflows'!B25</f>
        <v>Marketable securities</v>
      </c>
      <c r="C75" s="86"/>
      <c r="D75" s="237">
        <f t="shared" si="33"/>
        <v>409600</v>
      </c>
      <c r="E75" s="71"/>
      <c r="F75" s="239">
        <f>'(1) INPUT CFs (&lt;1wk) t+3'!F75*'(0) Assumptions Inflows'!$L$25</f>
        <v>8192</v>
      </c>
      <c r="G75" s="239">
        <f>'(1) INPUT CFs (&lt;1wk) t+3'!G75*'(0) Assumptions Inflows'!$L$25</f>
        <v>8192</v>
      </c>
      <c r="H75" s="239">
        <f>'(1) INPUT CFs (&lt;1wk) t+3'!H75*'(0) Assumptions Inflows'!$L$25</f>
        <v>8192</v>
      </c>
      <c r="I75" s="239">
        <f>'(1) INPUT CFs (&lt;1wk) t+3'!I75*'(0) Assumptions Inflows'!$L$25</f>
        <v>8192</v>
      </c>
      <c r="J75" s="239">
        <f>'(1) INPUT CFs (&lt;1wk) t+3'!J75*'(0) Assumptions Inflows'!$L$25</f>
        <v>8192</v>
      </c>
      <c r="K75" s="239">
        <f>'(1) INPUT CFs (&lt;1wk) t+3'!K75*'(0) Assumptions Inflows'!$L$25</f>
        <v>8192</v>
      </c>
      <c r="L75" s="239">
        <f>'(1) INPUT CFs (&lt;1wk) t+3'!L75*'(0) Assumptions Inflows'!$L$25</f>
        <v>8192</v>
      </c>
      <c r="M75" s="239">
        <f>'(1) INPUT CFs (&lt;1wk) t+3'!M75*'(0) Assumptions Inflows'!$L$25</f>
        <v>8192</v>
      </c>
      <c r="N75" s="239">
        <f>'(1) INPUT CFs (&lt;1wk) t+3'!N75*'(0) Assumptions Inflows'!$L$25</f>
        <v>8192</v>
      </c>
      <c r="O75" s="239">
        <f>'(1) INPUT CFs (&lt;1wk) t+3'!O75*'(0) Assumptions Inflows'!$L$25</f>
        <v>8192</v>
      </c>
      <c r="P75" s="239">
        <f>'(1) INPUT CFs (&lt;1wk) t+3'!P75*'(0) Assumptions Inflows'!$L$25</f>
        <v>8192</v>
      </c>
      <c r="Q75" s="239">
        <f>'(1) INPUT CFs (&lt;1wk) t+3'!Q75*'(0) Assumptions Inflows'!$L$25</f>
        <v>8192</v>
      </c>
      <c r="R75" s="239">
        <f>'(1) INPUT CFs (&lt;1wk) t+3'!R75*'(0) Assumptions Inflows'!$L$25</f>
        <v>8192</v>
      </c>
      <c r="S75" s="239">
        <f>'(1) INPUT CFs (&lt;1wk) t+3'!S75*'(0) Assumptions Inflows'!$L$25</f>
        <v>8192</v>
      </c>
      <c r="T75" s="239">
        <f>'(1) INPUT CFs (&lt;1wk) t+3'!T75*'(0) Assumptions Inflows'!$L$25</f>
        <v>8192</v>
      </c>
      <c r="U75" s="239">
        <f>'(1) INPUT CFs (&lt;1wk) t+3'!U75*'(0) Assumptions Inflows'!$L$25</f>
        <v>8192</v>
      </c>
      <c r="V75" s="239">
        <f>'(1) INPUT CFs (&lt;1wk) t+3'!V75*'(0) Assumptions Inflows'!$L$25</f>
        <v>8192</v>
      </c>
      <c r="W75" s="239">
        <f>'(1) INPUT CFs (&lt;1wk) t+3'!W75*'(0) Assumptions Inflows'!$L$25</f>
        <v>8192</v>
      </c>
      <c r="X75" s="239">
        <f>'(1) INPUT CFs (&lt;1wk) t+3'!X75*'(0) Assumptions Inflows'!$L$25</f>
        <v>8192</v>
      </c>
      <c r="Y75" s="239">
        <f>'(1) INPUT CFs (&lt;1wk) t+3'!Y75*'(0) Assumptions Inflows'!$L$25</f>
        <v>8192</v>
      </c>
      <c r="Z75" s="239">
        <f>'(1) INPUT CFs (&lt;1wk) t+3'!Z75*'(0) Assumptions Inflows'!$L$25</f>
        <v>8192</v>
      </c>
      <c r="AA75" s="239">
        <f>'(1) INPUT CFs (&lt;1wk) t+3'!AA75*'(0) Assumptions Inflows'!$L$25</f>
        <v>8192</v>
      </c>
      <c r="AB75" s="239">
        <f>'(1) INPUT CFs (&lt;1wk) t+3'!AB75*'(0) Assumptions Inflows'!$L$25</f>
        <v>8192</v>
      </c>
      <c r="AC75" s="239">
        <f>'(1) INPUT CFs (&lt;1wk) t+3'!AC75*'(0) Assumptions Inflows'!$L$25</f>
        <v>8192</v>
      </c>
      <c r="AD75" s="239">
        <f>'(1) INPUT CFs (&lt;1wk) t+3'!AD75*'(0) Assumptions Inflows'!$L$25</f>
        <v>8192</v>
      </c>
      <c r="AE75" s="239">
        <f>'(1) INPUT CFs (&lt;1wk) t+3'!AE75*'(0) Assumptions Inflows'!$L$25</f>
        <v>8192</v>
      </c>
      <c r="AF75" s="239">
        <f>'(1) INPUT CFs (&lt;1wk) t+3'!AF75*'(0) Assumptions Inflows'!$L$25</f>
        <v>8192</v>
      </c>
      <c r="AG75" s="239">
        <f>'(1) INPUT CFs (&lt;1wk) t+3'!AG75*'(0) Assumptions Inflows'!$L$25</f>
        <v>8192</v>
      </c>
      <c r="AH75" s="239">
        <f>'(1) INPUT CFs (&lt;1wk) t+3'!AH75*'(0) Assumptions Inflows'!$L$25</f>
        <v>8192</v>
      </c>
      <c r="AI75" s="239">
        <f>'(1) INPUT CFs (&lt;1wk) t+3'!AI75*'(0) Assumptions Inflows'!$L$25</f>
        <v>8192</v>
      </c>
      <c r="AJ75" s="239">
        <f>'(1) INPUT CFs (&lt;1wk) t+3'!AJ75*'(0) Assumptions Inflows'!$L$25</f>
        <v>8192</v>
      </c>
      <c r="AK75" s="239">
        <f>'(1) INPUT CFs (&lt;1wk) t+3'!AK75*'(0) Assumptions Inflows'!$L$25</f>
        <v>8192</v>
      </c>
      <c r="AL75" s="239">
        <f>'(1) INPUT CFs (&lt;1wk) t+3'!AL75*'(0) Assumptions Inflows'!$L$25</f>
        <v>8192</v>
      </c>
      <c r="AM75" s="239">
        <f>'(1) INPUT CFs (&lt;1wk) t+3'!AM75*'(0) Assumptions Inflows'!$L$25</f>
        <v>8192</v>
      </c>
      <c r="AN75" s="239">
        <f>'(1) INPUT CFs (&lt;1wk) t+3'!AN75*'(0) Assumptions Inflows'!$L$25</f>
        <v>8192</v>
      </c>
      <c r="AO75" s="239">
        <f>'(1) INPUT CFs (&lt;1wk) t+3'!AO75*'(0) Assumptions Inflows'!$L$25</f>
        <v>8192</v>
      </c>
      <c r="AP75" s="239">
        <f>'(1) INPUT CFs (&lt;1wk) t+3'!AP75*'(0) Assumptions Inflows'!$L$25</f>
        <v>8192</v>
      </c>
      <c r="AQ75" s="239">
        <f>'(1) INPUT CFs (&lt;1wk) t+3'!AQ75*'(0) Assumptions Inflows'!$L$25</f>
        <v>8192</v>
      </c>
      <c r="AR75" s="239">
        <f>'(1) INPUT CFs (&lt;1wk) t+3'!AR75*'(0) Assumptions Inflows'!$L$25</f>
        <v>8192</v>
      </c>
      <c r="AS75" s="239">
        <f>'(1) INPUT CFs (&lt;1wk) t+3'!AS75*'(0) Assumptions Inflows'!$L$25</f>
        <v>8192</v>
      </c>
      <c r="AT75" s="239">
        <f>'(1) INPUT CFs (&lt;1wk) t+3'!AT75*'(0) Assumptions Inflows'!$L$25</f>
        <v>8192</v>
      </c>
      <c r="AU75" s="239">
        <f>'(1) INPUT CFs (&lt;1wk) t+3'!AU75*'(0) Assumptions Inflows'!$L$25</f>
        <v>8192</v>
      </c>
      <c r="AV75" s="239">
        <f>'(1) INPUT CFs (&lt;1wk) t+3'!AV75*'(0) Assumptions Inflows'!$L$25</f>
        <v>8192</v>
      </c>
      <c r="AW75" s="239">
        <f>'(1) INPUT CFs (&lt;1wk) t+3'!AW75*'(0) Assumptions Inflows'!$L$25</f>
        <v>8192</v>
      </c>
      <c r="AX75" s="239">
        <f>'(1) INPUT CFs (&lt;1wk) t+3'!AX75*'(0) Assumptions Inflows'!$L$25</f>
        <v>8192</v>
      </c>
      <c r="AY75" s="239">
        <f>'(1) INPUT CFs (&lt;1wk) t+3'!AY75*'(0) Assumptions Inflows'!$L$25</f>
        <v>8192</v>
      </c>
      <c r="AZ75" s="239">
        <f>'(1) INPUT CFs (&lt;1wk) t+3'!AZ75*'(0) Assumptions Inflows'!$L$25</f>
        <v>8192</v>
      </c>
      <c r="BA75" s="239">
        <f>'(1) INPUT CFs (&lt;1wk) t+3'!BA75*'(0) Assumptions Inflows'!$L$25</f>
        <v>8192</v>
      </c>
      <c r="BB75" s="239">
        <f>'(1) INPUT CFs (&lt;1wk) t+3'!BB75*'(0) Assumptions Inflows'!$L$25</f>
        <v>8192</v>
      </c>
      <c r="BC75" s="533">
        <f>'(1) INPUT CFs (&lt;1wk) t+3'!BC75*'(0) Assumptions Inflows'!$L$25</f>
        <v>8192</v>
      </c>
    </row>
    <row r="76" spans="1:55" s="233" customFormat="1" ht="12" customHeight="1" x14ac:dyDescent="0.2">
      <c r="A76" s="71"/>
      <c r="B76" s="167" t="str">
        <f>'(0) Assumptions Inflows'!B26</f>
        <v>Potentially re-usable securities received as collateral</v>
      </c>
      <c r="C76" s="86"/>
      <c r="D76" s="237">
        <f t="shared" si="33"/>
        <v>409600</v>
      </c>
      <c r="E76" s="71"/>
      <c r="F76" s="239">
        <f>'(1) INPUT CFs (&lt;1wk) t+3'!F76*'(0) Assumptions Inflows'!$L$26</f>
        <v>8192</v>
      </c>
      <c r="G76" s="239">
        <f>'(1) INPUT CFs (&lt;1wk) t+3'!G76*'(0) Assumptions Inflows'!$L$26</f>
        <v>8192</v>
      </c>
      <c r="H76" s="239">
        <f>'(1) INPUT CFs (&lt;1wk) t+3'!H76*'(0) Assumptions Inflows'!$L$26</f>
        <v>8192</v>
      </c>
      <c r="I76" s="239">
        <f>'(1) INPUT CFs (&lt;1wk) t+3'!I76*'(0) Assumptions Inflows'!$L$26</f>
        <v>8192</v>
      </c>
      <c r="J76" s="239">
        <f>'(1) INPUT CFs (&lt;1wk) t+3'!J76*'(0) Assumptions Inflows'!$L$26</f>
        <v>8192</v>
      </c>
      <c r="K76" s="239">
        <f>'(1) INPUT CFs (&lt;1wk) t+3'!K76*'(0) Assumptions Inflows'!$L$26</f>
        <v>8192</v>
      </c>
      <c r="L76" s="239">
        <f>'(1) INPUT CFs (&lt;1wk) t+3'!L76*'(0) Assumptions Inflows'!$L$26</f>
        <v>8192</v>
      </c>
      <c r="M76" s="239">
        <f>'(1) INPUT CFs (&lt;1wk) t+3'!M76*'(0) Assumptions Inflows'!$L$26</f>
        <v>8192</v>
      </c>
      <c r="N76" s="239">
        <f>'(1) INPUT CFs (&lt;1wk) t+3'!N76*'(0) Assumptions Inflows'!$L$26</f>
        <v>8192</v>
      </c>
      <c r="O76" s="239">
        <f>'(1) INPUT CFs (&lt;1wk) t+3'!O76*'(0) Assumptions Inflows'!$L$26</f>
        <v>8192</v>
      </c>
      <c r="P76" s="239">
        <f>'(1) INPUT CFs (&lt;1wk) t+3'!P76*'(0) Assumptions Inflows'!$L$26</f>
        <v>8192</v>
      </c>
      <c r="Q76" s="239">
        <f>'(1) INPUT CFs (&lt;1wk) t+3'!Q76*'(0) Assumptions Inflows'!$L$26</f>
        <v>8192</v>
      </c>
      <c r="R76" s="239">
        <f>'(1) INPUT CFs (&lt;1wk) t+3'!R76*'(0) Assumptions Inflows'!$L$26</f>
        <v>8192</v>
      </c>
      <c r="S76" s="239">
        <f>'(1) INPUT CFs (&lt;1wk) t+3'!S76*'(0) Assumptions Inflows'!$L$26</f>
        <v>8192</v>
      </c>
      <c r="T76" s="239">
        <f>'(1) INPUT CFs (&lt;1wk) t+3'!T76*'(0) Assumptions Inflows'!$L$26</f>
        <v>8192</v>
      </c>
      <c r="U76" s="239">
        <f>'(1) INPUT CFs (&lt;1wk) t+3'!U76*'(0) Assumptions Inflows'!$L$26</f>
        <v>8192</v>
      </c>
      <c r="V76" s="239">
        <f>'(1) INPUT CFs (&lt;1wk) t+3'!V76*'(0) Assumptions Inflows'!$L$26</f>
        <v>8192</v>
      </c>
      <c r="W76" s="239">
        <f>'(1) INPUT CFs (&lt;1wk) t+3'!W76*'(0) Assumptions Inflows'!$L$26</f>
        <v>8192</v>
      </c>
      <c r="X76" s="239">
        <f>'(1) INPUT CFs (&lt;1wk) t+3'!X76*'(0) Assumptions Inflows'!$L$26</f>
        <v>8192</v>
      </c>
      <c r="Y76" s="239">
        <f>'(1) INPUT CFs (&lt;1wk) t+3'!Y76*'(0) Assumptions Inflows'!$L$26</f>
        <v>8192</v>
      </c>
      <c r="Z76" s="239">
        <f>'(1) INPUT CFs (&lt;1wk) t+3'!Z76*'(0) Assumptions Inflows'!$L$26</f>
        <v>8192</v>
      </c>
      <c r="AA76" s="239">
        <f>'(1) INPUT CFs (&lt;1wk) t+3'!AA76*'(0) Assumptions Inflows'!$L$26</f>
        <v>8192</v>
      </c>
      <c r="AB76" s="239">
        <f>'(1) INPUT CFs (&lt;1wk) t+3'!AB76*'(0) Assumptions Inflows'!$L$26</f>
        <v>8192</v>
      </c>
      <c r="AC76" s="239">
        <f>'(1) INPUT CFs (&lt;1wk) t+3'!AC76*'(0) Assumptions Inflows'!$L$26</f>
        <v>8192</v>
      </c>
      <c r="AD76" s="239">
        <f>'(1) INPUT CFs (&lt;1wk) t+3'!AD76*'(0) Assumptions Inflows'!$L$26</f>
        <v>8192</v>
      </c>
      <c r="AE76" s="239">
        <f>'(1) INPUT CFs (&lt;1wk) t+3'!AE76*'(0) Assumptions Inflows'!$L$26</f>
        <v>8192</v>
      </c>
      <c r="AF76" s="239">
        <f>'(1) INPUT CFs (&lt;1wk) t+3'!AF76*'(0) Assumptions Inflows'!$L$26</f>
        <v>8192</v>
      </c>
      <c r="AG76" s="239">
        <f>'(1) INPUT CFs (&lt;1wk) t+3'!AG76*'(0) Assumptions Inflows'!$L$26</f>
        <v>8192</v>
      </c>
      <c r="AH76" s="239">
        <f>'(1) INPUT CFs (&lt;1wk) t+3'!AH76*'(0) Assumptions Inflows'!$L$26</f>
        <v>8192</v>
      </c>
      <c r="AI76" s="239">
        <f>'(1) INPUT CFs (&lt;1wk) t+3'!AI76*'(0) Assumptions Inflows'!$L$26</f>
        <v>8192</v>
      </c>
      <c r="AJ76" s="239">
        <f>'(1) INPUT CFs (&lt;1wk) t+3'!AJ76*'(0) Assumptions Inflows'!$L$26</f>
        <v>8192</v>
      </c>
      <c r="AK76" s="239">
        <f>'(1) INPUT CFs (&lt;1wk) t+3'!AK76*'(0) Assumptions Inflows'!$L$26</f>
        <v>8192</v>
      </c>
      <c r="AL76" s="239">
        <f>'(1) INPUT CFs (&lt;1wk) t+3'!AL76*'(0) Assumptions Inflows'!$L$26</f>
        <v>8192</v>
      </c>
      <c r="AM76" s="239">
        <f>'(1) INPUT CFs (&lt;1wk) t+3'!AM76*'(0) Assumptions Inflows'!$L$26</f>
        <v>8192</v>
      </c>
      <c r="AN76" s="239">
        <f>'(1) INPUT CFs (&lt;1wk) t+3'!AN76*'(0) Assumptions Inflows'!$L$26</f>
        <v>8192</v>
      </c>
      <c r="AO76" s="239">
        <f>'(1) INPUT CFs (&lt;1wk) t+3'!AO76*'(0) Assumptions Inflows'!$L$26</f>
        <v>8192</v>
      </c>
      <c r="AP76" s="239">
        <f>'(1) INPUT CFs (&lt;1wk) t+3'!AP76*'(0) Assumptions Inflows'!$L$26</f>
        <v>8192</v>
      </c>
      <c r="AQ76" s="239">
        <f>'(1) INPUT CFs (&lt;1wk) t+3'!AQ76*'(0) Assumptions Inflows'!$L$26</f>
        <v>8192</v>
      </c>
      <c r="AR76" s="239">
        <f>'(1) INPUT CFs (&lt;1wk) t+3'!AR76*'(0) Assumptions Inflows'!$L$26</f>
        <v>8192</v>
      </c>
      <c r="AS76" s="239">
        <f>'(1) INPUT CFs (&lt;1wk) t+3'!AS76*'(0) Assumptions Inflows'!$L$26</f>
        <v>8192</v>
      </c>
      <c r="AT76" s="239">
        <f>'(1) INPUT CFs (&lt;1wk) t+3'!AT76*'(0) Assumptions Inflows'!$L$26</f>
        <v>8192</v>
      </c>
      <c r="AU76" s="239">
        <f>'(1) INPUT CFs (&lt;1wk) t+3'!AU76*'(0) Assumptions Inflows'!$L$26</f>
        <v>8192</v>
      </c>
      <c r="AV76" s="239">
        <f>'(1) INPUT CFs (&lt;1wk) t+3'!AV76*'(0) Assumptions Inflows'!$L$26</f>
        <v>8192</v>
      </c>
      <c r="AW76" s="239">
        <f>'(1) INPUT CFs (&lt;1wk) t+3'!AW76*'(0) Assumptions Inflows'!$L$26</f>
        <v>8192</v>
      </c>
      <c r="AX76" s="239">
        <f>'(1) INPUT CFs (&lt;1wk) t+3'!AX76*'(0) Assumptions Inflows'!$L$26</f>
        <v>8192</v>
      </c>
      <c r="AY76" s="239">
        <f>'(1) INPUT CFs (&lt;1wk) t+3'!AY76*'(0) Assumptions Inflows'!$L$26</f>
        <v>8192</v>
      </c>
      <c r="AZ76" s="239">
        <f>'(1) INPUT CFs (&lt;1wk) t+3'!AZ76*'(0) Assumptions Inflows'!$L$26</f>
        <v>8192</v>
      </c>
      <c r="BA76" s="239">
        <f>'(1) INPUT CFs (&lt;1wk) t+3'!BA76*'(0) Assumptions Inflows'!$L$26</f>
        <v>8192</v>
      </c>
      <c r="BB76" s="239">
        <f>'(1) INPUT CFs (&lt;1wk) t+3'!BB76*'(0) Assumptions Inflows'!$L$26</f>
        <v>8192</v>
      </c>
      <c r="BC76" s="533">
        <f>'(1) INPUT CFs (&lt;1wk) t+3'!BC76*'(0) Assumptions Inflows'!$L$26</f>
        <v>8192</v>
      </c>
    </row>
    <row r="77" spans="1:55" ht="12" customHeight="1" x14ac:dyDescent="0.2">
      <c r="A77" s="13"/>
      <c r="B77" s="181"/>
      <c r="C77" s="86"/>
      <c r="D77" s="85"/>
      <c r="E77" s="13"/>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558"/>
    </row>
    <row r="78" spans="1:55" ht="12.75" x14ac:dyDescent="0.2">
      <c r="A78" s="13"/>
      <c r="B78" s="169" t="str">
        <f>'(0) Assumptions Inflows'!B28</f>
        <v>Contingent liabilities: potential inflows from related parties and third parties (situation on reporting date)</v>
      </c>
      <c r="C78" s="86"/>
      <c r="D78" s="216">
        <f t="shared" ref="D78:D86" si="38">SUM(F78:BC78)</f>
        <v>5065400.78125</v>
      </c>
      <c r="E78" s="13"/>
      <c r="F78" s="277">
        <f>F79+F84</f>
        <v>101308.015625</v>
      </c>
      <c r="G78" s="277">
        <f t="shared" ref="G78:BC78" si="39">G79+G84</f>
        <v>101308.015625</v>
      </c>
      <c r="H78" s="277">
        <f t="shared" si="39"/>
        <v>101308.015625</v>
      </c>
      <c r="I78" s="277">
        <f t="shared" si="39"/>
        <v>101308.015625</v>
      </c>
      <c r="J78" s="277">
        <f t="shared" si="39"/>
        <v>101308.015625</v>
      </c>
      <c r="K78" s="277">
        <f t="shared" si="39"/>
        <v>101308.015625</v>
      </c>
      <c r="L78" s="277">
        <f t="shared" si="39"/>
        <v>101308.015625</v>
      </c>
      <c r="M78" s="277">
        <f t="shared" si="39"/>
        <v>101308.015625</v>
      </c>
      <c r="N78" s="277">
        <f t="shared" si="39"/>
        <v>101308.015625</v>
      </c>
      <c r="O78" s="277">
        <f t="shared" si="39"/>
        <v>101308.015625</v>
      </c>
      <c r="P78" s="277">
        <f t="shared" si="39"/>
        <v>101308.015625</v>
      </c>
      <c r="Q78" s="277">
        <f t="shared" si="39"/>
        <v>101308.015625</v>
      </c>
      <c r="R78" s="277">
        <f t="shared" si="39"/>
        <v>101308.015625</v>
      </c>
      <c r="S78" s="277">
        <f t="shared" si="39"/>
        <v>101308.015625</v>
      </c>
      <c r="T78" s="277">
        <f t="shared" si="39"/>
        <v>101308.015625</v>
      </c>
      <c r="U78" s="277">
        <f t="shared" si="39"/>
        <v>101308.015625</v>
      </c>
      <c r="V78" s="277">
        <f t="shared" si="39"/>
        <v>101308.015625</v>
      </c>
      <c r="W78" s="277">
        <f t="shared" si="39"/>
        <v>101308.015625</v>
      </c>
      <c r="X78" s="277">
        <f t="shared" si="39"/>
        <v>101308.015625</v>
      </c>
      <c r="Y78" s="277">
        <f t="shared" si="39"/>
        <v>101308.015625</v>
      </c>
      <c r="Z78" s="277">
        <f t="shared" si="39"/>
        <v>101308.015625</v>
      </c>
      <c r="AA78" s="277">
        <f t="shared" si="39"/>
        <v>101308.015625</v>
      </c>
      <c r="AB78" s="277">
        <f t="shared" si="39"/>
        <v>101308.015625</v>
      </c>
      <c r="AC78" s="277">
        <f t="shared" si="39"/>
        <v>101308.015625</v>
      </c>
      <c r="AD78" s="277">
        <f t="shared" si="39"/>
        <v>101308.015625</v>
      </c>
      <c r="AE78" s="277">
        <f t="shared" si="39"/>
        <v>101308.015625</v>
      </c>
      <c r="AF78" s="277">
        <f t="shared" ref="AF78:BB78" si="40">AF79+AF84</f>
        <v>101308.015625</v>
      </c>
      <c r="AG78" s="277">
        <f t="shared" si="40"/>
        <v>101308.015625</v>
      </c>
      <c r="AH78" s="277">
        <f t="shared" si="40"/>
        <v>101308.015625</v>
      </c>
      <c r="AI78" s="277">
        <f t="shared" si="40"/>
        <v>101308.015625</v>
      </c>
      <c r="AJ78" s="277">
        <f t="shared" si="40"/>
        <v>101308.015625</v>
      </c>
      <c r="AK78" s="277">
        <f t="shared" si="40"/>
        <v>101308.015625</v>
      </c>
      <c r="AL78" s="277">
        <f t="shared" si="40"/>
        <v>101308.015625</v>
      </c>
      <c r="AM78" s="277">
        <f t="shared" si="40"/>
        <v>101308.015625</v>
      </c>
      <c r="AN78" s="277">
        <f t="shared" si="40"/>
        <v>101308.015625</v>
      </c>
      <c r="AO78" s="277">
        <f t="shared" si="40"/>
        <v>101308.015625</v>
      </c>
      <c r="AP78" s="277">
        <f t="shared" si="40"/>
        <v>101308.015625</v>
      </c>
      <c r="AQ78" s="277">
        <f t="shared" si="40"/>
        <v>101308.015625</v>
      </c>
      <c r="AR78" s="277">
        <f t="shared" si="40"/>
        <v>101308.015625</v>
      </c>
      <c r="AS78" s="277">
        <f t="shared" si="40"/>
        <v>101308.015625</v>
      </c>
      <c r="AT78" s="277">
        <f t="shared" si="40"/>
        <v>101308.015625</v>
      </c>
      <c r="AU78" s="277">
        <f t="shared" si="40"/>
        <v>101308.015625</v>
      </c>
      <c r="AV78" s="277">
        <f t="shared" si="40"/>
        <v>101308.015625</v>
      </c>
      <c r="AW78" s="277">
        <f t="shared" si="40"/>
        <v>101308.015625</v>
      </c>
      <c r="AX78" s="277">
        <f t="shared" si="40"/>
        <v>101308.015625</v>
      </c>
      <c r="AY78" s="277">
        <f t="shared" si="40"/>
        <v>101308.015625</v>
      </c>
      <c r="AZ78" s="277">
        <f t="shared" si="40"/>
        <v>101308.015625</v>
      </c>
      <c r="BA78" s="277">
        <f t="shared" si="40"/>
        <v>101308.015625</v>
      </c>
      <c r="BB78" s="277">
        <f t="shared" si="40"/>
        <v>101308.015625</v>
      </c>
      <c r="BC78" s="557">
        <f t="shared" si="39"/>
        <v>101308.015625</v>
      </c>
    </row>
    <row r="79" spans="1:55" s="233" customFormat="1" ht="12" customHeight="1" x14ac:dyDescent="0.2">
      <c r="A79" s="71"/>
      <c r="B79" s="165" t="str">
        <f>'(0) Assumptions Inflows'!B29</f>
        <v>Related parties (excluded from the scope of this reporting)</v>
      </c>
      <c r="C79" s="86"/>
      <c r="D79" s="237">
        <f t="shared" si="38"/>
        <v>3347206.640625</v>
      </c>
      <c r="E79" s="71"/>
      <c r="F79" s="273">
        <f>SUM(F80:F83)</f>
        <v>66944.1328125</v>
      </c>
      <c r="G79" s="273">
        <f t="shared" ref="G79:BC79" si="41">SUM(G80:G83)</f>
        <v>66944.1328125</v>
      </c>
      <c r="H79" s="273">
        <f t="shared" si="41"/>
        <v>66944.1328125</v>
      </c>
      <c r="I79" s="273">
        <f t="shared" si="41"/>
        <v>66944.1328125</v>
      </c>
      <c r="J79" s="273">
        <f t="shared" si="41"/>
        <v>66944.1328125</v>
      </c>
      <c r="K79" s="273">
        <f t="shared" si="41"/>
        <v>66944.1328125</v>
      </c>
      <c r="L79" s="273">
        <f t="shared" si="41"/>
        <v>66944.1328125</v>
      </c>
      <c r="M79" s="273">
        <f t="shared" si="41"/>
        <v>66944.1328125</v>
      </c>
      <c r="N79" s="273">
        <f t="shared" si="41"/>
        <v>66944.1328125</v>
      </c>
      <c r="O79" s="273">
        <f t="shared" si="41"/>
        <v>66944.1328125</v>
      </c>
      <c r="P79" s="273">
        <f t="shared" si="41"/>
        <v>66944.1328125</v>
      </c>
      <c r="Q79" s="273">
        <f t="shared" si="41"/>
        <v>66944.1328125</v>
      </c>
      <c r="R79" s="273">
        <f t="shared" si="41"/>
        <v>66944.1328125</v>
      </c>
      <c r="S79" s="273">
        <f t="shared" si="41"/>
        <v>66944.1328125</v>
      </c>
      <c r="T79" s="273">
        <f t="shared" si="41"/>
        <v>66944.1328125</v>
      </c>
      <c r="U79" s="273">
        <f t="shared" si="41"/>
        <v>66944.1328125</v>
      </c>
      <c r="V79" s="273">
        <f t="shared" si="41"/>
        <v>66944.1328125</v>
      </c>
      <c r="W79" s="273">
        <f t="shared" si="41"/>
        <v>66944.1328125</v>
      </c>
      <c r="X79" s="273">
        <f t="shared" si="41"/>
        <v>66944.1328125</v>
      </c>
      <c r="Y79" s="273">
        <f t="shared" si="41"/>
        <v>66944.1328125</v>
      </c>
      <c r="Z79" s="273">
        <f t="shared" si="41"/>
        <v>66944.1328125</v>
      </c>
      <c r="AA79" s="273">
        <f t="shared" si="41"/>
        <v>66944.1328125</v>
      </c>
      <c r="AB79" s="273">
        <f t="shared" si="41"/>
        <v>66944.1328125</v>
      </c>
      <c r="AC79" s="273">
        <f t="shared" si="41"/>
        <v>66944.1328125</v>
      </c>
      <c r="AD79" s="273">
        <f t="shared" si="41"/>
        <v>66944.1328125</v>
      </c>
      <c r="AE79" s="273">
        <f t="shared" si="41"/>
        <v>66944.1328125</v>
      </c>
      <c r="AF79" s="273">
        <f t="shared" ref="AF79:BB79" si="42">SUM(AF80:AF83)</f>
        <v>66944.1328125</v>
      </c>
      <c r="AG79" s="273">
        <f t="shared" si="42"/>
        <v>66944.1328125</v>
      </c>
      <c r="AH79" s="273">
        <f t="shared" si="42"/>
        <v>66944.1328125</v>
      </c>
      <c r="AI79" s="273">
        <f t="shared" si="42"/>
        <v>66944.1328125</v>
      </c>
      <c r="AJ79" s="273">
        <f t="shared" si="42"/>
        <v>66944.1328125</v>
      </c>
      <c r="AK79" s="273">
        <f t="shared" si="42"/>
        <v>66944.1328125</v>
      </c>
      <c r="AL79" s="273">
        <f t="shared" si="42"/>
        <v>66944.1328125</v>
      </c>
      <c r="AM79" s="273">
        <f t="shared" si="42"/>
        <v>66944.1328125</v>
      </c>
      <c r="AN79" s="273">
        <f t="shared" si="42"/>
        <v>66944.1328125</v>
      </c>
      <c r="AO79" s="273">
        <f t="shared" si="42"/>
        <v>66944.1328125</v>
      </c>
      <c r="AP79" s="273">
        <f t="shared" si="42"/>
        <v>66944.1328125</v>
      </c>
      <c r="AQ79" s="273">
        <f t="shared" si="42"/>
        <v>66944.1328125</v>
      </c>
      <c r="AR79" s="273">
        <f t="shared" si="42"/>
        <v>66944.1328125</v>
      </c>
      <c r="AS79" s="273">
        <f t="shared" si="42"/>
        <v>66944.1328125</v>
      </c>
      <c r="AT79" s="273">
        <f t="shared" si="42"/>
        <v>66944.1328125</v>
      </c>
      <c r="AU79" s="273">
        <f t="shared" si="42"/>
        <v>66944.1328125</v>
      </c>
      <c r="AV79" s="273">
        <f t="shared" si="42"/>
        <v>66944.1328125</v>
      </c>
      <c r="AW79" s="273">
        <f t="shared" si="42"/>
        <v>66944.1328125</v>
      </c>
      <c r="AX79" s="273">
        <f t="shared" si="42"/>
        <v>66944.1328125</v>
      </c>
      <c r="AY79" s="273">
        <f t="shared" si="42"/>
        <v>66944.1328125</v>
      </c>
      <c r="AZ79" s="273">
        <f t="shared" si="42"/>
        <v>66944.1328125</v>
      </c>
      <c r="BA79" s="273">
        <f t="shared" si="42"/>
        <v>66944.1328125</v>
      </c>
      <c r="BB79" s="273">
        <f t="shared" si="42"/>
        <v>66944.1328125</v>
      </c>
      <c r="BC79" s="366">
        <f t="shared" si="41"/>
        <v>66944.1328125</v>
      </c>
    </row>
    <row r="80" spans="1:55" s="233" customFormat="1" ht="12" customHeight="1" x14ac:dyDescent="0.2">
      <c r="A80" s="71"/>
      <c r="B80" s="167" t="str">
        <f>'(0) Assumptions Inflows'!B30</f>
        <v>Committed credit lines</v>
      </c>
      <c r="C80" s="86"/>
      <c r="D80" s="237">
        <f t="shared" si="38"/>
        <v>814506.25</v>
      </c>
      <c r="E80" s="71"/>
      <c r="F80" s="239">
        <f>'(1) INPUT CFs (&lt;1wk) t+3'!F80*'(0) Assumptions Inflows'!$L$30</f>
        <v>16290.125</v>
      </c>
      <c r="G80" s="239">
        <f>'(1) INPUT CFs (&lt;1wk) t+3'!G80*'(0) Assumptions Inflows'!$L$30</f>
        <v>16290.125</v>
      </c>
      <c r="H80" s="239">
        <f>'(1) INPUT CFs (&lt;1wk) t+3'!H80*'(0) Assumptions Inflows'!$L$30</f>
        <v>16290.125</v>
      </c>
      <c r="I80" s="239">
        <f>'(1) INPUT CFs (&lt;1wk) t+3'!I80*'(0) Assumptions Inflows'!$L$30</f>
        <v>16290.125</v>
      </c>
      <c r="J80" s="239">
        <f>'(1) INPUT CFs (&lt;1wk) t+3'!J80*'(0) Assumptions Inflows'!$L$30</f>
        <v>16290.125</v>
      </c>
      <c r="K80" s="239">
        <f>'(1) INPUT CFs (&lt;1wk) t+3'!K80*'(0) Assumptions Inflows'!$L$30</f>
        <v>16290.125</v>
      </c>
      <c r="L80" s="239">
        <f>'(1) INPUT CFs (&lt;1wk) t+3'!L80*'(0) Assumptions Inflows'!$L$30</f>
        <v>16290.125</v>
      </c>
      <c r="M80" s="239">
        <f>'(1) INPUT CFs (&lt;1wk) t+3'!M80*'(0) Assumptions Inflows'!$L$30</f>
        <v>16290.125</v>
      </c>
      <c r="N80" s="239">
        <f>'(1) INPUT CFs (&lt;1wk) t+3'!N80*'(0) Assumptions Inflows'!$L$30</f>
        <v>16290.125</v>
      </c>
      <c r="O80" s="239">
        <f>'(1) INPUT CFs (&lt;1wk) t+3'!O80*'(0) Assumptions Inflows'!$L$30</f>
        <v>16290.125</v>
      </c>
      <c r="P80" s="239">
        <f>'(1) INPUT CFs (&lt;1wk) t+3'!P80*'(0) Assumptions Inflows'!$L$30</f>
        <v>16290.125</v>
      </c>
      <c r="Q80" s="239">
        <f>'(1) INPUT CFs (&lt;1wk) t+3'!Q80*'(0) Assumptions Inflows'!$L$30</f>
        <v>16290.125</v>
      </c>
      <c r="R80" s="239">
        <f>'(1) INPUT CFs (&lt;1wk) t+3'!R80*'(0) Assumptions Inflows'!$L$30</f>
        <v>16290.125</v>
      </c>
      <c r="S80" s="239">
        <f>'(1) INPUT CFs (&lt;1wk) t+3'!S80*'(0) Assumptions Inflows'!$L$30</f>
        <v>16290.125</v>
      </c>
      <c r="T80" s="239">
        <f>'(1) INPUT CFs (&lt;1wk) t+3'!T80*'(0) Assumptions Inflows'!$L$30</f>
        <v>16290.125</v>
      </c>
      <c r="U80" s="239">
        <f>'(1) INPUT CFs (&lt;1wk) t+3'!U80*'(0) Assumptions Inflows'!$L$30</f>
        <v>16290.125</v>
      </c>
      <c r="V80" s="239">
        <f>'(1) INPUT CFs (&lt;1wk) t+3'!V80*'(0) Assumptions Inflows'!$L$30</f>
        <v>16290.125</v>
      </c>
      <c r="W80" s="239">
        <f>'(1) INPUT CFs (&lt;1wk) t+3'!W80*'(0) Assumptions Inflows'!$L$30</f>
        <v>16290.125</v>
      </c>
      <c r="X80" s="239">
        <f>'(1) INPUT CFs (&lt;1wk) t+3'!X80*'(0) Assumptions Inflows'!$L$30</f>
        <v>16290.125</v>
      </c>
      <c r="Y80" s="239">
        <f>'(1) INPUT CFs (&lt;1wk) t+3'!Y80*'(0) Assumptions Inflows'!$L$30</f>
        <v>16290.125</v>
      </c>
      <c r="Z80" s="239">
        <f>'(1) INPUT CFs (&lt;1wk) t+3'!Z80*'(0) Assumptions Inflows'!$L$30</f>
        <v>16290.125</v>
      </c>
      <c r="AA80" s="239">
        <f>'(1) INPUT CFs (&lt;1wk) t+3'!AA80*'(0) Assumptions Inflows'!$L$30</f>
        <v>16290.125</v>
      </c>
      <c r="AB80" s="239">
        <f>'(1) INPUT CFs (&lt;1wk) t+3'!AB80*'(0) Assumptions Inflows'!$L$30</f>
        <v>16290.125</v>
      </c>
      <c r="AC80" s="239">
        <f>'(1) INPUT CFs (&lt;1wk) t+3'!AC80*'(0) Assumptions Inflows'!$L$30</f>
        <v>16290.125</v>
      </c>
      <c r="AD80" s="239">
        <f>'(1) INPUT CFs (&lt;1wk) t+3'!AD80*'(0) Assumptions Inflows'!$L$30</f>
        <v>16290.125</v>
      </c>
      <c r="AE80" s="239">
        <f>'(1) INPUT CFs (&lt;1wk) t+3'!AE80*'(0) Assumptions Inflows'!$L$30</f>
        <v>16290.125</v>
      </c>
      <c r="AF80" s="239">
        <f>'(1) INPUT CFs (&lt;1wk) t+3'!AF80*'(0) Assumptions Inflows'!$L$30</f>
        <v>16290.125</v>
      </c>
      <c r="AG80" s="239">
        <f>'(1) INPUT CFs (&lt;1wk) t+3'!AG80*'(0) Assumptions Inflows'!$L$30</f>
        <v>16290.125</v>
      </c>
      <c r="AH80" s="239">
        <f>'(1) INPUT CFs (&lt;1wk) t+3'!AH80*'(0) Assumptions Inflows'!$L$30</f>
        <v>16290.125</v>
      </c>
      <c r="AI80" s="239">
        <f>'(1) INPUT CFs (&lt;1wk) t+3'!AI80*'(0) Assumptions Inflows'!$L$30</f>
        <v>16290.125</v>
      </c>
      <c r="AJ80" s="239">
        <f>'(1) INPUT CFs (&lt;1wk) t+3'!AJ80*'(0) Assumptions Inflows'!$L$30</f>
        <v>16290.125</v>
      </c>
      <c r="AK80" s="239">
        <f>'(1) INPUT CFs (&lt;1wk) t+3'!AK80*'(0) Assumptions Inflows'!$L$30</f>
        <v>16290.125</v>
      </c>
      <c r="AL80" s="239">
        <f>'(1) INPUT CFs (&lt;1wk) t+3'!AL80*'(0) Assumptions Inflows'!$L$30</f>
        <v>16290.125</v>
      </c>
      <c r="AM80" s="239">
        <f>'(1) INPUT CFs (&lt;1wk) t+3'!AM80*'(0) Assumptions Inflows'!$L$30</f>
        <v>16290.125</v>
      </c>
      <c r="AN80" s="239">
        <f>'(1) INPUT CFs (&lt;1wk) t+3'!AN80*'(0) Assumptions Inflows'!$L$30</f>
        <v>16290.125</v>
      </c>
      <c r="AO80" s="239">
        <f>'(1) INPUT CFs (&lt;1wk) t+3'!AO80*'(0) Assumptions Inflows'!$L$30</f>
        <v>16290.125</v>
      </c>
      <c r="AP80" s="239">
        <f>'(1) INPUT CFs (&lt;1wk) t+3'!AP80*'(0) Assumptions Inflows'!$L$30</f>
        <v>16290.125</v>
      </c>
      <c r="AQ80" s="239">
        <f>'(1) INPUT CFs (&lt;1wk) t+3'!AQ80*'(0) Assumptions Inflows'!$L$30</f>
        <v>16290.125</v>
      </c>
      <c r="AR80" s="239">
        <f>'(1) INPUT CFs (&lt;1wk) t+3'!AR80*'(0) Assumptions Inflows'!$L$30</f>
        <v>16290.125</v>
      </c>
      <c r="AS80" s="239">
        <f>'(1) INPUT CFs (&lt;1wk) t+3'!AS80*'(0) Assumptions Inflows'!$L$30</f>
        <v>16290.125</v>
      </c>
      <c r="AT80" s="239">
        <f>'(1) INPUT CFs (&lt;1wk) t+3'!AT80*'(0) Assumptions Inflows'!$L$30</f>
        <v>16290.125</v>
      </c>
      <c r="AU80" s="239">
        <f>'(1) INPUT CFs (&lt;1wk) t+3'!AU80*'(0) Assumptions Inflows'!$L$30</f>
        <v>16290.125</v>
      </c>
      <c r="AV80" s="239">
        <f>'(1) INPUT CFs (&lt;1wk) t+3'!AV80*'(0) Assumptions Inflows'!$L$30</f>
        <v>16290.125</v>
      </c>
      <c r="AW80" s="239">
        <f>'(1) INPUT CFs (&lt;1wk) t+3'!AW80*'(0) Assumptions Inflows'!$L$30</f>
        <v>16290.125</v>
      </c>
      <c r="AX80" s="239">
        <f>'(1) INPUT CFs (&lt;1wk) t+3'!AX80*'(0) Assumptions Inflows'!$L$30</f>
        <v>16290.125</v>
      </c>
      <c r="AY80" s="239">
        <f>'(1) INPUT CFs (&lt;1wk) t+3'!AY80*'(0) Assumptions Inflows'!$L$30</f>
        <v>16290.125</v>
      </c>
      <c r="AZ80" s="239">
        <f>'(1) INPUT CFs (&lt;1wk) t+3'!AZ80*'(0) Assumptions Inflows'!$L$30</f>
        <v>16290.125</v>
      </c>
      <c r="BA80" s="239">
        <f>'(1) INPUT CFs (&lt;1wk) t+3'!BA80*'(0) Assumptions Inflows'!$L$30</f>
        <v>16290.125</v>
      </c>
      <c r="BB80" s="239">
        <f>'(1) INPUT CFs (&lt;1wk) t+3'!BB80*'(0) Assumptions Inflows'!$L$30</f>
        <v>16290.125</v>
      </c>
      <c r="BC80" s="533">
        <f>'(1) INPUT CFs (&lt;1wk) t+3'!BC80*'(0) Assumptions Inflows'!$L$30</f>
        <v>16290.125</v>
      </c>
    </row>
    <row r="81" spans="1:55" s="233" customFormat="1" ht="12" customHeight="1" x14ac:dyDescent="0.2">
      <c r="A81" s="71"/>
      <c r="B81" s="167" t="str">
        <f>'(0) Assumptions Inflows'!B31</f>
        <v>Uncommitted credit lines</v>
      </c>
      <c r="C81" s="86"/>
      <c r="D81" s="237">
        <f t="shared" si="38"/>
        <v>903687.890625</v>
      </c>
      <c r="E81" s="71"/>
      <c r="F81" s="239">
        <f>'(1) INPUT CFs (&lt;1wk) t+3'!F81*'(0) Assumptions Inflows'!$L$31</f>
        <v>18073.7578125</v>
      </c>
      <c r="G81" s="239">
        <f>'(1) INPUT CFs (&lt;1wk) t+3'!G81*'(0) Assumptions Inflows'!$L$31</f>
        <v>18073.7578125</v>
      </c>
      <c r="H81" s="239">
        <f>'(1) INPUT CFs (&lt;1wk) t+3'!H81*'(0) Assumptions Inflows'!$L$31</f>
        <v>18073.7578125</v>
      </c>
      <c r="I81" s="239">
        <f>'(1) INPUT CFs (&lt;1wk) t+3'!I81*'(0) Assumptions Inflows'!$L$31</f>
        <v>18073.7578125</v>
      </c>
      <c r="J81" s="239">
        <f>'(1) INPUT CFs (&lt;1wk) t+3'!J81*'(0) Assumptions Inflows'!$L$31</f>
        <v>18073.7578125</v>
      </c>
      <c r="K81" s="239">
        <f>'(1) INPUT CFs (&lt;1wk) t+3'!K81*'(0) Assumptions Inflows'!$L$31</f>
        <v>18073.7578125</v>
      </c>
      <c r="L81" s="239">
        <f>'(1) INPUT CFs (&lt;1wk) t+3'!L81*'(0) Assumptions Inflows'!$L$31</f>
        <v>18073.7578125</v>
      </c>
      <c r="M81" s="239">
        <f>'(1) INPUT CFs (&lt;1wk) t+3'!M81*'(0) Assumptions Inflows'!$L$31</f>
        <v>18073.7578125</v>
      </c>
      <c r="N81" s="239">
        <f>'(1) INPUT CFs (&lt;1wk) t+3'!N81*'(0) Assumptions Inflows'!$L$31</f>
        <v>18073.7578125</v>
      </c>
      <c r="O81" s="239">
        <f>'(1) INPUT CFs (&lt;1wk) t+3'!O81*'(0) Assumptions Inflows'!$L$31</f>
        <v>18073.7578125</v>
      </c>
      <c r="P81" s="239">
        <f>'(1) INPUT CFs (&lt;1wk) t+3'!P81*'(0) Assumptions Inflows'!$L$31</f>
        <v>18073.7578125</v>
      </c>
      <c r="Q81" s="239">
        <f>'(1) INPUT CFs (&lt;1wk) t+3'!Q81*'(0) Assumptions Inflows'!$L$31</f>
        <v>18073.7578125</v>
      </c>
      <c r="R81" s="239">
        <f>'(1) INPUT CFs (&lt;1wk) t+3'!R81*'(0) Assumptions Inflows'!$L$31</f>
        <v>18073.7578125</v>
      </c>
      <c r="S81" s="239">
        <f>'(1) INPUT CFs (&lt;1wk) t+3'!S81*'(0) Assumptions Inflows'!$L$31</f>
        <v>18073.7578125</v>
      </c>
      <c r="T81" s="239">
        <f>'(1) INPUT CFs (&lt;1wk) t+3'!T81*'(0) Assumptions Inflows'!$L$31</f>
        <v>18073.7578125</v>
      </c>
      <c r="U81" s="239">
        <f>'(1) INPUT CFs (&lt;1wk) t+3'!U81*'(0) Assumptions Inflows'!$L$31</f>
        <v>18073.7578125</v>
      </c>
      <c r="V81" s="239">
        <f>'(1) INPUT CFs (&lt;1wk) t+3'!V81*'(0) Assumptions Inflows'!$L$31</f>
        <v>18073.7578125</v>
      </c>
      <c r="W81" s="239">
        <f>'(1) INPUT CFs (&lt;1wk) t+3'!W81*'(0) Assumptions Inflows'!$L$31</f>
        <v>18073.7578125</v>
      </c>
      <c r="X81" s="239">
        <f>'(1) INPUT CFs (&lt;1wk) t+3'!X81*'(0) Assumptions Inflows'!$L$31</f>
        <v>18073.7578125</v>
      </c>
      <c r="Y81" s="239">
        <f>'(1) INPUT CFs (&lt;1wk) t+3'!Y81*'(0) Assumptions Inflows'!$L$31</f>
        <v>18073.7578125</v>
      </c>
      <c r="Z81" s="239">
        <f>'(1) INPUT CFs (&lt;1wk) t+3'!Z81*'(0) Assumptions Inflows'!$L$31</f>
        <v>18073.7578125</v>
      </c>
      <c r="AA81" s="239">
        <f>'(1) INPUT CFs (&lt;1wk) t+3'!AA81*'(0) Assumptions Inflows'!$L$31</f>
        <v>18073.7578125</v>
      </c>
      <c r="AB81" s="239">
        <f>'(1) INPUT CFs (&lt;1wk) t+3'!AB81*'(0) Assumptions Inflows'!$L$31</f>
        <v>18073.7578125</v>
      </c>
      <c r="AC81" s="239">
        <f>'(1) INPUT CFs (&lt;1wk) t+3'!AC81*'(0) Assumptions Inflows'!$L$31</f>
        <v>18073.7578125</v>
      </c>
      <c r="AD81" s="239">
        <f>'(1) INPUT CFs (&lt;1wk) t+3'!AD81*'(0) Assumptions Inflows'!$L$31</f>
        <v>18073.7578125</v>
      </c>
      <c r="AE81" s="239">
        <f>'(1) INPUT CFs (&lt;1wk) t+3'!AE81*'(0) Assumptions Inflows'!$L$31</f>
        <v>18073.7578125</v>
      </c>
      <c r="AF81" s="239">
        <f>'(1) INPUT CFs (&lt;1wk) t+3'!AF81*'(0) Assumptions Inflows'!$L$31</f>
        <v>18073.7578125</v>
      </c>
      <c r="AG81" s="239">
        <f>'(1) INPUT CFs (&lt;1wk) t+3'!AG81*'(0) Assumptions Inflows'!$L$31</f>
        <v>18073.7578125</v>
      </c>
      <c r="AH81" s="239">
        <f>'(1) INPUT CFs (&lt;1wk) t+3'!AH81*'(0) Assumptions Inflows'!$L$31</f>
        <v>18073.7578125</v>
      </c>
      <c r="AI81" s="239">
        <f>'(1) INPUT CFs (&lt;1wk) t+3'!AI81*'(0) Assumptions Inflows'!$L$31</f>
        <v>18073.7578125</v>
      </c>
      <c r="AJ81" s="239">
        <f>'(1) INPUT CFs (&lt;1wk) t+3'!AJ81*'(0) Assumptions Inflows'!$L$31</f>
        <v>18073.7578125</v>
      </c>
      <c r="AK81" s="239">
        <f>'(1) INPUT CFs (&lt;1wk) t+3'!AK81*'(0) Assumptions Inflows'!$L$31</f>
        <v>18073.7578125</v>
      </c>
      <c r="AL81" s="239">
        <f>'(1) INPUT CFs (&lt;1wk) t+3'!AL81*'(0) Assumptions Inflows'!$L$31</f>
        <v>18073.7578125</v>
      </c>
      <c r="AM81" s="239">
        <f>'(1) INPUT CFs (&lt;1wk) t+3'!AM81*'(0) Assumptions Inflows'!$L$31</f>
        <v>18073.7578125</v>
      </c>
      <c r="AN81" s="239">
        <f>'(1) INPUT CFs (&lt;1wk) t+3'!AN81*'(0) Assumptions Inflows'!$L$31</f>
        <v>18073.7578125</v>
      </c>
      <c r="AO81" s="239">
        <f>'(1) INPUT CFs (&lt;1wk) t+3'!AO81*'(0) Assumptions Inflows'!$L$31</f>
        <v>18073.7578125</v>
      </c>
      <c r="AP81" s="239">
        <f>'(1) INPUT CFs (&lt;1wk) t+3'!AP81*'(0) Assumptions Inflows'!$L$31</f>
        <v>18073.7578125</v>
      </c>
      <c r="AQ81" s="239">
        <f>'(1) INPUT CFs (&lt;1wk) t+3'!AQ81*'(0) Assumptions Inflows'!$L$31</f>
        <v>18073.7578125</v>
      </c>
      <c r="AR81" s="239">
        <f>'(1) INPUT CFs (&lt;1wk) t+3'!AR81*'(0) Assumptions Inflows'!$L$31</f>
        <v>18073.7578125</v>
      </c>
      <c r="AS81" s="239">
        <f>'(1) INPUT CFs (&lt;1wk) t+3'!AS81*'(0) Assumptions Inflows'!$L$31</f>
        <v>18073.7578125</v>
      </c>
      <c r="AT81" s="239">
        <f>'(1) INPUT CFs (&lt;1wk) t+3'!AT81*'(0) Assumptions Inflows'!$L$31</f>
        <v>18073.7578125</v>
      </c>
      <c r="AU81" s="239">
        <f>'(1) INPUT CFs (&lt;1wk) t+3'!AU81*'(0) Assumptions Inflows'!$L$31</f>
        <v>18073.7578125</v>
      </c>
      <c r="AV81" s="239">
        <f>'(1) INPUT CFs (&lt;1wk) t+3'!AV81*'(0) Assumptions Inflows'!$L$31</f>
        <v>18073.7578125</v>
      </c>
      <c r="AW81" s="239">
        <f>'(1) INPUT CFs (&lt;1wk) t+3'!AW81*'(0) Assumptions Inflows'!$L$31</f>
        <v>18073.7578125</v>
      </c>
      <c r="AX81" s="239">
        <f>'(1) INPUT CFs (&lt;1wk) t+3'!AX81*'(0) Assumptions Inflows'!$L$31</f>
        <v>18073.7578125</v>
      </c>
      <c r="AY81" s="239">
        <f>'(1) INPUT CFs (&lt;1wk) t+3'!AY81*'(0) Assumptions Inflows'!$L$31</f>
        <v>18073.7578125</v>
      </c>
      <c r="AZ81" s="239">
        <f>'(1) INPUT CFs (&lt;1wk) t+3'!AZ81*'(0) Assumptions Inflows'!$L$31</f>
        <v>18073.7578125</v>
      </c>
      <c r="BA81" s="239">
        <f>'(1) INPUT CFs (&lt;1wk) t+3'!BA81*'(0) Assumptions Inflows'!$L$31</f>
        <v>18073.7578125</v>
      </c>
      <c r="BB81" s="239">
        <f>'(1) INPUT CFs (&lt;1wk) t+3'!BB81*'(0) Assumptions Inflows'!$L$31</f>
        <v>18073.7578125</v>
      </c>
      <c r="BC81" s="533">
        <f>'(1) INPUT CFs (&lt;1wk) t+3'!BC81*'(0) Assumptions Inflows'!$L$31</f>
        <v>18073.7578125</v>
      </c>
    </row>
    <row r="82" spans="1:55" s="233" customFormat="1" ht="12" customHeight="1" x14ac:dyDescent="0.2">
      <c r="A82" s="71"/>
      <c r="B82" s="167" t="str">
        <f>'(0) Assumptions Inflows'!B32</f>
        <v>Potential transfer of liquid securities and bank loans</v>
      </c>
      <c r="C82" s="86"/>
      <c r="D82" s="237">
        <f t="shared" si="38"/>
        <v>814506.25</v>
      </c>
      <c r="E82" s="71"/>
      <c r="F82" s="239">
        <f>'(1) INPUT CFs (&lt;1wk) t+3'!F82*'(0) Assumptions Inflows'!$L$32</f>
        <v>16290.125</v>
      </c>
      <c r="G82" s="239">
        <f>'(1) INPUT CFs (&lt;1wk) t+3'!G82*'(0) Assumptions Inflows'!$L$32</f>
        <v>16290.125</v>
      </c>
      <c r="H82" s="239">
        <f>'(1) INPUT CFs (&lt;1wk) t+3'!H82*'(0) Assumptions Inflows'!$L$32</f>
        <v>16290.125</v>
      </c>
      <c r="I82" s="239">
        <f>'(1) INPUT CFs (&lt;1wk) t+3'!I82*'(0) Assumptions Inflows'!$L$32</f>
        <v>16290.125</v>
      </c>
      <c r="J82" s="239">
        <f>'(1) INPUT CFs (&lt;1wk) t+3'!J82*'(0) Assumptions Inflows'!$L$32</f>
        <v>16290.125</v>
      </c>
      <c r="K82" s="239">
        <f>'(1) INPUT CFs (&lt;1wk) t+3'!K82*'(0) Assumptions Inflows'!$L$32</f>
        <v>16290.125</v>
      </c>
      <c r="L82" s="239">
        <f>'(1) INPUT CFs (&lt;1wk) t+3'!L82*'(0) Assumptions Inflows'!$L$32</f>
        <v>16290.125</v>
      </c>
      <c r="M82" s="239">
        <f>'(1) INPUT CFs (&lt;1wk) t+3'!M82*'(0) Assumptions Inflows'!$L$32</f>
        <v>16290.125</v>
      </c>
      <c r="N82" s="239">
        <f>'(1) INPUT CFs (&lt;1wk) t+3'!N82*'(0) Assumptions Inflows'!$L$32</f>
        <v>16290.125</v>
      </c>
      <c r="O82" s="239">
        <f>'(1) INPUT CFs (&lt;1wk) t+3'!O82*'(0) Assumptions Inflows'!$L$32</f>
        <v>16290.125</v>
      </c>
      <c r="P82" s="239">
        <f>'(1) INPUT CFs (&lt;1wk) t+3'!P82*'(0) Assumptions Inflows'!$L$32</f>
        <v>16290.125</v>
      </c>
      <c r="Q82" s="239">
        <f>'(1) INPUT CFs (&lt;1wk) t+3'!Q82*'(0) Assumptions Inflows'!$L$32</f>
        <v>16290.125</v>
      </c>
      <c r="R82" s="239">
        <f>'(1) INPUT CFs (&lt;1wk) t+3'!R82*'(0) Assumptions Inflows'!$L$32</f>
        <v>16290.125</v>
      </c>
      <c r="S82" s="239">
        <f>'(1) INPUT CFs (&lt;1wk) t+3'!S82*'(0) Assumptions Inflows'!$L$32</f>
        <v>16290.125</v>
      </c>
      <c r="T82" s="239">
        <f>'(1) INPUT CFs (&lt;1wk) t+3'!T82*'(0) Assumptions Inflows'!$L$32</f>
        <v>16290.125</v>
      </c>
      <c r="U82" s="239">
        <f>'(1) INPUT CFs (&lt;1wk) t+3'!U82*'(0) Assumptions Inflows'!$L$32</f>
        <v>16290.125</v>
      </c>
      <c r="V82" s="239">
        <f>'(1) INPUT CFs (&lt;1wk) t+3'!V82*'(0) Assumptions Inflows'!$L$32</f>
        <v>16290.125</v>
      </c>
      <c r="W82" s="239">
        <f>'(1) INPUT CFs (&lt;1wk) t+3'!W82*'(0) Assumptions Inflows'!$L$32</f>
        <v>16290.125</v>
      </c>
      <c r="X82" s="239">
        <f>'(1) INPUT CFs (&lt;1wk) t+3'!X82*'(0) Assumptions Inflows'!$L$32</f>
        <v>16290.125</v>
      </c>
      <c r="Y82" s="239">
        <f>'(1) INPUT CFs (&lt;1wk) t+3'!Y82*'(0) Assumptions Inflows'!$L$32</f>
        <v>16290.125</v>
      </c>
      <c r="Z82" s="239">
        <f>'(1) INPUT CFs (&lt;1wk) t+3'!Z82*'(0) Assumptions Inflows'!$L$32</f>
        <v>16290.125</v>
      </c>
      <c r="AA82" s="239">
        <f>'(1) INPUT CFs (&lt;1wk) t+3'!AA82*'(0) Assumptions Inflows'!$L$32</f>
        <v>16290.125</v>
      </c>
      <c r="AB82" s="239">
        <f>'(1) INPUT CFs (&lt;1wk) t+3'!AB82*'(0) Assumptions Inflows'!$L$32</f>
        <v>16290.125</v>
      </c>
      <c r="AC82" s="239">
        <f>'(1) INPUT CFs (&lt;1wk) t+3'!AC82*'(0) Assumptions Inflows'!$L$32</f>
        <v>16290.125</v>
      </c>
      <c r="AD82" s="239">
        <f>'(1) INPUT CFs (&lt;1wk) t+3'!AD82*'(0) Assumptions Inflows'!$L$32</f>
        <v>16290.125</v>
      </c>
      <c r="AE82" s="239">
        <f>'(1) INPUT CFs (&lt;1wk) t+3'!AE82*'(0) Assumptions Inflows'!$L$32</f>
        <v>16290.125</v>
      </c>
      <c r="AF82" s="239">
        <f>'(1) INPUT CFs (&lt;1wk) t+3'!AF82*'(0) Assumptions Inflows'!$L$32</f>
        <v>16290.125</v>
      </c>
      <c r="AG82" s="239">
        <f>'(1) INPUT CFs (&lt;1wk) t+3'!AG82*'(0) Assumptions Inflows'!$L$32</f>
        <v>16290.125</v>
      </c>
      <c r="AH82" s="239">
        <f>'(1) INPUT CFs (&lt;1wk) t+3'!AH82*'(0) Assumptions Inflows'!$L$32</f>
        <v>16290.125</v>
      </c>
      <c r="AI82" s="239">
        <f>'(1) INPUT CFs (&lt;1wk) t+3'!AI82*'(0) Assumptions Inflows'!$L$32</f>
        <v>16290.125</v>
      </c>
      <c r="AJ82" s="239">
        <f>'(1) INPUT CFs (&lt;1wk) t+3'!AJ82*'(0) Assumptions Inflows'!$L$32</f>
        <v>16290.125</v>
      </c>
      <c r="AK82" s="239">
        <f>'(1) INPUT CFs (&lt;1wk) t+3'!AK82*'(0) Assumptions Inflows'!$L$32</f>
        <v>16290.125</v>
      </c>
      <c r="AL82" s="239">
        <f>'(1) INPUT CFs (&lt;1wk) t+3'!AL82*'(0) Assumptions Inflows'!$L$32</f>
        <v>16290.125</v>
      </c>
      <c r="AM82" s="239">
        <f>'(1) INPUT CFs (&lt;1wk) t+3'!AM82*'(0) Assumptions Inflows'!$L$32</f>
        <v>16290.125</v>
      </c>
      <c r="AN82" s="239">
        <f>'(1) INPUT CFs (&lt;1wk) t+3'!AN82*'(0) Assumptions Inflows'!$L$32</f>
        <v>16290.125</v>
      </c>
      <c r="AO82" s="239">
        <f>'(1) INPUT CFs (&lt;1wk) t+3'!AO82*'(0) Assumptions Inflows'!$L$32</f>
        <v>16290.125</v>
      </c>
      <c r="AP82" s="239">
        <f>'(1) INPUT CFs (&lt;1wk) t+3'!AP82*'(0) Assumptions Inflows'!$L$32</f>
        <v>16290.125</v>
      </c>
      <c r="AQ82" s="239">
        <f>'(1) INPUT CFs (&lt;1wk) t+3'!AQ82*'(0) Assumptions Inflows'!$L$32</f>
        <v>16290.125</v>
      </c>
      <c r="AR82" s="239">
        <f>'(1) INPUT CFs (&lt;1wk) t+3'!AR82*'(0) Assumptions Inflows'!$L$32</f>
        <v>16290.125</v>
      </c>
      <c r="AS82" s="239">
        <f>'(1) INPUT CFs (&lt;1wk) t+3'!AS82*'(0) Assumptions Inflows'!$L$32</f>
        <v>16290.125</v>
      </c>
      <c r="AT82" s="239">
        <f>'(1) INPUT CFs (&lt;1wk) t+3'!AT82*'(0) Assumptions Inflows'!$L$32</f>
        <v>16290.125</v>
      </c>
      <c r="AU82" s="239">
        <f>'(1) INPUT CFs (&lt;1wk) t+3'!AU82*'(0) Assumptions Inflows'!$L$32</f>
        <v>16290.125</v>
      </c>
      <c r="AV82" s="239">
        <f>'(1) INPUT CFs (&lt;1wk) t+3'!AV82*'(0) Assumptions Inflows'!$L$32</f>
        <v>16290.125</v>
      </c>
      <c r="AW82" s="239">
        <f>'(1) INPUT CFs (&lt;1wk) t+3'!AW82*'(0) Assumptions Inflows'!$L$32</f>
        <v>16290.125</v>
      </c>
      <c r="AX82" s="239">
        <f>'(1) INPUT CFs (&lt;1wk) t+3'!AX82*'(0) Assumptions Inflows'!$L$32</f>
        <v>16290.125</v>
      </c>
      <c r="AY82" s="239">
        <f>'(1) INPUT CFs (&lt;1wk) t+3'!AY82*'(0) Assumptions Inflows'!$L$32</f>
        <v>16290.125</v>
      </c>
      <c r="AZ82" s="239">
        <f>'(1) INPUT CFs (&lt;1wk) t+3'!AZ82*'(0) Assumptions Inflows'!$L$32</f>
        <v>16290.125</v>
      </c>
      <c r="BA82" s="239">
        <f>'(1) INPUT CFs (&lt;1wk) t+3'!BA82*'(0) Assumptions Inflows'!$L$32</f>
        <v>16290.125</v>
      </c>
      <c r="BB82" s="239">
        <f>'(1) INPUT CFs (&lt;1wk) t+3'!BB82*'(0) Assumptions Inflows'!$L$32</f>
        <v>16290.125</v>
      </c>
      <c r="BC82" s="533">
        <f>'(1) INPUT CFs (&lt;1wk) t+3'!BC82*'(0) Assumptions Inflows'!$L$32</f>
        <v>16290.125</v>
      </c>
    </row>
    <row r="83" spans="1:55" s="233" customFormat="1" ht="12" customHeight="1" x14ac:dyDescent="0.2">
      <c r="A83" s="71"/>
      <c r="B83" s="167" t="str">
        <f>'(0) Assumptions Inflows'!B33</f>
        <v>Unlimited blanket guarantee received</v>
      </c>
      <c r="C83" s="86"/>
      <c r="D83" s="237">
        <f t="shared" si="38"/>
        <v>814506.25</v>
      </c>
      <c r="E83" s="71"/>
      <c r="F83" s="239">
        <f>'(1) INPUT CFs (&lt;1wk) t+3'!F83*'(0) Assumptions Inflows'!$L$33</f>
        <v>16290.125</v>
      </c>
      <c r="G83" s="239">
        <f>'(1) INPUT CFs (&lt;1wk) t+3'!G83*'(0) Assumptions Inflows'!$L$33</f>
        <v>16290.125</v>
      </c>
      <c r="H83" s="239">
        <f>'(1) INPUT CFs (&lt;1wk) t+3'!H83*'(0) Assumptions Inflows'!$L$33</f>
        <v>16290.125</v>
      </c>
      <c r="I83" s="239">
        <f>'(1) INPUT CFs (&lt;1wk) t+3'!I83*'(0) Assumptions Inflows'!$L$33</f>
        <v>16290.125</v>
      </c>
      <c r="J83" s="239">
        <f>'(1) INPUT CFs (&lt;1wk) t+3'!J83*'(0) Assumptions Inflows'!$L$33</f>
        <v>16290.125</v>
      </c>
      <c r="K83" s="239">
        <f>'(1) INPUT CFs (&lt;1wk) t+3'!K83*'(0) Assumptions Inflows'!$L$33</f>
        <v>16290.125</v>
      </c>
      <c r="L83" s="239">
        <f>'(1) INPUT CFs (&lt;1wk) t+3'!L83*'(0) Assumptions Inflows'!$L$33</f>
        <v>16290.125</v>
      </c>
      <c r="M83" s="239">
        <f>'(1) INPUT CFs (&lt;1wk) t+3'!M83*'(0) Assumptions Inflows'!$L$33</f>
        <v>16290.125</v>
      </c>
      <c r="N83" s="239">
        <f>'(1) INPUT CFs (&lt;1wk) t+3'!N83*'(0) Assumptions Inflows'!$L$33</f>
        <v>16290.125</v>
      </c>
      <c r="O83" s="239">
        <f>'(1) INPUT CFs (&lt;1wk) t+3'!O83*'(0) Assumptions Inflows'!$L$33</f>
        <v>16290.125</v>
      </c>
      <c r="P83" s="239">
        <f>'(1) INPUT CFs (&lt;1wk) t+3'!P83*'(0) Assumptions Inflows'!$L$33</f>
        <v>16290.125</v>
      </c>
      <c r="Q83" s="239">
        <f>'(1) INPUT CFs (&lt;1wk) t+3'!Q83*'(0) Assumptions Inflows'!$L$33</f>
        <v>16290.125</v>
      </c>
      <c r="R83" s="239">
        <f>'(1) INPUT CFs (&lt;1wk) t+3'!R83*'(0) Assumptions Inflows'!$L$33</f>
        <v>16290.125</v>
      </c>
      <c r="S83" s="239">
        <f>'(1) INPUT CFs (&lt;1wk) t+3'!S83*'(0) Assumptions Inflows'!$L$33</f>
        <v>16290.125</v>
      </c>
      <c r="T83" s="239">
        <f>'(1) INPUT CFs (&lt;1wk) t+3'!T83*'(0) Assumptions Inflows'!$L$33</f>
        <v>16290.125</v>
      </c>
      <c r="U83" s="239">
        <f>'(1) INPUT CFs (&lt;1wk) t+3'!U83*'(0) Assumptions Inflows'!$L$33</f>
        <v>16290.125</v>
      </c>
      <c r="V83" s="239">
        <f>'(1) INPUT CFs (&lt;1wk) t+3'!V83*'(0) Assumptions Inflows'!$L$33</f>
        <v>16290.125</v>
      </c>
      <c r="W83" s="239">
        <f>'(1) INPUT CFs (&lt;1wk) t+3'!W83*'(0) Assumptions Inflows'!$L$33</f>
        <v>16290.125</v>
      </c>
      <c r="X83" s="239">
        <f>'(1) INPUT CFs (&lt;1wk) t+3'!X83*'(0) Assumptions Inflows'!$L$33</f>
        <v>16290.125</v>
      </c>
      <c r="Y83" s="239">
        <f>'(1) INPUT CFs (&lt;1wk) t+3'!Y83*'(0) Assumptions Inflows'!$L$33</f>
        <v>16290.125</v>
      </c>
      <c r="Z83" s="239">
        <f>'(1) INPUT CFs (&lt;1wk) t+3'!Z83*'(0) Assumptions Inflows'!$L$33</f>
        <v>16290.125</v>
      </c>
      <c r="AA83" s="239">
        <f>'(1) INPUT CFs (&lt;1wk) t+3'!AA83*'(0) Assumptions Inflows'!$L$33</f>
        <v>16290.125</v>
      </c>
      <c r="AB83" s="239">
        <f>'(1) INPUT CFs (&lt;1wk) t+3'!AB83*'(0) Assumptions Inflows'!$L$33</f>
        <v>16290.125</v>
      </c>
      <c r="AC83" s="239">
        <f>'(1) INPUT CFs (&lt;1wk) t+3'!AC83*'(0) Assumptions Inflows'!$L$33</f>
        <v>16290.125</v>
      </c>
      <c r="AD83" s="239">
        <f>'(1) INPUT CFs (&lt;1wk) t+3'!AD83*'(0) Assumptions Inflows'!$L$33</f>
        <v>16290.125</v>
      </c>
      <c r="AE83" s="239">
        <f>'(1) INPUT CFs (&lt;1wk) t+3'!AE83*'(0) Assumptions Inflows'!$L$33</f>
        <v>16290.125</v>
      </c>
      <c r="AF83" s="239">
        <f>'(1) INPUT CFs (&lt;1wk) t+3'!AF83*'(0) Assumptions Inflows'!$L$33</f>
        <v>16290.125</v>
      </c>
      <c r="AG83" s="239">
        <f>'(1) INPUT CFs (&lt;1wk) t+3'!AG83*'(0) Assumptions Inflows'!$L$33</f>
        <v>16290.125</v>
      </c>
      <c r="AH83" s="239">
        <f>'(1) INPUT CFs (&lt;1wk) t+3'!AH83*'(0) Assumptions Inflows'!$L$33</f>
        <v>16290.125</v>
      </c>
      <c r="AI83" s="239">
        <f>'(1) INPUT CFs (&lt;1wk) t+3'!AI83*'(0) Assumptions Inflows'!$L$33</f>
        <v>16290.125</v>
      </c>
      <c r="AJ83" s="239">
        <f>'(1) INPUT CFs (&lt;1wk) t+3'!AJ83*'(0) Assumptions Inflows'!$L$33</f>
        <v>16290.125</v>
      </c>
      <c r="AK83" s="239">
        <f>'(1) INPUT CFs (&lt;1wk) t+3'!AK83*'(0) Assumptions Inflows'!$L$33</f>
        <v>16290.125</v>
      </c>
      <c r="AL83" s="239">
        <f>'(1) INPUT CFs (&lt;1wk) t+3'!AL83*'(0) Assumptions Inflows'!$L$33</f>
        <v>16290.125</v>
      </c>
      <c r="AM83" s="239">
        <f>'(1) INPUT CFs (&lt;1wk) t+3'!AM83*'(0) Assumptions Inflows'!$L$33</f>
        <v>16290.125</v>
      </c>
      <c r="AN83" s="239">
        <f>'(1) INPUT CFs (&lt;1wk) t+3'!AN83*'(0) Assumptions Inflows'!$L$33</f>
        <v>16290.125</v>
      </c>
      <c r="AO83" s="239">
        <f>'(1) INPUT CFs (&lt;1wk) t+3'!AO83*'(0) Assumptions Inflows'!$L$33</f>
        <v>16290.125</v>
      </c>
      <c r="AP83" s="239">
        <f>'(1) INPUT CFs (&lt;1wk) t+3'!AP83*'(0) Assumptions Inflows'!$L$33</f>
        <v>16290.125</v>
      </c>
      <c r="AQ83" s="239">
        <f>'(1) INPUT CFs (&lt;1wk) t+3'!AQ83*'(0) Assumptions Inflows'!$L$33</f>
        <v>16290.125</v>
      </c>
      <c r="AR83" s="239">
        <f>'(1) INPUT CFs (&lt;1wk) t+3'!AR83*'(0) Assumptions Inflows'!$L$33</f>
        <v>16290.125</v>
      </c>
      <c r="AS83" s="239">
        <f>'(1) INPUT CFs (&lt;1wk) t+3'!AS83*'(0) Assumptions Inflows'!$L$33</f>
        <v>16290.125</v>
      </c>
      <c r="AT83" s="239">
        <f>'(1) INPUT CFs (&lt;1wk) t+3'!AT83*'(0) Assumptions Inflows'!$L$33</f>
        <v>16290.125</v>
      </c>
      <c r="AU83" s="239">
        <f>'(1) INPUT CFs (&lt;1wk) t+3'!AU83*'(0) Assumptions Inflows'!$L$33</f>
        <v>16290.125</v>
      </c>
      <c r="AV83" s="239">
        <f>'(1) INPUT CFs (&lt;1wk) t+3'!AV83*'(0) Assumptions Inflows'!$L$33</f>
        <v>16290.125</v>
      </c>
      <c r="AW83" s="239">
        <f>'(1) INPUT CFs (&lt;1wk) t+3'!AW83*'(0) Assumptions Inflows'!$L$33</f>
        <v>16290.125</v>
      </c>
      <c r="AX83" s="239">
        <f>'(1) INPUT CFs (&lt;1wk) t+3'!AX83*'(0) Assumptions Inflows'!$L$33</f>
        <v>16290.125</v>
      </c>
      <c r="AY83" s="239">
        <f>'(1) INPUT CFs (&lt;1wk) t+3'!AY83*'(0) Assumptions Inflows'!$L$33</f>
        <v>16290.125</v>
      </c>
      <c r="AZ83" s="239">
        <f>'(1) INPUT CFs (&lt;1wk) t+3'!AZ83*'(0) Assumptions Inflows'!$L$33</f>
        <v>16290.125</v>
      </c>
      <c r="BA83" s="239">
        <f>'(1) INPUT CFs (&lt;1wk) t+3'!BA83*'(0) Assumptions Inflows'!$L$33</f>
        <v>16290.125</v>
      </c>
      <c r="BB83" s="239">
        <f>'(1) INPUT CFs (&lt;1wk) t+3'!BB83*'(0) Assumptions Inflows'!$L$33</f>
        <v>16290.125</v>
      </c>
      <c r="BC83" s="533">
        <f>'(1) INPUT CFs (&lt;1wk) t+3'!BC83*'(0) Assumptions Inflows'!$L$33</f>
        <v>16290.125</v>
      </c>
    </row>
    <row r="84" spans="1:55" s="233" customFormat="1" ht="12" customHeight="1" x14ac:dyDescent="0.2">
      <c r="A84" s="71"/>
      <c r="B84" s="165" t="str">
        <f>'(0) Assumptions Inflows'!B34</f>
        <v>Third parties</v>
      </c>
      <c r="C84" s="86"/>
      <c r="D84" s="237">
        <f t="shared" si="38"/>
        <v>1718194.140625</v>
      </c>
      <c r="E84" s="71"/>
      <c r="F84" s="273">
        <f>SUM(F85:F86)</f>
        <v>34363.8828125</v>
      </c>
      <c r="G84" s="273">
        <f t="shared" ref="G84:BC84" si="43">SUM(G85:G86)</f>
        <v>34363.8828125</v>
      </c>
      <c r="H84" s="273">
        <f t="shared" si="43"/>
        <v>34363.8828125</v>
      </c>
      <c r="I84" s="273">
        <f t="shared" si="43"/>
        <v>34363.8828125</v>
      </c>
      <c r="J84" s="273">
        <f t="shared" si="43"/>
        <v>34363.8828125</v>
      </c>
      <c r="K84" s="273">
        <f t="shared" si="43"/>
        <v>34363.8828125</v>
      </c>
      <c r="L84" s="273">
        <f t="shared" si="43"/>
        <v>34363.8828125</v>
      </c>
      <c r="M84" s="273">
        <f t="shared" si="43"/>
        <v>34363.8828125</v>
      </c>
      <c r="N84" s="273">
        <f t="shared" si="43"/>
        <v>34363.8828125</v>
      </c>
      <c r="O84" s="273">
        <f t="shared" si="43"/>
        <v>34363.8828125</v>
      </c>
      <c r="P84" s="273">
        <f t="shared" si="43"/>
        <v>34363.8828125</v>
      </c>
      <c r="Q84" s="273">
        <f t="shared" si="43"/>
        <v>34363.8828125</v>
      </c>
      <c r="R84" s="273">
        <f t="shared" si="43"/>
        <v>34363.8828125</v>
      </c>
      <c r="S84" s="273">
        <f t="shared" si="43"/>
        <v>34363.8828125</v>
      </c>
      <c r="T84" s="273">
        <f t="shared" si="43"/>
        <v>34363.8828125</v>
      </c>
      <c r="U84" s="273">
        <f t="shared" si="43"/>
        <v>34363.8828125</v>
      </c>
      <c r="V84" s="273">
        <f t="shared" si="43"/>
        <v>34363.8828125</v>
      </c>
      <c r="W84" s="273">
        <f t="shared" si="43"/>
        <v>34363.8828125</v>
      </c>
      <c r="X84" s="273">
        <f t="shared" si="43"/>
        <v>34363.8828125</v>
      </c>
      <c r="Y84" s="273">
        <f t="shared" si="43"/>
        <v>34363.8828125</v>
      </c>
      <c r="Z84" s="273">
        <f t="shared" si="43"/>
        <v>34363.8828125</v>
      </c>
      <c r="AA84" s="273">
        <f t="shared" si="43"/>
        <v>34363.8828125</v>
      </c>
      <c r="AB84" s="273">
        <f t="shared" si="43"/>
        <v>34363.8828125</v>
      </c>
      <c r="AC84" s="273">
        <f t="shared" si="43"/>
        <v>34363.8828125</v>
      </c>
      <c r="AD84" s="273">
        <f t="shared" si="43"/>
        <v>34363.8828125</v>
      </c>
      <c r="AE84" s="273">
        <f t="shared" si="43"/>
        <v>34363.8828125</v>
      </c>
      <c r="AF84" s="273">
        <f t="shared" ref="AF84:BB84" si="44">SUM(AF85:AF86)</f>
        <v>34363.8828125</v>
      </c>
      <c r="AG84" s="273">
        <f t="shared" si="44"/>
        <v>34363.8828125</v>
      </c>
      <c r="AH84" s="273">
        <f t="shared" si="44"/>
        <v>34363.8828125</v>
      </c>
      <c r="AI84" s="273">
        <f t="shared" si="44"/>
        <v>34363.8828125</v>
      </c>
      <c r="AJ84" s="273">
        <f t="shared" si="44"/>
        <v>34363.8828125</v>
      </c>
      <c r="AK84" s="273">
        <f t="shared" si="44"/>
        <v>34363.8828125</v>
      </c>
      <c r="AL84" s="273">
        <f t="shared" si="44"/>
        <v>34363.8828125</v>
      </c>
      <c r="AM84" s="273">
        <f t="shared" si="44"/>
        <v>34363.8828125</v>
      </c>
      <c r="AN84" s="273">
        <f t="shared" si="44"/>
        <v>34363.8828125</v>
      </c>
      <c r="AO84" s="273">
        <f t="shared" si="44"/>
        <v>34363.8828125</v>
      </c>
      <c r="AP84" s="273">
        <f t="shared" si="44"/>
        <v>34363.8828125</v>
      </c>
      <c r="AQ84" s="273">
        <f t="shared" si="44"/>
        <v>34363.8828125</v>
      </c>
      <c r="AR84" s="273">
        <f t="shared" si="44"/>
        <v>34363.8828125</v>
      </c>
      <c r="AS84" s="273">
        <f t="shared" si="44"/>
        <v>34363.8828125</v>
      </c>
      <c r="AT84" s="273">
        <f t="shared" si="44"/>
        <v>34363.8828125</v>
      </c>
      <c r="AU84" s="273">
        <f t="shared" si="44"/>
        <v>34363.8828125</v>
      </c>
      <c r="AV84" s="273">
        <f t="shared" si="44"/>
        <v>34363.8828125</v>
      </c>
      <c r="AW84" s="273">
        <f t="shared" si="44"/>
        <v>34363.8828125</v>
      </c>
      <c r="AX84" s="273">
        <f t="shared" si="44"/>
        <v>34363.8828125</v>
      </c>
      <c r="AY84" s="273">
        <f t="shared" si="44"/>
        <v>34363.8828125</v>
      </c>
      <c r="AZ84" s="273">
        <f t="shared" si="44"/>
        <v>34363.8828125</v>
      </c>
      <c r="BA84" s="273">
        <f t="shared" si="44"/>
        <v>34363.8828125</v>
      </c>
      <c r="BB84" s="273">
        <f t="shared" si="44"/>
        <v>34363.8828125</v>
      </c>
      <c r="BC84" s="366">
        <f t="shared" si="43"/>
        <v>34363.8828125</v>
      </c>
    </row>
    <row r="85" spans="1:55" s="233" customFormat="1" ht="12" customHeight="1" x14ac:dyDescent="0.2">
      <c r="A85" s="71"/>
      <c r="B85" s="167" t="str">
        <f>'(0) Assumptions Inflows'!B35</f>
        <v>Committed credit lines</v>
      </c>
      <c r="C85" s="86"/>
      <c r="D85" s="237">
        <f t="shared" si="38"/>
        <v>814506.25</v>
      </c>
      <c r="E85" s="71"/>
      <c r="F85" s="239">
        <f>'(1) INPUT CFs (&lt;1wk) t+3'!F85*'(0) Assumptions Inflows'!$L$35</f>
        <v>16290.125</v>
      </c>
      <c r="G85" s="239">
        <f>'(1) INPUT CFs (&lt;1wk) t+3'!G85*'(0) Assumptions Inflows'!$L$35</f>
        <v>16290.125</v>
      </c>
      <c r="H85" s="239">
        <f>'(1) INPUT CFs (&lt;1wk) t+3'!H85*'(0) Assumptions Inflows'!$L$35</f>
        <v>16290.125</v>
      </c>
      <c r="I85" s="239">
        <f>'(1) INPUT CFs (&lt;1wk) t+3'!I85*'(0) Assumptions Inflows'!$L$35</f>
        <v>16290.125</v>
      </c>
      <c r="J85" s="239">
        <f>'(1) INPUT CFs (&lt;1wk) t+3'!J85*'(0) Assumptions Inflows'!$L$35</f>
        <v>16290.125</v>
      </c>
      <c r="K85" s="239">
        <f>'(1) INPUT CFs (&lt;1wk) t+3'!K85*'(0) Assumptions Inflows'!$L$35</f>
        <v>16290.125</v>
      </c>
      <c r="L85" s="239">
        <f>'(1) INPUT CFs (&lt;1wk) t+3'!L85*'(0) Assumptions Inflows'!$L$35</f>
        <v>16290.125</v>
      </c>
      <c r="M85" s="239">
        <f>'(1) INPUT CFs (&lt;1wk) t+3'!M85*'(0) Assumptions Inflows'!$L$35</f>
        <v>16290.125</v>
      </c>
      <c r="N85" s="239">
        <f>'(1) INPUT CFs (&lt;1wk) t+3'!N85*'(0) Assumptions Inflows'!$L$35</f>
        <v>16290.125</v>
      </c>
      <c r="O85" s="239">
        <f>'(1) INPUT CFs (&lt;1wk) t+3'!O85*'(0) Assumptions Inflows'!$L$35</f>
        <v>16290.125</v>
      </c>
      <c r="P85" s="239">
        <f>'(1) INPUT CFs (&lt;1wk) t+3'!P85*'(0) Assumptions Inflows'!$L$35</f>
        <v>16290.125</v>
      </c>
      <c r="Q85" s="239">
        <f>'(1) INPUT CFs (&lt;1wk) t+3'!Q85*'(0) Assumptions Inflows'!$L$35</f>
        <v>16290.125</v>
      </c>
      <c r="R85" s="239">
        <f>'(1) INPUT CFs (&lt;1wk) t+3'!R85*'(0) Assumptions Inflows'!$L$35</f>
        <v>16290.125</v>
      </c>
      <c r="S85" s="239">
        <f>'(1) INPUT CFs (&lt;1wk) t+3'!S85*'(0) Assumptions Inflows'!$L$35</f>
        <v>16290.125</v>
      </c>
      <c r="T85" s="239">
        <f>'(1) INPUT CFs (&lt;1wk) t+3'!T85*'(0) Assumptions Inflows'!$L$35</f>
        <v>16290.125</v>
      </c>
      <c r="U85" s="239">
        <f>'(1) INPUT CFs (&lt;1wk) t+3'!U85*'(0) Assumptions Inflows'!$L$35</f>
        <v>16290.125</v>
      </c>
      <c r="V85" s="239">
        <f>'(1) INPUT CFs (&lt;1wk) t+3'!V85*'(0) Assumptions Inflows'!$L$35</f>
        <v>16290.125</v>
      </c>
      <c r="W85" s="239">
        <f>'(1) INPUT CFs (&lt;1wk) t+3'!W85*'(0) Assumptions Inflows'!$L$35</f>
        <v>16290.125</v>
      </c>
      <c r="X85" s="239">
        <f>'(1) INPUT CFs (&lt;1wk) t+3'!X85*'(0) Assumptions Inflows'!$L$35</f>
        <v>16290.125</v>
      </c>
      <c r="Y85" s="239">
        <f>'(1) INPUT CFs (&lt;1wk) t+3'!Y85*'(0) Assumptions Inflows'!$L$35</f>
        <v>16290.125</v>
      </c>
      <c r="Z85" s="239">
        <f>'(1) INPUT CFs (&lt;1wk) t+3'!Z85*'(0) Assumptions Inflows'!$L$35</f>
        <v>16290.125</v>
      </c>
      <c r="AA85" s="239">
        <f>'(1) INPUT CFs (&lt;1wk) t+3'!AA85*'(0) Assumptions Inflows'!$L$35</f>
        <v>16290.125</v>
      </c>
      <c r="AB85" s="239">
        <f>'(1) INPUT CFs (&lt;1wk) t+3'!AB85*'(0) Assumptions Inflows'!$L$35</f>
        <v>16290.125</v>
      </c>
      <c r="AC85" s="239">
        <f>'(1) INPUT CFs (&lt;1wk) t+3'!AC85*'(0) Assumptions Inflows'!$L$35</f>
        <v>16290.125</v>
      </c>
      <c r="AD85" s="239">
        <f>'(1) INPUT CFs (&lt;1wk) t+3'!AD85*'(0) Assumptions Inflows'!$L$35</f>
        <v>16290.125</v>
      </c>
      <c r="AE85" s="239">
        <f>'(1) INPUT CFs (&lt;1wk) t+3'!AE85*'(0) Assumptions Inflows'!$L$35</f>
        <v>16290.125</v>
      </c>
      <c r="AF85" s="239">
        <f>'(1) INPUT CFs (&lt;1wk) t+3'!AF85*'(0) Assumptions Inflows'!$L$35</f>
        <v>16290.125</v>
      </c>
      <c r="AG85" s="239">
        <f>'(1) INPUT CFs (&lt;1wk) t+3'!AG85*'(0) Assumptions Inflows'!$L$35</f>
        <v>16290.125</v>
      </c>
      <c r="AH85" s="239">
        <f>'(1) INPUT CFs (&lt;1wk) t+3'!AH85*'(0) Assumptions Inflows'!$L$35</f>
        <v>16290.125</v>
      </c>
      <c r="AI85" s="239">
        <f>'(1) INPUT CFs (&lt;1wk) t+3'!AI85*'(0) Assumptions Inflows'!$L$35</f>
        <v>16290.125</v>
      </c>
      <c r="AJ85" s="239">
        <f>'(1) INPUT CFs (&lt;1wk) t+3'!AJ85*'(0) Assumptions Inflows'!$L$35</f>
        <v>16290.125</v>
      </c>
      <c r="AK85" s="239">
        <f>'(1) INPUT CFs (&lt;1wk) t+3'!AK85*'(0) Assumptions Inflows'!$L$35</f>
        <v>16290.125</v>
      </c>
      <c r="AL85" s="239">
        <f>'(1) INPUT CFs (&lt;1wk) t+3'!AL85*'(0) Assumptions Inflows'!$L$35</f>
        <v>16290.125</v>
      </c>
      <c r="AM85" s="239">
        <f>'(1) INPUT CFs (&lt;1wk) t+3'!AM85*'(0) Assumptions Inflows'!$L$35</f>
        <v>16290.125</v>
      </c>
      <c r="AN85" s="239">
        <f>'(1) INPUT CFs (&lt;1wk) t+3'!AN85*'(0) Assumptions Inflows'!$L$35</f>
        <v>16290.125</v>
      </c>
      <c r="AO85" s="239">
        <f>'(1) INPUT CFs (&lt;1wk) t+3'!AO85*'(0) Assumptions Inflows'!$L$35</f>
        <v>16290.125</v>
      </c>
      <c r="AP85" s="239">
        <f>'(1) INPUT CFs (&lt;1wk) t+3'!AP85*'(0) Assumptions Inflows'!$L$35</f>
        <v>16290.125</v>
      </c>
      <c r="AQ85" s="239">
        <f>'(1) INPUT CFs (&lt;1wk) t+3'!AQ85*'(0) Assumptions Inflows'!$L$35</f>
        <v>16290.125</v>
      </c>
      <c r="AR85" s="239">
        <f>'(1) INPUT CFs (&lt;1wk) t+3'!AR85*'(0) Assumptions Inflows'!$L$35</f>
        <v>16290.125</v>
      </c>
      <c r="AS85" s="239">
        <f>'(1) INPUT CFs (&lt;1wk) t+3'!AS85*'(0) Assumptions Inflows'!$L$35</f>
        <v>16290.125</v>
      </c>
      <c r="AT85" s="239">
        <f>'(1) INPUT CFs (&lt;1wk) t+3'!AT85*'(0) Assumptions Inflows'!$L$35</f>
        <v>16290.125</v>
      </c>
      <c r="AU85" s="239">
        <f>'(1) INPUT CFs (&lt;1wk) t+3'!AU85*'(0) Assumptions Inflows'!$L$35</f>
        <v>16290.125</v>
      </c>
      <c r="AV85" s="239">
        <f>'(1) INPUT CFs (&lt;1wk) t+3'!AV85*'(0) Assumptions Inflows'!$L$35</f>
        <v>16290.125</v>
      </c>
      <c r="AW85" s="239">
        <f>'(1) INPUT CFs (&lt;1wk) t+3'!AW85*'(0) Assumptions Inflows'!$L$35</f>
        <v>16290.125</v>
      </c>
      <c r="AX85" s="239">
        <f>'(1) INPUT CFs (&lt;1wk) t+3'!AX85*'(0) Assumptions Inflows'!$L$35</f>
        <v>16290.125</v>
      </c>
      <c r="AY85" s="239">
        <f>'(1) INPUT CFs (&lt;1wk) t+3'!AY85*'(0) Assumptions Inflows'!$L$35</f>
        <v>16290.125</v>
      </c>
      <c r="AZ85" s="239">
        <f>'(1) INPUT CFs (&lt;1wk) t+3'!AZ85*'(0) Assumptions Inflows'!$L$35</f>
        <v>16290.125</v>
      </c>
      <c r="BA85" s="239">
        <f>'(1) INPUT CFs (&lt;1wk) t+3'!BA85*'(0) Assumptions Inflows'!$L$35</f>
        <v>16290.125</v>
      </c>
      <c r="BB85" s="239">
        <f>'(1) INPUT CFs (&lt;1wk) t+3'!BB85*'(0) Assumptions Inflows'!$L$35</f>
        <v>16290.125</v>
      </c>
      <c r="BC85" s="533">
        <f>'(1) INPUT CFs (&lt;1wk) t+3'!BC85*'(0) Assumptions Inflows'!$L$35</f>
        <v>16290.125</v>
      </c>
    </row>
    <row r="86" spans="1:55" s="233" customFormat="1" ht="12" customHeight="1" x14ac:dyDescent="0.2">
      <c r="A86" s="71"/>
      <c r="B86" s="170" t="str">
        <f>'(0) Assumptions Inflows'!B36</f>
        <v>Uncommitted credit lines</v>
      </c>
      <c r="C86" s="86"/>
      <c r="D86" s="237">
        <f t="shared" si="38"/>
        <v>903687.890625</v>
      </c>
      <c r="E86" s="71"/>
      <c r="F86" s="245">
        <f>'(1) INPUT CFs (&lt;1wk) t+3'!F86*'(0) Assumptions Inflows'!$L$36</f>
        <v>18073.7578125</v>
      </c>
      <c r="G86" s="245">
        <f>'(1) INPUT CFs (&lt;1wk) t+3'!G86*'(0) Assumptions Inflows'!$L$36</f>
        <v>18073.7578125</v>
      </c>
      <c r="H86" s="245">
        <f>'(1) INPUT CFs (&lt;1wk) t+3'!H86*'(0) Assumptions Inflows'!$L$36</f>
        <v>18073.7578125</v>
      </c>
      <c r="I86" s="245">
        <f>'(1) INPUT CFs (&lt;1wk) t+3'!I86*'(0) Assumptions Inflows'!$L$36</f>
        <v>18073.7578125</v>
      </c>
      <c r="J86" s="245">
        <f>'(1) INPUT CFs (&lt;1wk) t+3'!J86*'(0) Assumptions Inflows'!$L$36</f>
        <v>18073.7578125</v>
      </c>
      <c r="K86" s="245">
        <f>'(1) INPUT CFs (&lt;1wk) t+3'!K86*'(0) Assumptions Inflows'!$L$36</f>
        <v>18073.7578125</v>
      </c>
      <c r="L86" s="245">
        <f>'(1) INPUT CFs (&lt;1wk) t+3'!L86*'(0) Assumptions Inflows'!$L$36</f>
        <v>18073.7578125</v>
      </c>
      <c r="M86" s="245">
        <f>'(1) INPUT CFs (&lt;1wk) t+3'!M86*'(0) Assumptions Inflows'!$L$36</f>
        <v>18073.7578125</v>
      </c>
      <c r="N86" s="245">
        <f>'(1) INPUT CFs (&lt;1wk) t+3'!N86*'(0) Assumptions Inflows'!$L$36</f>
        <v>18073.7578125</v>
      </c>
      <c r="O86" s="245">
        <f>'(1) INPUT CFs (&lt;1wk) t+3'!O86*'(0) Assumptions Inflows'!$L$36</f>
        <v>18073.7578125</v>
      </c>
      <c r="P86" s="245">
        <f>'(1) INPUT CFs (&lt;1wk) t+3'!P86*'(0) Assumptions Inflows'!$L$36</f>
        <v>18073.7578125</v>
      </c>
      <c r="Q86" s="245">
        <f>'(1) INPUT CFs (&lt;1wk) t+3'!Q86*'(0) Assumptions Inflows'!$L$36</f>
        <v>18073.7578125</v>
      </c>
      <c r="R86" s="245">
        <f>'(1) INPUT CFs (&lt;1wk) t+3'!R86*'(0) Assumptions Inflows'!$L$36</f>
        <v>18073.7578125</v>
      </c>
      <c r="S86" s="245">
        <f>'(1) INPUT CFs (&lt;1wk) t+3'!S86*'(0) Assumptions Inflows'!$L$36</f>
        <v>18073.7578125</v>
      </c>
      <c r="T86" s="245">
        <f>'(1) INPUT CFs (&lt;1wk) t+3'!T86*'(0) Assumptions Inflows'!$L$36</f>
        <v>18073.7578125</v>
      </c>
      <c r="U86" s="245">
        <f>'(1) INPUT CFs (&lt;1wk) t+3'!U86*'(0) Assumptions Inflows'!$L$36</f>
        <v>18073.7578125</v>
      </c>
      <c r="V86" s="245">
        <f>'(1) INPUT CFs (&lt;1wk) t+3'!V86*'(0) Assumptions Inflows'!$L$36</f>
        <v>18073.7578125</v>
      </c>
      <c r="W86" s="245">
        <f>'(1) INPUT CFs (&lt;1wk) t+3'!W86*'(0) Assumptions Inflows'!$L$36</f>
        <v>18073.7578125</v>
      </c>
      <c r="X86" s="245">
        <f>'(1) INPUT CFs (&lt;1wk) t+3'!X86*'(0) Assumptions Inflows'!$L$36</f>
        <v>18073.7578125</v>
      </c>
      <c r="Y86" s="245">
        <f>'(1) INPUT CFs (&lt;1wk) t+3'!Y86*'(0) Assumptions Inflows'!$L$36</f>
        <v>18073.7578125</v>
      </c>
      <c r="Z86" s="245">
        <f>'(1) INPUT CFs (&lt;1wk) t+3'!Z86*'(0) Assumptions Inflows'!$L$36</f>
        <v>18073.7578125</v>
      </c>
      <c r="AA86" s="245">
        <f>'(1) INPUT CFs (&lt;1wk) t+3'!AA86*'(0) Assumptions Inflows'!$L$36</f>
        <v>18073.7578125</v>
      </c>
      <c r="AB86" s="245">
        <f>'(1) INPUT CFs (&lt;1wk) t+3'!AB86*'(0) Assumptions Inflows'!$L$36</f>
        <v>18073.7578125</v>
      </c>
      <c r="AC86" s="245">
        <f>'(1) INPUT CFs (&lt;1wk) t+3'!AC86*'(0) Assumptions Inflows'!$L$36</f>
        <v>18073.7578125</v>
      </c>
      <c r="AD86" s="245">
        <f>'(1) INPUT CFs (&lt;1wk) t+3'!AD86*'(0) Assumptions Inflows'!$L$36</f>
        <v>18073.7578125</v>
      </c>
      <c r="AE86" s="245">
        <f>'(1) INPUT CFs (&lt;1wk) t+3'!AE86*'(0) Assumptions Inflows'!$L$36</f>
        <v>18073.7578125</v>
      </c>
      <c r="AF86" s="245">
        <f>'(1) INPUT CFs (&lt;1wk) t+3'!AF86*'(0) Assumptions Inflows'!$L$36</f>
        <v>18073.7578125</v>
      </c>
      <c r="AG86" s="245">
        <f>'(1) INPUT CFs (&lt;1wk) t+3'!AG86*'(0) Assumptions Inflows'!$L$36</f>
        <v>18073.7578125</v>
      </c>
      <c r="AH86" s="245">
        <f>'(1) INPUT CFs (&lt;1wk) t+3'!AH86*'(0) Assumptions Inflows'!$L$36</f>
        <v>18073.7578125</v>
      </c>
      <c r="AI86" s="245">
        <f>'(1) INPUT CFs (&lt;1wk) t+3'!AI86*'(0) Assumptions Inflows'!$L$36</f>
        <v>18073.7578125</v>
      </c>
      <c r="AJ86" s="245">
        <f>'(1) INPUT CFs (&lt;1wk) t+3'!AJ86*'(0) Assumptions Inflows'!$L$36</f>
        <v>18073.7578125</v>
      </c>
      <c r="AK86" s="245">
        <f>'(1) INPUT CFs (&lt;1wk) t+3'!AK86*'(0) Assumptions Inflows'!$L$36</f>
        <v>18073.7578125</v>
      </c>
      <c r="AL86" s="245">
        <f>'(1) INPUT CFs (&lt;1wk) t+3'!AL86*'(0) Assumptions Inflows'!$L$36</f>
        <v>18073.7578125</v>
      </c>
      <c r="AM86" s="245">
        <f>'(1) INPUT CFs (&lt;1wk) t+3'!AM86*'(0) Assumptions Inflows'!$L$36</f>
        <v>18073.7578125</v>
      </c>
      <c r="AN86" s="245">
        <f>'(1) INPUT CFs (&lt;1wk) t+3'!AN86*'(0) Assumptions Inflows'!$L$36</f>
        <v>18073.7578125</v>
      </c>
      <c r="AO86" s="245">
        <f>'(1) INPUT CFs (&lt;1wk) t+3'!AO86*'(0) Assumptions Inflows'!$L$36</f>
        <v>18073.7578125</v>
      </c>
      <c r="AP86" s="245">
        <f>'(1) INPUT CFs (&lt;1wk) t+3'!AP86*'(0) Assumptions Inflows'!$L$36</f>
        <v>18073.7578125</v>
      </c>
      <c r="AQ86" s="245">
        <f>'(1) INPUT CFs (&lt;1wk) t+3'!AQ86*'(0) Assumptions Inflows'!$L$36</f>
        <v>18073.7578125</v>
      </c>
      <c r="AR86" s="245">
        <f>'(1) INPUT CFs (&lt;1wk) t+3'!AR86*'(0) Assumptions Inflows'!$L$36</f>
        <v>18073.7578125</v>
      </c>
      <c r="AS86" s="245">
        <f>'(1) INPUT CFs (&lt;1wk) t+3'!AS86*'(0) Assumptions Inflows'!$L$36</f>
        <v>18073.7578125</v>
      </c>
      <c r="AT86" s="245">
        <f>'(1) INPUT CFs (&lt;1wk) t+3'!AT86*'(0) Assumptions Inflows'!$L$36</f>
        <v>18073.7578125</v>
      </c>
      <c r="AU86" s="245">
        <f>'(1) INPUT CFs (&lt;1wk) t+3'!AU86*'(0) Assumptions Inflows'!$L$36</f>
        <v>18073.7578125</v>
      </c>
      <c r="AV86" s="245">
        <f>'(1) INPUT CFs (&lt;1wk) t+3'!AV86*'(0) Assumptions Inflows'!$L$36</f>
        <v>18073.7578125</v>
      </c>
      <c r="AW86" s="245">
        <f>'(1) INPUT CFs (&lt;1wk) t+3'!AW86*'(0) Assumptions Inflows'!$L$36</f>
        <v>18073.7578125</v>
      </c>
      <c r="AX86" s="245">
        <f>'(1) INPUT CFs (&lt;1wk) t+3'!AX86*'(0) Assumptions Inflows'!$L$36</f>
        <v>18073.7578125</v>
      </c>
      <c r="AY86" s="245">
        <f>'(1) INPUT CFs (&lt;1wk) t+3'!AY86*'(0) Assumptions Inflows'!$L$36</f>
        <v>18073.7578125</v>
      </c>
      <c r="AZ86" s="245">
        <f>'(1) INPUT CFs (&lt;1wk) t+3'!AZ86*'(0) Assumptions Inflows'!$L$36</f>
        <v>18073.7578125</v>
      </c>
      <c r="BA86" s="245">
        <f>'(1) INPUT CFs (&lt;1wk) t+3'!BA86*'(0) Assumptions Inflows'!$L$36</f>
        <v>18073.7578125</v>
      </c>
      <c r="BB86" s="245">
        <f>'(1) INPUT CFs (&lt;1wk) t+3'!BB86*'(0) Assumptions Inflows'!$L$36</f>
        <v>18073.7578125</v>
      </c>
      <c r="BC86" s="361">
        <f>'(1) INPUT CFs (&lt;1wk) t+3'!BC86*'(0) Assumptions Inflows'!$L$36</f>
        <v>18073.7578125</v>
      </c>
    </row>
    <row r="87" spans="1:55" ht="12" customHeight="1" x14ac:dyDescent="0.2">
      <c r="A87" s="13"/>
      <c r="B87" s="9"/>
      <c r="C87" s="86"/>
      <c r="D87" s="85"/>
      <c r="E87" s="13"/>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c r="BA87" s="226"/>
      <c r="BB87" s="226"/>
      <c r="BC87" s="226"/>
    </row>
    <row r="88" spans="1:55" ht="12" customHeight="1" x14ac:dyDescent="0.2">
      <c r="A88" s="13"/>
      <c r="B88" s="9" t="str">
        <f>'(0) Assumptions Net Flows (Der)'!B3</f>
        <v>NET FLOWS (Derivatives)</v>
      </c>
      <c r="C88" s="86"/>
      <c r="D88" s="85"/>
      <c r="E88" s="13"/>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c r="BA88" s="229"/>
      <c r="BB88" s="229"/>
      <c r="BC88" s="229"/>
    </row>
    <row r="89" spans="1:55" s="33" customFormat="1" ht="12.75" x14ac:dyDescent="0.2">
      <c r="A89" s="34"/>
      <c r="B89" s="171" t="str">
        <f>'(0) Assumptions Net Flows (Der)'!B5</f>
        <v>Expected and potential net cash flows related to derivatives (excl. credit derivatives)</v>
      </c>
      <c r="C89" s="209"/>
      <c r="D89" s="216">
        <f t="shared" ref="D89:D97" si="45">SUM(F89:BC89)</f>
        <v>1836159.375</v>
      </c>
      <c r="E89" s="85"/>
      <c r="F89" s="277">
        <f>F90+F94</f>
        <v>36723.1875</v>
      </c>
      <c r="G89" s="277">
        <f t="shared" ref="G89:BC89" si="46">G90+G94</f>
        <v>36723.1875</v>
      </c>
      <c r="H89" s="277">
        <f t="shared" si="46"/>
        <v>36723.1875</v>
      </c>
      <c r="I89" s="277">
        <f t="shared" si="46"/>
        <v>36723.1875</v>
      </c>
      <c r="J89" s="277">
        <f t="shared" si="46"/>
        <v>36723.1875</v>
      </c>
      <c r="K89" s="277">
        <f t="shared" si="46"/>
        <v>36723.1875</v>
      </c>
      <c r="L89" s="277">
        <f t="shared" si="46"/>
        <v>36723.1875</v>
      </c>
      <c r="M89" s="277">
        <f t="shared" si="46"/>
        <v>36723.1875</v>
      </c>
      <c r="N89" s="277">
        <f t="shared" si="46"/>
        <v>36723.1875</v>
      </c>
      <c r="O89" s="277">
        <f t="shared" si="46"/>
        <v>36723.1875</v>
      </c>
      <c r="P89" s="277">
        <f t="shared" si="46"/>
        <v>36723.1875</v>
      </c>
      <c r="Q89" s="277">
        <f t="shared" si="46"/>
        <v>36723.1875</v>
      </c>
      <c r="R89" s="277">
        <f t="shared" si="46"/>
        <v>36723.1875</v>
      </c>
      <c r="S89" s="277">
        <f t="shared" si="46"/>
        <v>36723.1875</v>
      </c>
      <c r="T89" s="277">
        <f t="shared" si="46"/>
        <v>36723.1875</v>
      </c>
      <c r="U89" s="277">
        <f t="shared" si="46"/>
        <v>36723.1875</v>
      </c>
      <c r="V89" s="277">
        <f t="shared" si="46"/>
        <v>36723.1875</v>
      </c>
      <c r="W89" s="277">
        <f t="shared" si="46"/>
        <v>36723.1875</v>
      </c>
      <c r="X89" s="277">
        <f t="shared" si="46"/>
        <v>36723.1875</v>
      </c>
      <c r="Y89" s="277">
        <f t="shared" si="46"/>
        <v>36723.1875</v>
      </c>
      <c r="Z89" s="277">
        <f t="shared" si="46"/>
        <v>36723.1875</v>
      </c>
      <c r="AA89" s="277">
        <f t="shared" si="46"/>
        <v>36723.1875</v>
      </c>
      <c r="AB89" s="277">
        <f t="shared" si="46"/>
        <v>36723.1875</v>
      </c>
      <c r="AC89" s="277">
        <f t="shared" si="46"/>
        <v>36723.1875</v>
      </c>
      <c r="AD89" s="277">
        <f t="shared" si="46"/>
        <v>36723.1875</v>
      </c>
      <c r="AE89" s="277">
        <f t="shared" si="46"/>
        <v>36723.1875</v>
      </c>
      <c r="AF89" s="277">
        <f t="shared" ref="AF89:BB89" si="47">AF90+AF94</f>
        <v>36723.1875</v>
      </c>
      <c r="AG89" s="277">
        <f t="shared" si="47"/>
        <v>36723.1875</v>
      </c>
      <c r="AH89" s="277">
        <f t="shared" si="47"/>
        <v>36723.1875</v>
      </c>
      <c r="AI89" s="277">
        <f t="shared" si="47"/>
        <v>36723.1875</v>
      </c>
      <c r="AJ89" s="277">
        <f t="shared" si="47"/>
        <v>36723.1875</v>
      </c>
      <c r="AK89" s="277">
        <f t="shared" si="47"/>
        <v>36723.1875</v>
      </c>
      <c r="AL89" s="277">
        <f t="shared" si="47"/>
        <v>36723.1875</v>
      </c>
      <c r="AM89" s="277">
        <f t="shared" si="47"/>
        <v>36723.1875</v>
      </c>
      <c r="AN89" s="277">
        <f t="shared" si="47"/>
        <v>36723.1875</v>
      </c>
      <c r="AO89" s="277">
        <f t="shared" si="47"/>
        <v>36723.1875</v>
      </c>
      <c r="AP89" s="277">
        <f t="shared" si="47"/>
        <v>36723.1875</v>
      </c>
      <c r="AQ89" s="277">
        <f t="shared" si="47"/>
        <v>36723.1875</v>
      </c>
      <c r="AR89" s="277">
        <f t="shared" si="47"/>
        <v>36723.1875</v>
      </c>
      <c r="AS89" s="277">
        <f t="shared" si="47"/>
        <v>36723.1875</v>
      </c>
      <c r="AT89" s="277">
        <f t="shared" si="47"/>
        <v>36723.1875</v>
      </c>
      <c r="AU89" s="277">
        <f t="shared" si="47"/>
        <v>36723.1875</v>
      </c>
      <c r="AV89" s="277">
        <f t="shared" si="47"/>
        <v>36723.1875</v>
      </c>
      <c r="AW89" s="277">
        <f t="shared" si="47"/>
        <v>36723.1875</v>
      </c>
      <c r="AX89" s="277">
        <f t="shared" si="47"/>
        <v>36723.1875</v>
      </c>
      <c r="AY89" s="277">
        <f t="shared" si="47"/>
        <v>36723.1875</v>
      </c>
      <c r="AZ89" s="277">
        <f t="shared" si="47"/>
        <v>36723.1875</v>
      </c>
      <c r="BA89" s="277">
        <f t="shared" si="47"/>
        <v>36723.1875</v>
      </c>
      <c r="BB89" s="277">
        <f t="shared" si="47"/>
        <v>36723.1875</v>
      </c>
      <c r="BC89" s="284">
        <f t="shared" si="46"/>
        <v>36723.1875</v>
      </c>
    </row>
    <row r="90" spans="1:55" s="233" customFormat="1" ht="12" customHeight="1" x14ac:dyDescent="0.2">
      <c r="A90" s="71"/>
      <c r="B90" s="165" t="str">
        <f>'(0) Assumptions Net Flows (Der)'!B6</f>
        <v>Net contractual cash flows</v>
      </c>
      <c r="C90" s="86"/>
      <c r="D90" s="237">
        <f t="shared" si="45"/>
        <v>614400</v>
      </c>
      <c r="E90" s="71"/>
      <c r="F90" s="273">
        <f>SUM(F91:F93)</f>
        <v>12288</v>
      </c>
      <c r="G90" s="273">
        <f t="shared" ref="G90:BC90" si="48">SUM(G91:G93)</f>
        <v>12288</v>
      </c>
      <c r="H90" s="273">
        <f t="shared" si="48"/>
        <v>12288</v>
      </c>
      <c r="I90" s="273">
        <f t="shared" si="48"/>
        <v>12288</v>
      </c>
      <c r="J90" s="273">
        <f t="shared" si="48"/>
        <v>12288</v>
      </c>
      <c r="K90" s="273">
        <f t="shared" si="48"/>
        <v>12288</v>
      </c>
      <c r="L90" s="273">
        <f t="shared" si="48"/>
        <v>12288</v>
      </c>
      <c r="M90" s="273">
        <f t="shared" si="48"/>
        <v>12288</v>
      </c>
      <c r="N90" s="273">
        <f t="shared" si="48"/>
        <v>12288</v>
      </c>
      <c r="O90" s="273">
        <f t="shared" si="48"/>
        <v>12288</v>
      </c>
      <c r="P90" s="273">
        <f t="shared" si="48"/>
        <v>12288</v>
      </c>
      <c r="Q90" s="273">
        <f t="shared" si="48"/>
        <v>12288</v>
      </c>
      <c r="R90" s="273">
        <f t="shared" si="48"/>
        <v>12288</v>
      </c>
      <c r="S90" s="273">
        <f t="shared" si="48"/>
        <v>12288</v>
      </c>
      <c r="T90" s="273">
        <f t="shared" si="48"/>
        <v>12288</v>
      </c>
      <c r="U90" s="273">
        <f t="shared" si="48"/>
        <v>12288</v>
      </c>
      <c r="V90" s="273">
        <f t="shared" si="48"/>
        <v>12288</v>
      </c>
      <c r="W90" s="273">
        <f t="shared" si="48"/>
        <v>12288</v>
      </c>
      <c r="X90" s="273">
        <f t="shared" si="48"/>
        <v>12288</v>
      </c>
      <c r="Y90" s="273">
        <f t="shared" si="48"/>
        <v>12288</v>
      </c>
      <c r="Z90" s="273">
        <f t="shared" si="48"/>
        <v>12288</v>
      </c>
      <c r="AA90" s="273">
        <f t="shared" si="48"/>
        <v>12288</v>
      </c>
      <c r="AB90" s="273">
        <f t="shared" si="48"/>
        <v>12288</v>
      </c>
      <c r="AC90" s="273">
        <f t="shared" si="48"/>
        <v>12288</v>
      </c>
      <c r="AD90" s="273">
        <f t="shared" si="48"/>
        <v>12288</v>
      </c>
      <c r="AE90" s="273">
        <f t="shared" si="48"/>
        <v>12288</v>
      </c>
      <c r="AF90" s="273">
        <f t="shared" ref="AF90:BB90" si="49">SUM(AF91:AF93)</f>
        <v>12288</v>
      </c>
      <c r="AG90" s="273">
        <f t="shared" si="49"/>
        <v>12288</v>
      </c>
      <c r="AH90" s="273">
        <f t="shared" si="49"/>
        <v>12288</v>
      </c>
      <c r="AI90" s="273">
        <f t="shared" si="49"/>
        <v>12288</v>
      </c>
      <c r="AJ90" s="273">
        <f t="shared" si="49"/>
        <v>12288</v>
      </c>
      <c r="AK90" s="273">
        <f t="shared" si="49"/>
        <v>12288</v>
      </c>
      <c r="AL90" s="273">
        <f t="shared" si="49"/>
        <v>12288</v>
      </c>
      <c r="AM90" s="273">
        <f t="shared" si="49"/>
        <v>12288</v>
      </c>
      <c r="AN90" s="273">
        <f t="shared" si="49"/>
        <v>12288</v>
      </c>
      <c r="AO90" s="273">
        <f t="shared" si="49"/>
        <v>12288</v>
      </c>
      <c r="AP90" s="273">
        <f t="shared" si="49"/>
        <v>12288</v>
      </c>
      <c r="AQ90" s="273">
        <f t="shared" si="49"/>
        <v>12288</v>
      </c>
      <c r="AR90" s="273">
        <f t="shared" si="49"/>
        <v>12288</v>
      </c>
      <c r="AS90" s="273">
        <f t="shared" si="49"/>
        <v>12288</v>
      </c>
      <c r="AT90" s="273">
        <f t="shared" si="49"/>
        <v>12288</v>
      </c>
      <c r="AU90" s="273">
        <f t="shared" si="49"/>
        <v>12288</v>
      </c>
      <c r="AV90" s="273">
        <f t="shared" si="49"/>
        <v>12288</v>
      </c>
      <c r="AW90" s="273">
        <f t="shared" si="49"/>
        <v>12288</v>
      </c>
      <c r="AX90" s="273">
        <f t="shared" si="49"/>
        <v>12288</v>
      </c>
      <c r="AY90" s="273">
        <f t="shared" si="49"/>
        <v>12288</v>
      </c>
      <c r="AZ90" s="273">
        <f t="shared" si="49"/>
        <v>12288</v>
      </c>
      <c r="BA90" s="273">
        <f t="shared" si="49"/>
        <v>12288</v>
      </c>
      <c r="BB90" s="273">
        <f t="shared" si="49"/>
        <v>12288</v>
      </c>
      <c r="BC90" s="366">
        <f t="shared" si="48"/>
        <v>12288</v>
      </c>
    </row>
    <row r="91" spans="1:55" s="233" customFormat="1" ht="12" customHeight="1" x14ac:dyDescent="0.2">
      <c r="A91" s="71"/>
      <c r="B91" s="165" t="str">
        <f>'(0) Assumptions Net Flows (Der)'!B7</f>
        <v xml:space="preserve">   currency derivatives</v>
      </c>
      <c r="C91" s="86"/>
      <c r="D91" s="237">
        <f t="shared" si="45"/>
        <v>204800</v>
      </c>
      <c r="E91" s="71"/>
      <c r="F91" s="239">
        <f>'(1) INPUT CFs (&lt;1wk) t+3'!F91*'(0) Assumptions Net Flows (Der)'!$L$7</f>
        <v>4096</v>
      </c>
      <c r="G91" s="239">
        <f>'(1) INPUT CFs (&lt;1wk) t+3'!G91*'(0) Assumptions Net Flows (Der)'!$L$7</f>
        <v>4096</v>
      </c>
      <c r="H91" s="239">
        <f>'(1) INPUT CFs (&lt;1wk) t+3'!H91*'(0) Assumptions Net Flows (Der)'!$L$7</f>
        <v>4096</v>
      </c>
      <c r="I91" s="239">
        <f>'(1) INPUT CFs (&lt;1wk) t+3'!I91*'(0) Assumptions Net Flows (Der)'!$L$7</f>
        <v>4096</v>
      </c>
      <c r="J91" s="239">
        <f>'(1) INPUT CFs (&lt;1wk) t+3'!J91*'(0) Assumptions Net Flows (Der)'!$L$7</f>
        <v>4096</v>
      </c>
      <c r="K91" s="239">
        <f>'(1) INPUT CFs (&lt;1wk) t+3'!K91*'(0) Assumptions Net Flows (Der)'!$L$7</f>
        <v>4096</v>
      </c>
      <c r="L91" s="239">
        <f>'(1) INPUT CFs (&lt;1wk) t+3'!L91*'(0) Assumptions Net Flows (Der)'!$L$7</f>
        <v>4096</v>
      </c>
      <c r="M91" s="239">
        <f>'(1) INPUT CFs (&lt;1wk) t+3'!M91*'(0) Assumptions Net Flows (Der)'!$L$7</f>
        <v>4096</v>
      </c>
      <c r="N91" s="239">
        <f>'(1) INPUT CFs (&lt;1wk) t+3'!N91*'(0) Assumptions Net Flows (Der)'!$L$7</f>
        <v>4096</v>
      </c>
      <c r="O91" s="239">
        <f>'(1) INPUT CFs (&lt;1wk) t+3'!O91*'(0) Assumptions Net Flows (Der)'!$L$7</f>
        <v>4096</v>
      </c>
      <c r="P91" s="239">
        <f>'(1) INPUT CFs (&lt;1wk) t+3'!P91*'(0) Assumptions Net Flows (Der)'!$L$7</f>
        <v>4096</v>
      </c>
      <c r="Q91" s="239">
        <f>'(1) INPUT CFs (&lt;1wk) t+3'!Q91*'(0) Assumptions Net Flows (Der)'!$L$7</f>
        <v>4096</v>
      </c>
      <c r="R91" s="239">
        <f>'(1) INPUT CFs (&lt;1wk) t+3'!R91*'(0) Assumptions Net Flows (Der)'!$L$7</f>
        <v>4096</v>
      </c>
      <c r="S91" s="239">
        <f>'(1) INPUT CFs (&lt;1wk) t+3'!S91*'(0) Assumptions Net Flows (Der)'!$L$7</f>
        <v>4096</v>
      </c>
      <c r="T91" s="239">
        <f>'(1) INPUT CFs (&lt;1wk) t+3'!T91*'(0) Assumptions Net Flows (Der)'!$L$7</f>
        <v>4096</v>
      </c>
      <c r="U91" s="239">
        <f>'(1) INPUT CFs (&lt;1wk) t+3'!U91*'(0) Assumptions Net Flows (Der)'!$L$7</f>
        <v>4096</v>
      </c>
      <c r="V91" s="239">
        <f>'(1) INPUT CFs (&lt;1wk) t+3'!V91*'(0) Assumptions Net Flows (Der)'!$L$7</f>
        <v>4096</v>
      </c>
      <c r="W91" s="239">
        <f>'(1) INPUT CFs (&lt;1wk) t+3'!W91*'(0) Assumptions Net Flows (Der)'!$L$7</f>
        <v>4096</v>
      </c>
      <c r="X91" s="239">
        <f>'(1) INPUT CFs (&lt;1wk) t+3'!X91*'(0) Assumptions Net Flows (Der)'!$L$7</f>
        <v>4096</v>
      </c>
      <c r="Y91" s="239">
        <f>'(1) INPUT CFs (&lt;1wk) t+3'!Y91*'(0) Assumptions Net Flows (Der)'!$L$7</f>
        <v>4096</v>
      </c>
      <c r="Z91" s="239">
        <f>'(1) INPUT CFs (&lt;1wk) t+3'!Z91*'(0) Assumptions Net Flows (Der)'!$L$7</f>
        <v>4096</v>
      </c>
      <c r="AA91" s="239">
        <f>'(1) INPUT CFs (&lt;1wk) t+3'!AA91*'(0) Assumptions Net Flows (Der)'!$L$7</f>
        <v>4096</v>
      </c>
      <c r="AB91" s="239">
        <f>'(1) INPUT CFs (&lt;1wk) t+3'!AB91*'(0) Assumptions Net Flows (Der)'!$L$7</f>
        <v>4096</v>
      </c>
      <c r="AC91" s="239">
        <f>'(1) INPUT CFs (&lt;1wk) t+3'!AC91*'(0) Assumptions Net Flows (Der)'!$L$7</f>
        <v>4096</v>
      </c>
      <c r="AD91" s="239">
        <f>'(1) INPUT CFs (&lt;1wk) t+3'!AD91*'(0) Assumptions Net Flows (Der)'!$L$7</f>
        <v>4096</v>
      </c>
      <c r="AE91" s="239">
        <f>'(1) INPUT CFs (&lt;1wk) t+3'!AE91*'(0) Assumptions Net Flows (Der)'!$L$7</f>
        <v>4096</v>
      </c>
      <c r="AF91" s="239">
        <f>'(1) INPUT CFs (&lt;1wk) t+3'!AF91*'(0) Assumptions Net Flows (Der)'!$L$7</f>
        <v>4096</v>
      </c>
      <c r="AG91" s="239">
        <f>'(1) INPUT CFs (&lt;1wk) t+3'!AG91*'(0) Assumptions Net Flows (Der)'!$L$7</f>
        <v>4096</v>
      </c>
      <c r="AH91" s="239">
        <f>'(1) INPUT CFs (&lt;1wk) t+3'!AH91*'(0) Assumptions Net Flows (Der)'!$L$7</f>
        <v>4096</v>
      </c>
      <c r="AI91" s="239">
        <f>'(1) INPUT CFs (&lt;1wk) t+3'!AI91*'(0) Assumptions Net Flows (Der)'!$L$7</f>
        <v>4096</v>
      </c>
      <c r="AJ91" s="239">
        <f>'(1) INPUT CFs (&lt;1wk) t+3'!AJ91*'(0) Assumptions Net Flows (Der)'!$L$7</f>
        <v>4096</v>
      </c>
      <c r="AK91" s="239">
        <f>'(1) INPUT CFs (&lt;1wk) t+3'!AK91*'(0) Assumptions Net Flows (Der)'!$L$7</f>
        <v>4096</v>
      </c>
      <c r="AL91" s="239">
        <f>'(1) INPUT CFs (&lt;1wk) t+3'!AL91*'(0) Assumptions Net Flows (Der)'!$L$7</f>
        <v>4096</v>
      </c>
      <c r="AM91" s="239">
        <f>'(1) INPUT CFs (&lt;1wk) t+3'!AM91*'(0) Assumptions Net Flows (Der)'!$L$7</f>
        <v>4096</v>
      </c>
      <c r="AN91" s="239">
        <f>'(1) INPUT CFs (&lt;1wk) t+3'!AN91*'(0) Assumptions Net Flows (Der)'!$L$7</f>
        <v>4096</v>
      </c>
      <c r="AO91" s="239">
        <f>'(1) INPUT CFs (&lt;1wk) t+3'!AO91*'(0) Assumptions Net Flows (Der)'!$L$7</f>
        <v>4096</v>
      </c>
      <c r="AP91" s="239">
        <f>'(1) INPUT CFs (&lt;1wk) t+3'!AP91*'(0) Assumptions Net Flows (Der)'!$L$7</f>
        <v>4096</v>
      </c>
      <c r="AQ91" s="239">
        <f>'(1) INPUT CFs (&lt;1wk) t+3'!AQ91*'(0) Assumptions Net Flows (Der)'!$L$7</f>
        <v>4096</v>
      </c>
      <c r="AR91" s="239">
        <f>'(1) INPUT CFs (&lt;1wk) t+3'!AR91*'(0) Assumptions Net Flows (Der)'!$L$7</f>
        <v>4096</v>
      </c>
      <c r="AS91" s="239">
        <f>'(1) INPUT CFs (&lt;1wk) t+3'!AS91*'(0) Assumptions Net Flows (Der)'!$L$7</f>
        <v>4096</v>
      </c>
      <c r="AT91" s="239">
        <f>'(1) INPUT CFs (&lt;1wk) t+3'!AT91*'(0) Assumptions Net Flows (Der)'!$L$7</f>
        <v>4096</v>
      </c>
      <c r="AU91" s="239">
        <f>'(1) INPUT CFs (&lt;1wk) t+3'!AU91*'(0) Assumptions Net Flows (Der)'!$L$7</f>
        <v>4096</v>
      </c>
      <c r="AV91" s="239">
        <f>'(1) INPUT CFs (&lt;1wk) t+3'!AV91*'(0) Assumptions Net Flows (Der)'!$L$7</f>
        <v>4096</v>
      </c>
      <c r="AW91" s="239">
        <f>'(1) INPUT CFs (&lt;1wk) t+3'!AW91*'(0) Assumptions Net Flows (Der)'!$L$7</f>
        <v>4096</v>
      </c>
      <c r="AX91" s="239">
        <f>'(1) INPUT CFs (&lt;1wk) t+3'!AX91*'(0) Assumptions Net Flows (Der)'!$L$7</f>
        <v>4096</v>
      </c>
      <c r="AY91" s="239">
        <f>'(1) INPUT CFs (&lt;1wk) t+3'!AY91*'(0) Assumptions Net Flows (Der)'!$L$7</f>
        <v>4096</v>
      </c>
      <c r="AZ91" s="239">
        <f>'(1) INPUT CFs (&lt;1wk) t+3'!AZ91*'(0) Assumptions Net Flows (Der)'!$L$7</f>
        <v>4096</v>
      </c>
      <c r="BA91" s="239">
        <f>'(1) INPUT CFs (&lt;1wk) t+3'!BA91*'(0) Assumptions Net Flows (Der)'!$L$7</f>
        <v>4096</v>
      </c>
      <c r="BB91" s="239">
        <f>'(1) INPUT CFs (&lt;1wk) t+3'!BB91*'(0) Assumptions Net Flows (Der)'!$L$7</f>
        <v>4096</v>
      </c>
      <c r="BC91" s="533">
        <f>'(1) INPUT CFs (&lt;1wk) t+3'!BC91*'(0) Assumptions Net Flows (Der)'!$L$7</f>
        <v>4096</v>
      </c>
    </row>
    <row r="92" spans="1:55" s="233" customFormat="1" ht="12" customHeight="1" x14ac:dyDescent="0.2">
      <c r="A92" s="71"/>
      <c r="B92" s="165" t="str">
        <f>'(0) Assumptions Net Flows (Der)'!B8</f>
        <v xml:space="preserve">   interest rate derivatives</v>
      </c>
      <c r="C92" s="86"/>
      <c r="D92" s="237">
        <f t="shared" si="45"/>
        <v>204800</v>
      </c>
      <c r="E92" s="71"/>
      <c r="F92" s="239">
        <f>'(1) INPUT CFs (&lt;1wk) t+3'!F92*'(0) Assumptions Net Flows (Der)'!$L$8</f>
        <v>4096</v>
      </c>
      <c r="G92" s="239">
        <f>'(1) INPUT CFs (&lt;1wk) t+3'!G92*'(0) Assumptions Net Flows (Der)'!$L$8</f>
        <v>4096</v>
      </c>
      <c r="H92" s="239">
        <f>'(1) INPUT CFs (&lt;1wk) t+3'!H92*'(0) Assumptions Net Flows (Der)'!$L$8</f>
        <v>4096</v>
      </c>
      <c r="I92" s="239">
        <f>'(1) INPUT CFs (&lt;1wk) t+3'!I92*'(0) Assumptions Net Flows (Der)'!$L$8</f>
        <v>4096</v>
      </c>
      <c r="J92" s="239">
        <f>'(1) INPUT CFs (&lt;1wk) t+3'!J92*'(0) Assumptions Net Flows (Der)'!$L$8</f>
        <v>4096</v>
      </c>
      <c r="K92" s="239">
        <f>'(1) INPUT CFs (&lt;1wk) t+3'!K92*'(0) Assumptions Net Flows (Der)'!$L$8</f>
        <v>4096</v>
      </c>
      <c r="L92" s="239">
        <f>'(1) INPUT CFs (&lt;1wk) t+3'!L92*'(0) Assumptions Net Flows (Der)'!$L$8</f>
        <v>4096</v>
      </c>
      <c r="M92" s="239">
        <f>'(1) INPUT CFs (&lt;1wk) t+3'!M92*'(0) Assumptions Net Flows (Der)'!$L$8</f>
        <v>4096</v>
      </c>
      <c r="N92" s="239">
        <f>'(1) INPUT CFs (&lt;1wk) t+3'!N92*'(0) Assumptions Net Flows (Der)'!$L$8</f>
        <v>4096</v>
      </c>
      <c r="O92" s="239">
        <f>'(1) INPUT CFs (&lt;1wk) t+3'!O92*'(0) Assumptions Net Flows (Der)'!$L$8</f>
        <v>4096</v>
      </c>
      <c r="P92" s="239">
        <f>'(1) INPUT CFs (&lt;1wk) t+3'!P92*'(0) Assumptions Net Flows (Der)'!$L$8</f>
        <v>4096</v>
      </c>
      <c r="Q92" s="239">
        <f>'(1) INPUT CFs (&lt;1wk) t+3'!Q92*'(0) Assumptions Net Flows (Der)'!$L$8</f>
        <v>4096</v>
      </c>
      <c r="R92" s="239">
        <f>'(1) INPUT CFs (&lt;1wk) t+3'!R92*'(0) Assumptions Net Flows (Der)'!$L$8</f>
        <v>4096</v>
      </c>
      <c r="S92" s="239">
        <f>'(1) INPUT CFs (&lt;1wk) t+3'!S92*'(0) Assumptions Net Flows (Der)'!$L$8</f>
        <v>4096</v>
      </c>
      <c r="T92" s="239">
        <f>'(1) INPUT CFs (&lt;1wk) t+3'!T92*'(0) Assumptions Net Flows (Der)'!$L$8</f>
        <v>4096</v>
      </c>
      <c r="U92" s="239">
        <f>'(1) INPUT CFs (&lt;1wk) t+3'!U92*'(0) Assumptions Net Flows (Der)'!$L$8</f>
        <v>4096</v>
      </c>
      <c r="V92" s="239">
        <f>'(1) INPUT CFs (&lt;1wk) t+3'!V92*'(0) Assumptions Net Flows (Der)'!$L$8</f>
        <v>4096</v>
      </c>
      <c r="W92" s="239">
        <f>'(1) INPUT CFs (&lt;1wk) t+3'!W92*'(0) Assumptions Net Flows (Der)'!$L$8</f>
        <v>4096</v>
      </c>
      <c r="X92" s="239">
        <f>'(1) INPUT CFs (&lt;1wk) t+3'!X92*'(0) Assumptions Net Flows (Der)'!$L$8</f>
        <v>4096</v>
      </c>
      <c r="Y92" s="239">
        <f>'(1) INPUT CFs (&lt;1wk) t+3'!Y92*'(0) Assumptions Net Flows (Der)'!$L$8</f>
        <v>4096</v>
      </c>
      <c r="Z92" s="239">
        <f>'(1) INPUT CFs (&lt;1wk) t+3'!Z92*'(0) Assumptions Net Flows (Der)'!$L$8</f>
        <v>4096</v>
      </c>
      <c r="AA92" s="239">
        <f>'(1) INPUT CFs (&lt;1wk) t+3'!AA92*'(0) Assumptions Net Flows (Der)'!$L$8</f>
        <v>4096</v>
      </c>
      <c r="AB92" s="239">
        <f>'(1) INPUT CFs (&lt;1wk) t+3'!AB92*'(0) Assumptions Net Flows (Der)'!$L$8</f>
        <v>4096</v>
      </c>
      <c r="AC92" s="239">
        <f>'(1) INPUT CFs (&lt;1wk) t+3'!AC92*'(0) Assumptions Net Flows (Der)'!$L$8</f>
        <v>4096</v>
      </c>
      <c r="AD92" s="239">
        <f>'(1) INPUT CFs (&lt;1wk) t+3'!AD92*'(0) Assumptions Net Flows (Der)'!$L$8</f>
        <v>4096</v>
      </c>
      <c r="AE92" s="239">
        <f>'(1) INPUT CFs (&lt;1wk) t+3'!AE92*'(0) Assumptions Net Flows (Der)'!$L$8</f>
        <v>4096</v>
      </c>
      <c r="AF92" s="239">
        <f>'(1) INPUT CFs (&lt;1wk) t+3'!AF92*'(0) Assumptions Net Flows (Der)'!$L$8</f>
        <v>4096</v>
      </c>
      <c r="AG92" s="239">
        <f>'(1) INPUT CFs (&lt;1wk) t+3'!AG92*'(0) Assumptions Net Flows (Der)'!$L$8</f>
        <v>4096</v>
      </c>
      <c r="AH92" s="239">
        <f>'(1) INPUT CFs (&lt;1wk) t+3'!AH92*'(0) Assumptions Net Flows (Der)'!$L$8</f>
        <v>4096</v>
      </c>
      <c r="AI92" s="239">
        <f>'(1) INPUT CFs (&lt;1wk) t+3'!AI92*'(0) Assumptions Net Flows (Der)'!$L$8</f>
        <v>4096</v>
      </c>
      <c r="AJ92" s="239">
        <f>'(1) INPUT CFs (&lt;1wk) t+3'!AJ92*'(0) Assumptions Net Flows (Der)'!$L$8</f>
        <v>4096</v>
      </c>
      <c r="AK92" s="239">
        <f>'(1) INPUT CFs (&lt;1wk) t+3'!AK92*'(0) Assumptions Net Flows (Der)'!$L$8</f>
        <v>4096</v>
      </c>
      <c r="AL92" s="239">
        <f>'(1) INPUT CFs (&lt;1wk) t+3'!AL92*'(0) Assumptions Net Flows (Der)'!$L$8</f>
        <v>4096</v>
      </c>
      <c r="AM92" s="239">
        <f>'(1) INPUT CFs (&lt;1wk) t+3'!AM92*'(0) Assumptions Net Flows (Der)'!$L$8</f>
        <v>4096</v>
      </c>
      <c r="AN92" s="239">
        <f>'(1) INPUT CFs (&lt;1wk) t+3'!AN92*'(0) Assumptions Net Flows (Der)'!$L$8</f>
        <v>4096</v>
      </c>
      <c r="AO92" s="239">
        <f>'(1) INPUT CFs (&lt;1wk) t+3'!AO92*'(0) Assumptions Net Flows (Der)'!$L$8</f>
        <v>4096</v>
      </c>
      <c r="AP92" s="239">
        <f>'(1) INPUT CFs (&lt;1wk) t+3'!AP92*'(0) Assumptions Net Flows (Der)'!$L$8</f>
        <v>4096</v>
      </c>
      <c r="AQ92" s="239">
        <f>'(1) INPUT CFs (&lt;1wk) t+3'!AQ92*'(0) Assumptions Net Flows (Der)'!$L$8</f>
        <v>4096</v>
      </c>
      <c r="AR92" s="239">
        <f>'(1) INPUT CFs (&lt;1wk) t+3'!AR92*'(0) Assumptions Net Flows (Der)'!$L$8</f>
        <v>4096</v>
      </c>
      <c r="AS92" s="239">
        <f>'(1) INPUT CFs (&lt;1wk) t+3'!AS92*'(0) Assumptions Net Flows (Der)'!$L$8</f>
        <v>4096</v>
      </c>
      <c r="AT92" s="239">
        <f>'(1) INPUT CFs (&lt;1wk) t+3'!AT92*'(0) Assumptions Net Flows (Der)'!$L$8</f>
        <v>4096</v>
      </c>
      <c r="AU92" s="239">
        <f>'(1) INPUT CFs (&lt;1wk) t+3'!AU92*'(0) Assumptions Net Flows (Der)'!$L$8</f>
        <v>4096</v>
      </c>
      <c r="AV92" s="239">
        <f>'(1) INPUT CFs (&lt;1wk) t+3'!AV92*'(0) Assumptions Net Flows (Der)'!$L$8</f>
        <v>4096</v>
      </c>
      <c r="AW92" s="239">
        <f>'(1) INPUT CFs (&lt;1wk) t+3'!AW92*'(0) Assumptions Net Flows (Der)'!$L$8</f>
        <v>4096</v>
      </c>
      <c r="AX92" s="239">
        <f>'(1) INPUT CFs (&lt;1wk) t+3'!AX92*'(0) Assumptions Net Flows (Der)'!$L$8</f>
        <v>4096</v>
      </c>
      <c r="AY92" s="239">
        <f>'(1) INPUT CFs (&lt;1wk) t+3'!AY92*'(0) Assumptions Net Flows (Der)'!$L$8</f>
        <v>4096</v>
      </c>
      <c r="AZ92" s="239">
        <f>'(1) INPUT CFs (&lt;1wk) t+3'!AZ92*'(0) Assumptions Net Flows (Der)'!$L$8</f>
        <v>4096</v>
      </c>
      <c r="BA92" s="239">
        <f>'(1) INPUT CFs (&lt;1wk) t+3'!BA92*'(0) Assumptions Net Flows (Der)'!$L$8</f>
        <v>4096</v>
      </c>
      <c r="BB92" s="239">
        <f>'(1) INPUT CFs (&lt;1wk) t+3'!BB92*'(0) Assumptions Net Flows (Der)'!$L$8</f>
        <v>4096</v>
      </c>
      <c r="BC92" s="533">
        <f>'(1) INPUT CFs (&lt;1wk) t+3'!BC92*'(0) Assumptions Net Flows (Der)'!$L$8</f>
        <v>4096</v>
      </c>
    </row>
    <row r="93" spans="1:55" s="233" customFormat="1" ht="12" customHeight="1" x14ac:dyDescent="0.2">
      <c r="A93" s="71"/>
      <c r="B93" s="165" t="str">
        <f>'(0) Assumptions Net Flows (Der)'!B9</f>
        <v xml:space="preserve">   other derivatives</v>
      </c>
      <c r="C93" s="86"/>
      <c r="D93" s="237">
        <f t="shared" si="45"/>
        <v>204800</v>
      </c>
      <c r="E93" s="71"/>
      <c r="F93" s="239">
        <f>'(1) INPUT CFs (&lt;1wk) t+3'!F93*'(0) Assumptions Net Flows (Der)'!$L$9</f>
        <v>4096</v>
      </c>
      <c r="G93" s="239">
        <f>'(1) INPUT CFs (&lt;1wk) t+3'!G93*'(0) Assumptions Net Flows (Der)'!$L$9</f>
        <v>4096</v>
      </c>
      <c r="H93" s="239">
        <f>'(1) INPUT CFs (&lt;1wk) t+3'!H93*'(0) Assumptions Net Flows (Der)'!$L$9</f>
        <v>4096</v>
      </c>
      <c r="I93" s="239">
        <f>'(1) INPUT CFs (&lt;1wk) t+3'!I93*'(0) Assumptions Net Flows (Der)'!$L$9</f>
        <v>4096</v>
      </c>
      <c r="J93" s="239">
        <f>'(1) INPUT CFs (&lt;1wk) t+3'!J93*'(0) Assumptions Net Flows (Der)'!$L$9</f>
        <v>4096</v>
      </c>
      <c r="K93" s="239">
        <f>'(1) INPUT CFs (&lt;1wk) t+3'!K93*'(0) Assumptions Net Flows (Der)'!$L$9</f>
        <v>4096</v>
      </c>
      <c r="L93" s="239">
        <f>'(1) INPUT CFs (&lt;1wk) t+3'!L93*'(0) Assumptions Net Flows (Der)'!$L$9</f>
        <v>4096</v>
      </c>
      <c r="M93" s="239">
        <f>'(1) INPUT CFs (&lt;1wk) t+3'!M93*'(0) Assumptions Net Flows (Der)'!$L$9</f>
        <v>4096</v>
      </c>
      <c r="N93" s="239">
        <f>'(1) INPUT CFs (&lt;1wk) t+3'!N93*'(0) Assumptions Net Flows (Der)'!$L$9</f>
        <v>4096</v>
      </c>
      <c r="O93" s="239">
        <f>'(1) INPUT CFs (&lt;1wk) t+3'!O93*'(0) Assumptions Net Flows (Der)'!$L$9</f>
        <v>4096</v>
      </c>
      <c r="P93" s="239">
        <f>'(1) INPUT CFs (&lt;1wk) t+3'!P93*'(0) Assumptions Net Flows (Der)'!$L$9</f>
        <v>4096</v>
      </c>
      <c r="Q93" s="239">
        <f>'(1) INPUT CFs (&lt;1wk) t+3'!Q93*'(0) Assumptions Net Flows (Der)'!$L$9</f>
        <v>4096</v>
      </c>
      <c r="R93" s="239">
        <f>'(1) INPUT CFs (&lt;1wk) t+3'!R93*'(0) Assumptions Net Flows (Der)'!$L$9</f>
        <v>4096</v>
      </c>
      <c r="S93" s="239">
        <f>'(1) INPUT CFs (&lt;1wk) t+3'!S93*'(0) Assumptions Net Flows (Der)'!$L$9</f>
        <v>4096</v>
      </c>
      <c r="T93" s="239">
        <f>'(1) INPUT CFs (&lt;1wk) t+3'!T93*'(0) Assumptions Net Flows (Der)'!$L$9</f>
        <v>4096</v>
      </c>
      <c r="U93" s="239">
        <f>'(1) INPUT CFs (&lt;1wk) t+3'!U93*'(0) Assumptions Net Flows (Der)'!$L$9</f>
        <v>4096</v>
      </c>
      <c r="V93" s="239">
        <f>'(1) INPUT CFs (&lt;1wk) t+3'!V93*'(0) Assumptions Net Flows (Der)'!$L$9</f>
        <v>4096</v>
      </c>
      <c r="W93" s="239">
        <f>'(1) INPUT CFs (&lt;1wk) t+3'!W93*'(0) Assumptions Net Flows (Der)'!$L$9</f>
        <v>4096</v>
      </c>
      <c r="X93" s="239">
        <f>'(1) INPUT CFs (&lt;1wk) t+3'!X93*'(0) Assumptions Net Flows (Der)'!$L$9</f>
        <v>4096</v>
      </c>
      <c r="Y93" s="239">
        <f>'(1) INPUT CFs (&lt;1wk) t+3'!Y93*'(0) Assumptions Net Flows (Der)'!$L$9</f>
        <v>4096</v>
      </c>
      <c r="Z93" s="239">
        <f>'(1) INPUT CFs (&lt;1wk) t+3'!Z93*'(0) Assumptions Net Flows (Der)'!$L$9</f>
        <v>4096</v>
      </c>
      <c r="AA93" s="239">
        <f>'(1) INPUT CFs (&lt;1wk) t+3'!AA93*'(0) Assumptions Net Flows (Der)'!$L$9</f>
        <v>4096</v>
      </c>
      <c r="AB93" s="239">
        <f>'(1) INPUT CFs (&lt;1wk) t+3'!AB93*'(0) Assumptions Net Flows (Der)'!$L$9</f>
        <v>4096</v>
      </c>
      <c r="AC93" s="239">
        <f>'(1) INPUT CFs (&lt;1wk) t+3'!AC93*'(0) Assumptions Net Flows (Der)'!$L$9</f>
        <v>4096</v>
      </c>
      <c r="AD93" s="239">
        <f>'(1) INPUT CFs (&lt;1wk) t+3'!AD93*'(0) Assumptions Net Flows (Der)'!$L$9</f>
        <v>4096</v>
      </c>
      <c r="AE93" s="239">
        <f>'(1) INPUT CFs (&lt;1wk) t+3'!AE93*'(0) Assumptions Net Flows (Der)'!$L$9</f>
        <v>4096</v>
      </c>
      <c r="AF93" s="239">
        <f>'(1) INPUT CFs (&lt;1wk) t+3'!AF93*'(0) Assumptions Net Flows (Der)'!$L$9</f>
        <v>4096</v>
      </c>
      <c r="AG93" s="239">
        <f>'(1) INPUT CFs (&lt;1wk) t+3'!AG93*'(0) Assumptions Net Flows (Der)'!$L$9</f>
        <v>4096</v>
      </c>
      <c r="AH93" s="239">
        <f>'(1) INPUT CFs (&lt;1wk) t+3'!AH93*'(0) Assumptions Net Flows (Der)'!$L$9</f>
        <v>4096</v>
      </c>
      <c r="AI93" s="239">
        <f>'(1) INPUT CFs (&lt;1wk) t+3'!AI93*'(0) Assumptions Net Flows (Der)'!$L$9</f>
        <v>4096</v>
      </c>
      <c r="AJ93" s="239">
        <f>'(1) INPUT CFs (&lt;1wk) t+3'!AJ93*'(0) Assumptions Net Flows (Der)'!$L$9</f>
        <v>4096</v>
      </c>
      <c r="AK93" s="239">
        <f>'(1) INPUT CFs (&lt;1wk) t+3'!AK93*'(0) Assumptions Net Flows (Der)'!$L$9</f>
        <v>4096</v>
      </c>
      <c r="AL93" s="239">
        <f>'(1) INPUT CFs (&lt;1wk) t+3'!AL93*'(0) Assumptions Net Flows (Der)'!$L$9</f>
        <v>4096</v>
      </c>
      <c r="AM93" s="239">
        <f>'(1) INPUT CFs (&lt;1wk) t+3'!AM93*'(0) Assumptions Net Flows (Der)'!$L$9</f>
        <v>4096</v>
      </c>
      <c r="AN93" s="239">
        <f>'(1) INPUT CFs (&lt;1wk) t+3'!AN93*'(0) Assumptions Net Flows (Der)'!$L$9</f>
        <v>4096</v>
      </c>
      <c r="AO93" s="239">
        <f>'(1) INPUT CFs (&lt;1wk) t+3'!AO93*'(0) Assumptions Net Flows (Der)'!$L$9</f>
        <v>4096</v>
      </c>
      <c r="AP93" s="239">
        <f>'(1) INPUT CFs (&lt;1wk) t+3'!AP93*'(0) Assumptions Net Flows (Der)'!$L$9</f>
        <v>4096</v>
      </c>
      <c r="AQ93" s="239">
        <f>'(1) INPUT CFs (&lt;1wk) t+3'!AQ93*'(0) Assumptions Net Flows (Der)'!$L$9</f>
        <v>4096</v>
      </c>
      <c r="AR93" s="239">
        <f>'(1) INPUT CFs (&lt;1wk) t+3'!AR93*'(0) Assumptions Net Flows (Der)'!$L$9</f>
        <v>4096</v>
      </c>
      <c r="AS93" s="239">
        <f>'(1) INPUT CFs (&lt;1wk) t+3'!AS93*'(0) Assumptions Net Flows (Der)'!$L$9</f>
        <v>4096</v>
      </c>
      <c r="AT93" s="239">
        <f>'(1) INPUT CFs (&lt;1wk) t+3'!AT93*'(0) Assumptions Net Flows (Der)'!$L$9</f>
        <v>4096</v>
      </c>
      <c r="AU93" s="239">
        <f>'(1) INPUT CFs (&lt;1wk) t+3'!AU93*'(0) Assumptions Net Flows (Der)'!$L$9</f>
        <v>4096</v>
      </c>
      <c r="AV93" s="239">
        <f>'(1) INPUT CFs (&lt;1wk) t+3'!AV93*'(0) Assumptions Net Flows (Der)'!$L$9</f>
        <v>4096</v>
      </c>
      <c r="AW93" s="239">
        <f>'(1) INPUT CFs (&lt;1wk) t+3'!AW93*'(0) Assumptions Net Flows (Der)'!$L$9</f>
        <v>4096</v>
      </c>
      <c r="AX93" s="239">
        <f>'(1) INPUT CFs (&lt;1wk) t+3'!AX93*'(0) Assumptions Net Flows (Der)'!$L$9</f>
        <v>4096</v>
      </c>
      <c r="AY93" s="239">
        <f>'(1) INPUT CFs (&lt;1wk) t+3'!AY93*'(0) Assumptions Net Flows (Der)'!$L$9</f>
        <v>4096</v>
      </c>
      <c r="AZ93" s="239">
        <f>'(1) INPUT CFs (&lt;1wk) t+3'!AZ93*'(0) Assumptions Net Flows (Der)'!$L$9</f>
        <v>4096</v>
      </c>
      <c r="BA93" s="239">
        <f>'(1) INPUT CFs (&lt;1wk) t+3'!BA93*'(0) Assumptions Net Flows (Der)'!$L$9</f>
        <v>4096</v>
      </c>
      <c r="BB93" s="239">
        <f>'(1) INPUT CFs (&lt;1wk) t+3'!BB93*'(0) Assumptions Net Flows (Der)'!$L$9</f>
        <v>4096</v>
      </c>
      <c r="BC93" s="533">
        <f>'(1) INPUT CFs (&lt;1wk) t+3'!BC93*'(0) Assumptions Net Flows (Der)'!$L$9</f>
        <v>4096</v>
      </c>
    </row>
    <row r="94" spans="1:55" s="233" customFormat="1" ht="12" customHeight="1" x14ac:dyDescent="0.2">
      <c r="A94" s="71"/>
      <c r="B94" s="165" t="str">
        <f>'(0) Assumptions Net Flows (Der)'!B10</f>
        <v>Maximal additional net cash flows</v>
      </c>
      <c r="C94" s="208"/>
      <c r="D94" s="237">
        <f t="shared" si="45"/>
        <v>1221759.375</v>
      </c>
      <c r="E94" s="71"/>
      <c r="F94" s="273">
        <f>SUM(F95:F97)</f>
        <v>24435.1875</v>
      </c>
      <c r="G94" s="273">
        <f t="shared" ref="G94:BC94" si="50">SUM(G95:G97)</f>
        <v>24435.1875</v>
      </c>
      <c r="H94" s="273">
        <f t="shared" si="50"/>
        <v>24435.1875</v>
      </c>
      <c r="I94" s="273">
        <f t="shared" si="50"/>
        <v>24435.1875</v>
      </c>
      <c r="J94" s="273">
        <f t="shared" si="50"/>
        <v>24435.1875</v>
      </c>
      <c r="K94" s="273">
        <f t="shared" si="50"/>
        <v>24435.1875</v>
      </c>
      <c r="L94" s="273">
        <f t="shared" si="50"/>
        <v>24435.1875</v>
      </c>
      <c r="M94" s="273">
        <f t="shared" si="50"/>
        <v>24435.1875</v>
      </c>
      <c r="N94" s="273">
        <f t="shared" si="50"/>
        <v>24435.1875</v>
      </c>
      <c r="O94" s="273">
        <f t="shared" si="50"/>
        <v>24435.1875</v>
      </c>
      <c r="P94" s="273">
        <f t="shared" si="50"/>
        <v>24435.1875</v>
      </c>
      <c r="Q94" s="273">
        <f t="shared" si="50"/>
        <v>24435.1875</v>
      </c>
      <c r="R94" s="273">
        <f t="shared" si="50"/>
        <v>24435.1875</v>
      </c>
      <c r="S94" s="273">
        <f t="shared" si="50"/>
        <v>24435.1875</v>
      </c>
      <c r="T94" s="273">
        <f t="shared" si="50"/>
        <v>24435.1875</v>
      </c>
      <c r="U94" s="273">
        <f t="shared" si="50"/>
        <v>24435.1875</v>
      </c>
      <c r="V94" s="273">
        <f t="shared" si="50"/>
        <v>24435.1875</v>
      </c>
      <c r="W94" s="273">
        <f t="shared" si="50"/>
        <v>24435.1875</v>
      </c>
      <c r="X94" s="273">
        <f t="shared" si="50"/>
        <v>24435.1875</v>
      </c>
      <c r="Y94" s="273">
        <f t="shared" si="50"/>
        <v>24435.1875</v>
      </c>
      <c r="Z94" s="273">
        <f t="shared" si="50"/>
        <v>24435.1875</v>
      </c>
      <c r="AA94" s="273">
        <f t="shared" si="50"/>
        <v>24435.1875</v>
      </c>
      <c r="AB94" s="273">
        <f t="shared" si="50"/>
        <v>24435.1875</v>
      </c>
      <c r="AC94" s="273">
        <f t="shared" si="50"/>
        <v>24435.1875</v>
      </c>
      <c r="AD94" s="273">
        <f t="shared" si="50"/>
        <v>24435.1875</v>
      </c>
      <c r="AE94" s="273">
        <f t="shared" si="50"/>
        <v>24435.1875</v>
      </c>
      <c r="AF94" s="273">
        <f t="shared" ref="AF94:BB94" si="51">SUM(AF95:AF97)</f>
        <v>24435.1875</v>
      </c>
      <c r="AG94" s="273">
        <f t="shared" si="51"/>
        <v>24435.1875</v>
      </c>
      <c r="AH94" s="273">
        <f t="shared" si="51"/>
        <v>24435.1875</v>
      </c>
      <c r="AI94" s="273">
        <f t="shared" si="51"/>
        <v>24435.1875</v>
      </c>
      <c r="AJ94" s="273">
        <f t="shared" si="51"/>
        <v>24435.1875</v>
      </c>
      <c r="AK94" s="273">
        <f t="shared" si="51"/>
        <v>24435.1875</v>
      </c>
      <c r="AL94" s="273">
        <f t="shared" si="51"/>
        <v>24435.1875</v>
      </c>
      <c r="AM94" s="273">
        <f t="shared" si="51"/>
        <v>24435.1875</v>
      </c>
      <c r="AN94" s="273">
        <f t="shared" si="51"/>
        <v>24435.1875</v>
      </c>
      <c r="AO94" s="273">
        <f t="shared" si="51"/>
        <v>24435.1875</v>
      </c>
      <c r="AP94" s="273">
        <f t="shared" si="51"/>
        <v>24435.1875</v>
      </c>
      <c r="AQ94" s="273">
        <f t="shared" si="51"/>
        <v>24435.1875</v>
      </c>
      <c r="AR94" s="273">
        <f t="shared" si="51"/>
        <v>24435.1875</v>
      </c>
      <c r="AS94" s="273">
        <f t="shared" si="51"/>
        <v>24435.1875</v>
      </c>
      <c r="AT94" s="273">
        <f t="shared" si="51"/>
        <v>24435.1875</v>
      </c>
      <c r="AU94" s="273">
        <f t="shared" si="51"/>
        <v>24435.1875</v>
      </c>
      <c r="AV94" s="273">
        <f t="shared" si="51"/>
        <v>24435.1875</v>
      </c>
      <c r="AW94" s="273">
        <f t="shared" si="51"/>
        <v>24435.1875</v>
      </c>
      <c r="AX94" s="273">
        <f t="shared" si="51"/>
        <v>24435.1875</v>
      </c>
      <c r="AY94" s="273">
        <f t="shared" si="51"/>
        <v>24435.1875</v>
      </c>
      <c r="AZ94" s="273">
        <f t="shared" si="51"/>
        <v>24435.1875</v>
      </c>
      <c r="BA94" s="273">
        <f t="shared" si="51"/>
        <v>24435.1875</v>
      </c>
      <c r="BB94" s="273">
        <f t="shared" si="51"/>
        <v>24435.1875</v>
      </c>
      <c r="BC94" s="366">
        <f t="shared" si="50"/>
        <v>24435.1875</v>
      </c>
    </row>
    <row r="95" spans="1:55" s="238" customFormat="1" ht="12" customHeight="1" x14ac:dyDescent="0.2">
      <c r="A95" s="59"/>
      <c r="B95" s="165" t="str">
        <f>'(0) Assumptions Net Flows (Der)'!B11</f>
        <v xml:space="preserve">   currency derivatives</v>
      </c>
      <c r="C95" s="86"/>
      <c r="D95" s="237">
        <f t="shared" si="45"/>
        <v>407253.125</v>
      </c>
      <c r="E95" s="59"/>
      <c r="F95" s="239">
        <f>'(1) INPUT CFs (&lt;1wk) t+3'!F95*'(0) Assumptions Net Flows (Der)'!$L$11</f>
        <v>8145.0625</v>
      </c>
      <c r="G95" s="239">
        <f>'(1) INPUT CFs (&lt;1wk) t+3'!G95*'(0) Assumptions Net Flows (Der)'!$L$11</f>
        <v>8145.0625</v>
      </c>
      <c r="H95" s="239">
        <f>'(1) INPUT CFs (&lt;1wk) t+3'!H95*'(0) Assumptions Net Flows (Der)'!$L$11</f>
        <v>8145.0625</v>
      </c>
      <c r="I95" s="239">
        <f>'(1) INPUT CFs (&lt;1wk) t+3'!I95*'(0) Assumptions Net Flows (Der)'!$L$11</f>
        <v>8145.0625</v>
      </c>
      <c r="J95" s="239">
        <f>'(1) INPUT CFs (&lt;1wk) t+3'!J95*'(0) Assumptions Net Flows (Der)'!$L$11</f>
        <v>8145.0625</v>
      </c>
      <c r="K95" s="239">
        <f>'(1) INPUT CFs (&lt;1wk) t+3'!K95*'(0) Assumptions Net Flows (Der)'!$L$11</f>
        <v>8145.0625</v>
      </c>
      <c r="L95" s="239">
        <f>'(1) INPUT CFs (&lt;1wk) t+3'!L95*'(0) Assumptions Net Flows (Der)'!$L$11</f>
        <v>8145.0625</v>
      </c>
      <c r="M95" s="239">
        <f>'(1) INPUT CFs (&lt;1wk) t+3'!M95*'(0) Assumptions Net Flows (Der)'!$L$11</f>
        <v>8145.0625</v>
      </c>
      <c r="N95" s="239">
        <f>'(1) INPUT CFs (&lt;1wk) t+3'!N95*'(0) Assumptions Net Flows (Der)'!$L$11</f>
        <v>8145.0625</v>
      </c>
      <c r="O95" s="239">
        <f>'(1) INPUT CFs (&lt;1wk) t+3'!O95*'(0) Assumptions Net Flows (Der)'!$L$11</f>
        <v>8145.0625</v>
      </c>
      <c r="P95" s="239">
        <f>'(1) INPUT CFs (&lt;1wk) t+3'!P95*'(0) Assumptions Net Flows (Der)'!$L$11</f>
        <v>8145.0625</v>
      </c>
      <c r="Q95" s="239">
        <f>'(1) INPUT CFs (&lt;1wk) t+3'!Q95*'(0) Assumptions Net Flows (Der)'!$L$11</f>
        <v>8145.0625</v>
      </c>
      <c r="R95" s="239">
        <f>'(1) INPUT CFs (&lt;1wk) t+3'!R95*'(0) Assumptions Net Flows (Der)'!$L$11</f>
        <v>8145.0625</v>
      </c>
      <c r="S95" s="239">
        <f>'(1) INPUT CFs (&lt;1wk) t+3'!S95*'(0) Assumptions Net Flows (Der)'!$L$11</f>
        <v>8145.0625</v>
      </c>
      <c r="T95" s="239">
        <f>'(1) INPUT CFs (&lt;1wk) t+3'!T95*'(0) Assumptions Net Flows (Der)'!$L$11</f>
        <v>8145.0625</v>
      </c>
      <c r="U95" s="239">
        <f>'(1) INPUT CFs (&lt;1wk) t+3'!U95*'(0) Assumptions Net Flows (Der)'!$L$11</f>
        <v>8145.0625</v>
      </c>
      <c r="V95" s="239">
        <f>'(1) INPUT CFs (&lt;1wk) t+3'!V95*'(0) Assumptions Net Flows (Der)'!$L$11</f>
        <v>8145.0625</v>
      </c>
      <c r="W95" s="239">
        <f>'(1) INPUT CFs (&lt;1wk) t+3'!W95*'(0) Assumptions Net Flows (Der)'!$L$11</f>
        <v>8145.0625</v>
      </c>
      <c r="X95" s="239">
        <f>'(1) INPUT CFs (&lt;1wk) t+3'!X95*'(0) Assumptions Net Flows (Der)'!$L$11</f>
        <v>8145.0625</v>
      </c>
      <c r="Y95" s="239">
        <f>'(1) INPUT CFs (&lt;1wk) t+3'!Y95*'(0) Assumptions Net Flows (Der)'!$L$11</f>
        <v>8145.0625</v>
      </c>
      <c r="Z95" s="239">
        <f>'(1) INPUT CFs (&lt;1wk) t+3'!Z95*'(0) Assumptions Net Flows (Der)'!$L$11</f>
        <v>8145.0625</v>
      </c>
      <c r="AA95" s="239">
        <f>'(1) INPUT CFs (&lt;1wk) t+3'!AA95*'(0) Assumptions Net Flows (Der)'!$L$11</f>
        <v>8145.0625</v>
      </c>
      <c r="AB95" s="239">
        <f>'(1) INPUT CFs (&lt;1wk) t+3'!AB95*'(0) Assumptions Net Flows (Der)'!$L$11</f>
        <v>8145.0625</v>
      </c>
      <c r="AC95" s="239">
        <f>'(1) INPUT CFs (&lt;1wk) t+3'!AC95*'(0) Assumptions Net Flows (Der)'!$L$11</f>
        <v>8145.0625</v>
      </c>
      <c r="AD95" s="239">
        <f>'(1) INPUT CFs (&lt;1wk) t+3'!AD95*'(0) Assumptions Net Flows (Der)'!$L$11</f>
        <v>8145.0625</v>
      </c>
      <c r="AE95" s="239">
        <f>'(1) INPUT CFs (&lt;1wk) t+3'!AE95*'(0) Assumptions Net Flows (Der)'!$L$11</f>
        <v>8145.0625</v>
      </c>
      <c r="AF95" s="239">
        <f>'(1) INPUT CFs (&lt;1wk) t+3'!AF95*'(0) Assumptions Net Flows (Der)'!$L$11</f>
        <v>8145.0625</v>
      </c>
      <c r="AG95" s="239">
        <f>'(1) INPUT CFs (&lt;1wk) t+3'!AG95*'(0) Assumptions Net Flows (Der)'!$L$11</f>
        <v>8145.0625</v>
      </c>
      <c r="AH95" s="239">
        <f>'(1) INPUT CFs (&lt;1wk) t+3'!AH95*'(0) Assumptions Net Flows (Der)'!$L$11</f>
        <v>8145.0625</v>
      </c>
      <c r="AI95" s="239">
        <f>'(1) INPUT CFs (&lt;1wk) t+3'!AI95*'(0) Assumptions Net Flows (Der)'!$L$11</f>
        <v>8145.0625</v>
      </c>
      <c r="AJ95" s="239">
        <f>'(1) INPUT CFs (&lt;1wk) t+3'!AJ95*'(0) Assumptions Net Flows (Der)'!$L$11</f>
        <v>8145.0625</v>
      </c>
      <c r="AK95" s="239">
        <f>'(1) INPUT CFs (&lt;1wk) t+3'!AK95*'(0) Assumptions Net Flows (Der)'!$L$11</f>
        <v>8145.0625</v>
      </c>
      <c r="AL95" s="239">
        <f>'(1) INPUT CFs (&lt;1wk) t+3'!AL95*'(0) Assumptions Net Flows (Der)'!$L$11</f>
        <v>8145.0625</v>
      </c>
      <c r="AM95" s="239">
        <f>'(1) INPUT CFs (&lt;1wk) t+3'!AM95*'(0) Assumptions Net Flows (Der)'!$L$11</f>
        <v>8145.0625</v>
      </c>
      <c r="AN95" s="239">
        <f>'(1) INPUT CFs (&lt;1wk) t+3'!AN95*'(0) Assumptions Net Flows (Der)'!$L$11</f>
        <v>8145.0625</v>
      </c>
      <c r="AO95" s="239">
        <f>'(1) INPUT CFs (&lt;1wk) t+3'!AO95*'(0) Assumptions Net Flows (Der)'!$L$11</f>
        <v>8145.0625</v>
      </c>
      <c r="AP95" s="239">
        <f>'(1) INPUT CFs (&lt;1wk) t+3'!AP95*'(0) Assumptions Net Flows (Der)'!$L$11</f>
        <v>8145.0625</v>
      </c>
      <c r="AQ95" s="239">
        <f>'(1) INPUT CFs (&lt;1wk) t+3'!AQ95*'(0) Assumptions Net Flows (Der)'!$L$11</f>
        <v>8145.0625</v>
      </c>
      <c r="AR95" s="239">
        <f>'(1) INPUT CFs (&lt;1wk) t+3'!AR95*'(0) Assumptions Net Flows (Der)'!$L$11</f>
        <v>8145.0625</v>
      </c>
      <c r="AS95" s="239">
        <f>'(1) INPUT CFs (&lt;1wk) t+3'!AS95*'(0) Assumptions Net Flows (Der)'!$L$11</f>
        <v>8145.0625</v>
      </c>
      <c r="AT95" s="239">
        <f>'(1) INPUT CFs (&lt;1wk) t+3'!AT95*'(0) Assumptions Net Flows (Der)'!$L$11</f>
        <v>8145.0625</v>
      </c>
      <c r="AU95" s="239">
        <f>'(1) INPUT CFs (&lt;1wk) t+3'!AU95*'(0) Assumptions Net Flows (Der)'!$L$11</f>
        <v>8145.0625</v>
      </c>
      <c r="AV95" s="239">
        <f>'(1) INPUT CFs (&lt;1wk) t+3'!AV95*'(0) Assumptions Net Flows (Der)'!$L$11</f>
        <v>8145.0625</v>
      </c>
      <c r="AW95" s="239">
        <f>'(1) INPUT CFs (&lt;1wk) t+3'!AW95*'(0) Assumptions Net Flows (Der)'!$L$11</f>
        <v>8145.0625</v>
      </c>
      <c r="AX95" s="239">
        <f>'(1) INPUT CFs (&lt;1wk) t+3'!AX95*'(0) Assumptions Net Flows (Der)'!$L$11</f>
        <v>8145.0625</v>
      </c>
      <c r="AY95" s="239">
        <f>'(1) INPUT CFs (&lt;1wk) t+3'!AY95*'(0) Assumptions Net Flows (Der)'!$L$11</f>
        <v>8145.0625</v>
      </c>
      <c r="AZ95" s="239">
        <f>'(1) INPUT CFs (&lt;1wk) t+3'!AZ95*'(0) Assumptions Net Flows (Der)'!$L$11</f>
        <v>8145.0625</v>
      </c>
      <c r="BA95" s="239">
        <f>'(1) INPUT CFs (&lt;1wk) t+3'!BA95*'(0) Assumptions Net Flows (Der)'!$L$11</f>
        <v>8145.0625</v>
      </c>
      <c r="BB95" s="239">
        <f>'(1) INPUT CFs (&lt;1wk) t+3'!BB95*'(0) Assumptions Net Flows (Der)'!$L$11</f>
        <v>8145.0625</v>
      </c>
      <c r="BC95" s="533">
        <f>'(1) INPUT CFs (&lt;1wk) t+3'!BC95*'(0) Assumptions Net Flows (Der)'!$L$11</f>
        <v>8145.0625</v>
      </c>
    </row>
    <row r="96" spans="1:55" s="233" customFormat="1" ht="12" customHeight="1" x14ac:dyDescent="0.2">
      <c r="A96" s="71"/>
      <c r="B96" s="165" t="str">
        <f>'(0) Assumptions Net Flows (Der)'!B12</f>
        <v xml:space="preserve">   interest rate derivatives</v>
      </c>
      <c r="C96" s="208"/>
      <c r="D96" s="237">
        <f t="shared" si="45"/>
        <v>407253.125</v>
      </c>
      <c r="E96" s="71"/>
      <c r="F96" s="239">
        <f>'(1) INPUT CFs (&lt;1wk) t+3'!F96*'(0) Assumptions Net Flows (Der)'!$L$12</f>
        <v>8145.0625</v>
      </c>
      <c r="G96" s="239">
        <f>'(1) INPUT CFs (&lt;1wk) t+3'!G96*'(0) Assumptions Net Flows (Der)'!$L$12</f>
        <v>8145.0625</v>
      </c>
      <c r="H96" s="239">
        <f>'(1) INPUT CFs (&lt;1wk) t+3'!H96*'(0) Assumptions Net Flows (Der)'!$L$12</f>
        <v>8145.0625</v>
      </c>
      <c r="I96" s="239">
        <f>'(1) INPUT CFs (&lt;1wk) t+3'!I96*'(0) Assumptions Net Flows (Der)'!$L$12</f>
        <v>8145.0625</v>
      </c>
      <c r="J96" s="239">
        <f>'(1) INPUT CFs (&lt;1wk) t+3'!J96*'(0) Assumptions Net Flows (Der)'!$L$12</f>
        <v>8145.0625</v>
      </c>
      <c r="K96" s="239">
        <f>'(1) INPUT CFs (&lt;1wk) t+3'!K96*'(0) Assumptions Net Flows (Der)'!$L$12</f>
        <v>8145.0625</v>
      </c>
      <c r="L96" s="239">
        <f>'(1) INPUT CFs (&lt;1wk) t+3'!L96*'(0) Assumptions Net Flows (Der)'!$L$12</f>
        <v>8145.0625</v>
      </c>
      <c r="M96" s="239">
        <f>'(1) INPUT CFs (&lt;1wk) t+3'!M96*'(0) Assumptions Net Flows (Der)'!$L$12</f>
        <v>8145.0625</v>
      </c>
      <c r="N96" s="239">
        <f>'(1) INPUT CFs (&lt;1wk) t+3'!N96*'(0) Assumptions Net Flows (Der)'!$L$12</f>
        <v>8145.0625</v>
      </c>
      <c r="O96" s="239">
        <f>'(1) INPUT CFs (&lt;1wk) t+3'!O96*'(0) Assumptions Net Flows (Der)'!$L$12</f>
        <v>8145.0625</v>
      </c>
      <c r="P96" s="239">
        <f>'(1) INPUT CFs (&lt;1wk) t+3'!P96*'(0) Assumptions Net Flows (Der)'!$L$12</f>
        <v>8145.0625</v>
      </c>
      <c r="Q96" s="239">
        <f>'(1) INPUT CFs (&lt;1wk) t+3'!Q96*'(0) Assumptions Net Flows (Der)'!$L$12</f>
        <v>8145.0625</v>
      </c>
      <c r="R96" s="239">
        <f>'(1) INPUT CFs (&lt;1wk) t+3'!R96*'(0) Assumptions Net Flows (Der)'!$L$12</f>
        <v>8145.0625</v>
      </c>
      <c r="S96" s="239">
        <f>'(1) INPUT CFs (&lt;1wk) t+3'!S96*'(0) Assumptions Net Flows (Der)'!$L$12</f>
        <v>8145.0625</v>
      </c>
      <c r="T96" s="239">
        <f>'(1) INPUT CFs (&lt;1wk) t+3'!T96*'(0) Assumptions Net Flows (Der)'!$L$12</f>
        <v>8145.0625</v>
      </c>
      <c r="U96" s="239">
        <f>'(1) INPUT CFs (&lt;1wk) t+3'!U96*'(0) Assumptions Net Flows (Der)'!$L$12</f>
        <v>8145.0625</v>
      </c>
      <c r="V96" s="239">
        <f>'(1) INPUT CFs (&lt;1wk) t+3'!V96*'(0) Assumptions Net Flows (Der)'!$L$12</f>
        <v>8145.0625</v>
      </c>
      <c r="W96" s="239">
        <f>'(1) INPUT CFs (&lt;1wk) t+3'!W96*'(0) Assumptions Net Flows (Der)'!$L$12</f>
        <v>8145.0625</v>
      </c>
      <c r="X96" s="239">
        <f>'(1) INPUT CFs (&lt;1wk) t+3'!X96*'(0) Assumptions Net Flows (Der)'!$L$12</f>
        <v>8145.0625</v>
      </c>
      <c r="Y96" s="239">
        <f>'(1) INPUT CFs (&lt;1wk) t+3'!Y96*'(0) Assumptions Net Flows (Der)'!$L$12</f>
        <v>8145.0625</v>
      </c>
      <c r="Z96" s="239">
        <f>'(1) INPUT CFs (&lt;1wk) t+3'!Z96*'(0) Assumptions Net Flows (Der)'!$L$12</f>
        <v>8145.0625</v>
      </c>
      <c r="AA96" s="239">
        <f>'(1) INPUT CFs (&lt;1wk) t+3'!AA96*'(0) Assumptions Net Flows (Der)'!$L$12</f>
        <v>8145.0625</v>
      </c>
      <c r="AB96" s="239">
        <f>'(1) INPUT CFs (&lt;1wk) t+3'!AB96*'(0) Assumptions Net Flows (Der)'!$L$12</f>
        <v>8145.0625</v>
      </c>
      <c r="AC96" s="239">
        <f>'(1) INPUT CFs (&lt;1wk) t+3'!AC96*'(0) Assumptions Net Flows (Der)'!$L$12</f>
        <v>8145.0625</v>
      </c>
      <c r="AD96" s="239">
        <f>'(1) INPUT CFs (&lt;1wk) t+3'!AD96*'(0) Assumptions Net Flows (Der)'!$L$12</f>
        <v>8145.0625</v>
      </c>
      <c r="AE96" s="239">
        <f>'(1) INPUT CFs (&lt;1wk) t+3'!AE96*'(0) Assumptions Net Flows (Der)'!$L$12</f>
        <v>8145.0625</v>
      </c>
      <c r="AF96" s="239">
        <f>'(1) INPUT CFs (&lt;1wk) t+3'!AF96*'(0) Assumptions Net Flows (Der)'!$L$12</f>
        <v>8145.0625</v>
      </c>
      <c r="AG96" s="239">
        <f>'(1) INPUT CFs (&lt;1wk) t+3'!AG96*'(0) Assumptions Net Flows (Der)'!$L$12</f>
        <v>8145.0625</v>
      </c>
      <c r="AH96" s="239">
        <f>'(1) INPUT CFs (&lt;1wk) t+3'!AH96*'(0) Assumptions Net Flows (Der)'!$L$12</f>
        <v>8145.0625</v>
      </c>
      <c r="AI96" s="239">
        <f>'(1) INPUT CFs (&lt;1wk) t+3'!AI96*'(0) Assumptions Net Flows (Der)'!$L$12</f>
        <v>8145.0625</v>
      </c>
      <c r="AJ96" s="239">
        <f>'(1) INPUT CFs (&lt;1wk) t+3'!AJ96*'(0) Assumptions Net Flows (Der)'!$L$12</f>
        <v>8145.0625</v>
      </c>
      <c r="AK96" s="239">
        <f>'(1) INPUT CFs (&lt;1wk) t+3'!AK96*'(0) Assumptions Net Flows (Der)'!$L$12</f>
        <v>8145.0625</v>
      </c>
      <c r="AL96" s="239">
        <f>'(1) INPUT CFs (&lt;1wk) t+3'!AL96*'(0) Assumptions Net Flows (Der)'!$L$12</f>
        <v>8145.0625</v>
      </c>
      <c r="AM96" s="239">
        <f>'(1) INPUT CFs (&lt;1wk) t+3'!AM96*'(0) Assumptions Net Flows (Der)'!$L$12</f>
        <v>8145.0625</v>
      </c>
      <c r="AN96" s="239">
        <f>'(1) INPUT CFs (&lt;1wk) t+3'!AN96*'(0) Assumptions Net Flows (Der)'!$L$12</f>
        <v>8145.0625</v>
      </c>
      <c r="AO96" s="239">
        <f>'(1) INPUT CFs (&lt;1wk) t+3'!AO96*'(0) Assumptions Net Flows (Der)'!$L$12</f>
        <v>8145.0625</v>
      </c>
      <c r="AP96" s="239">
        <f>'(1) INPUT CFs (&lt;1wk) t+3'!AP96*'(0) Assumptions Net Flows (Der)'!$L$12</f>
        <v>8145.0625</v>
      </c>
      <c r="AQ96" s="239">
        <f>'(1) INPUT CFs (&lt;1wk) t+3'!AQ96*'(0) Assumptions Net Flows (Der)'!$L$12</f>
        <v>8145.0625</v>
      </c>
      <c r="AR96" s="239">
        <f>'(1) INPUT CFs (&lt;1wk) t+3'!AR96*'(0) Assumptions Net Flows (Der)'!$L$12</f>
        <v>8145.0625</v>
      </c>
      <c r="AS96" s="239">
        <f>'(1) INPUT CFs (&lt;1wk) t+3'!AS96*'(0) Assumptions Net Flows (Der)'!$L$12</f>
        <v>8145.0625</v>
      </c>
      <c r="AT96" s="239">
        <f>'(1) INPUT CFs (&lt;1wk) t+3'!AT96*'(0) Assumptions Net Flows (Der)'!$L$12</f>
        <v>8145.0625</v>
      </c>
      <c r="AU96" s="239">
        <f>'(1) INPUT CFs (&lt;1wk) t+3'!AU96*'(0) Assumptions Net Flows (Der)'!$L$12</f>
        <v>8145.0625</v>
      </c>
      <c r="AV96" s="239">
        <f>'(1) INPUT CFs (&lt;1wk) t+3'!AV96*'(0) Assumptions Net Flows (Der)'!$L$12</f>
        <v>8145.0625</v>
      </c>
      <c r="AW96" s="239">
        <f>'(1) INPUT CFs (&lt;1wk) t+3'!AW96*'(0) Assumptions Net Flows (Der)'!$L$12</f>
        <v>8145.0625</v>
      </c>
      <c r="AX96" s="239">
        <f>'(1) INPUT CFs (&lt;1wk) t+3'!AX96*'(0) Assumptions Net Flows (Der)'!$L$12</f>
        <v>8145.0625</v>
      </c>
      <c r="AY96" s="239">
        <f>'(1) INPUT CFs (&lt;1wk) t+3'!AY96*'(0) Assumptions Net Flows (Der)'!$L$12</f>
        <v>8145.0625</v>
      </c>
      <c r="AZ96" s="239">
        <f>'(1) INPUT CFs (&lt;1wk) t+3'!AZ96*'(0) Assumptions Net Flows (Der)'!$L$12</f>
        <v>8145.0625</v>
      </c>
      <c r="BA96" s="239">
        <f>'(1) INPUT CFs (&lt;1wk) t+3'!BA96*'(0) Assumptions Net Flows (Der)'!$L$12</f>
        <v>8145.0625</v>
      </c>
      <c r="BB96" s="239">
        <f>'(1) INPUT CFs (&lt;1wk) t+3'!BB96*'(0) Assumptions Net Flows (Der)'!$L$12</f>
        <v>8145.0625</v>
      </c>
      <c r="BC96" s="533">
        <f>'(1) INPUT CFs (&lt;1wk) t+3'!BC96*'(0) Assumptions Net Flows (Der)'!$L$12</f>
        <v>8145.0625</v>
      </c>
    </row>
    <row r="97" spans="1:55" s="233" customFormat="1" ht="12" customHeight="1" x14ac:dyDescent="0.2">
      <c r="A97" s="71"/>
      <c r="B97" s="172" t="str">
        <f>'(0) Assumptions Net Flows (Der)'!B13</f>
        <v xml:space="preserve">   other derivatives</v>
      </c>
      <c r="C97" s="86"/>
      <c r="D97" s="237">
        <f t="shared" si="45"/>
        <v>407253.125</v>
      </c>
      <c r="E97" s="71"/>
      <c r="F97" s="239">
        <f>'(1) INPUT CFs (&lt;1wk) t+3'!F97*'(0) Assumptions Net Flows (Der)'!$L$13</f>
        <v>8145.0625</v>
      </c>
      <c r="G97" s="239">
        <f>'(1) INPUT CFs (&lt;1wk) t+3'!G97*'(0) Assumptions Net Flows (Der)'!$L$13</f>
        <v>8145.0625</v>
      </c>
      <c r="H97" s="239">
        <f>'(1) INPUT CFs (&lt;1wk) t+3'!H97*'(0) Assumptions Net Flows (Der)'!$L$13</f>
        <v>8145.0625</v>
      </c>
      <c r="I97" s="239">
        <f>'(1) INPUT CFs (&lt;1wk) t+3'!I97*'(0) Assumptions Net Flows (Der)'!$L$13</f>
        <v>8145.0625</v>
      </c>
      <c r="J97" s="239">
        <f>'(1) INPUT CFs (&lt;1wk) t+3'!J97*'(0) Assumptions Net Flows (Der)'!$L$13</f>
        <v>8145.0625</v>
      </c>
      <c r="K97" s="239">
        <f>'(1) INPUT CFs (&lt;1wk) t+3'!K97*'(0) Assumptions Net Flows (Der)'!$L$13</f>
        <v>8145.0625</v>
      </c>
      <c r="L97" s="239">
        <f>'(1) INPUT CFs (&lt;1wk) t+3'!L97*'(0) Assumptions Net Flows (Der)'!$L$13</f>
        <v>8145.0625</v>
      </c>
      <c r="M97" s="239">
        <f>'(1) INPUT CFs (&lt;1wk) t+3'!M97*'(0) Assumptions Net Flows (Der)'!$L$13</f>
        <v>8145.0625</v>
      </c>
      <c r="N97" s="239">
        <f>'(1) INPUT CFs (&lt;1wk) t+3'!N97*'(0) Assumptions Net Flows (Der)'!$L$13</f>
        <v>8145.0625</v>
      </c>
      <c r="O97" s="239">
        <f>'(1) INPUT CFs (&lt;1wk) t+3'!O97*'(0) Assumptions Net Flows (Der)'!$L$13</f>
        <v>8145.0625</v>
      </c>
      <c r="P97" s="239">
        <f>'(1) INPUT CFs (&lt;1wk) t+3'!P97*'(0) Assumptions Net Flows (Der)'!$L$13</f>
        <v>8145.0625</v>
      </c>
      <c r="Q97" s="239">
        <f>'(1) INPUT CFs (&lt;1wk) t+3'!Q97*'(0) Assumptions Net Flows (Der)'!$L$13</f>
        <v>8145.0625</v>
      </c>
      <c r="R97" s="239">
        <f>'(1) INPUT CFs (&lt;1wk) t+3'!R97*'(0) Assumptions Net Flows (Der)'!$L$13</f>
        <v>8145.0625</v>
      </c>
      <c r="S97" s="239">
        <f>'(1) INPUT CFs (&lt;1wk) t+3'!S97*'(0) Assumptions Net Flows (Der)'!$L$13</f>
        <v>8145.0625</v>
      </c>
      <c r="T97" s="239">
        <f>'(1) INPUT CFs (&lt;1wk) t+3'!T97*'(0) Assumptions Net Flows (Der)'!$L$13</f>
        <v>8145.0625</v>
      </c>
      <c r="U97" s="239">
        <f>'(1) INPUT CFs (&lt;1wk) t+3'!U97*'(0) Assumptions Net Flows (Der)'!$L$13</f>
        <v>8145.0625</v>
      </c>
      <c r="V97" s="239">
        <f>'(1) INPUT CFs (&lt;1wk) t+3'!V97*'(0) Assumptions Net Flows (Der)'!$L$13</f>
        <v>8145.0625</v>
      </c>
      <c r="W97" s="239">
        <f>'(1) INPUT CFs (&lt;1wk) t+3'!W97*'(0) Assumptions Net Flows (Der)'!$L$13</f>
        <v>8145.0625</v>
      </c>
      <c r="X97" s="239">
        <f>'(1) INPUT CFs (&lt;1wk) t+3'!X97*'(0) Assumptions Net Flows (Der)'!$L$13</f>
        <v>8145.0625</v>
      </c>
      <c r="Y97" s="239">
        <f>'(1) INPUT CFs (&lt;1wk) t+3'!Y97*'(0) Assumptions Net Flows (Der)'!$L$13</f>
        <v>8145.0625</v>
      </c>
      <c r="Z97" s="239">
        <f>'(1) INPUT CFs (&lt;1wk) t+3'!Z97*'(0) Assumptions Net Flows (Der)'!$L$13</f>
        <v>8145.0625</v>
      </c>
      <c r="AA97" s="239">
        <f>'(1) INPUT CFs (&lt;1wk) t+3'!AA97*'(0) Assumptions Net Flows (Der)'!$L$13</f>
        <v>8145.0625</v>
      </c>
      <c r="AB97" s="239">
        <f>'(1) INPUT CFs (&lt;1wk) t+3'!AB97*'(0) Assumptions Net Flows (Der)'!$L$13</f>
        <v>8145.0625</v>
      </c>
      <c r="AC97" s="239">
        <f>'(1) INPUT CFs (&lt;1wk) t+3'!AC97*'(0) Assumptions Net Flows (Der)'!$L$13</f>
        <v>8145.0625</v>
      </c>
      <c r="AD97" s="239">
        <f>'(1) INPUT CFs (&lt;1wk) t+3'!AD97*'(0) Assumptions Net Flows (Der)'!$L$13</f>
        <v>8145.0625</v>
      </c>
      <c r="AE97" s="239">
        <f>'(1) INPUT CFs (&lt;1wk) t+3'!AE97*'(0) Assumptions Net Flows (Der)'!$L$13</f>
        <v>8145.0625</v>
      </c>
      <c r="AF97" s="239">
        <f>'(1) INPUT CFs (&lt;1wk) t+3'!AF97*'(0) Assumptions Net Flows (Der)'!$L$13</f>
        <v>8145.0625</v>
      </c>
      <c r="AG97" s="239">
        <f>'(1) INPUT CFs (&lt;1wk) t+3'!AG97*'(0) Assumptions Net Flows (Der)'!$L$13</f>
        <v>8145.0625</v>
      </c>
      <c r="AH97" s="239">
        <f>'(1) INPUT CFs (&lt;1wk) t+3'!AH97*'(0) Assumptions Net Flows (Der)'!$L$13</f>
        <v>8145.0625</v>
      </c>
      <c r="AI97" s="239">
        <f>'(1) INPUT CFs (&lt;1wk) t+3'!AI97*'(0) Assumptions Net Flows (Der)'!$L$13</f>
        <v>8145.0625</v>
      </c>
      <c r="AJ97" s="239">
        <f>'(1) INPUT CFs (&lt;1wk) t+3'!AJ97*'(0) Assumptions Net Flows (Der)'!$L$13</f>
        <v>8145.0625</v>
      </c>
      <c r="AK97" s="239">
        <f>'(1) INPUT CFs (&lt;1wk) t+3'!AK97*'(0) Assumptions Net Flows (Der)'!$L$13</f>
        <v>8145.0625</v>
      </c>
      <c r="AL97" s="239">
        <f>'(1) INPUT CFs (&lt;1wk) t+3'!AL97*'(0) Assumptions Net Flows (Der)'!$L$13</f>
        <v>8145.0625</v>
      </c>
      <c r="AM97" s="239">
        <f>'(1) INPUT CFs (&lt;1wk) t+3'!AM97*'(0) Assumptions Net Flows (Der)'!$L$13</f>
        <v>8145.0625</v>
      </c>
      <c r="AN97" s="239">
        <f>'(1) INPUT CFs (&lt;1wk) t+3'!AN97*'(0) Assumptions Net Flows (Der)'!$L$13</f>
        <v>8145.0625</v>
      </c>
      <c r="AO97" s="239">
        <f>'(1) INPUT CFs (&lt;1wk) t+3'!AO97*'(0) Assumptions Net Flows (Der)'!$L$13</f>
        <v>8145.0625</v>
      </c>
      <c r="AP97" s="239">
        <f>'(1) INPUT CFs (&lt;1wk) t+3'!AP97*'(0) Assumptions Net Flows (Der)'!$L$13</f>
        <v>8145.0625</v>
      </c>
      <c r="AQ97" s="239">
        <f>'(1) INPUT CFs (&lt;1wk) t+3'!AQ97*'(0) Assumptions Net Flows (Der)'!$L$13</f>
        <v>8145.0625</v>
      </c>
      <c r="AR97" s="239">
        <f>'(1) INPUT CFs (&lt;1wk) t+3'!AR97*'(0) Assumptions Net Flows (Der)'!$L$13</f>
        <v>8145.0625</v>
      </c>
      <c r="AS97" s="239">
        <f>'(1) INPUT CFs (&lt;1wk) t+3'!AS97*'(0) Assumptions Net Flows (Der)'!$L$13</f>
        <v>8145.0625</v>
      </c>
      <c r="AT97" s="239">
        <f>'(1) INPUT CFs (&lt;1wk) t+3'!AT97*'(0) Assumptions Net Flows (Der)'!$L$13</f>
        <v>8145.0625</v>
      </c>
      <c r="AU97" s="239">
        <f>'(1) INPUT CFs (&lt;1wk) t+3'!AU97*'(0) Assumptions Net Flows (Der)'!$L$13</f>
        <v>8145.0625</v>
      </c>
      <c r="AV97" s="239">
        <f>'(1) INPUT CFs (&lt;1wk) t+3'!AV97*'(0) Assumptions Net Flows (Der)'!$L$13</f>
        <v>8145.0625</v>
      </c>
      <c r="AW97" s="239">
        <f>'(1) INPUT CFs (&lt;1wk) t+3'!AW97*'(0) Assumptions Net Flows (Der)'!$L$13</f>
        <v>8145.0625</v>
      </c>
      <c r="AX97" s="239">
        <f>'(1) INPUT CFs (&lt;1wk) t+3'!AX97*'(0) Assumptions Net Flows (Der)'!$L$13</f>
        <v>8145.0625</v>
      </c>
      <c r="AY97" s="239">
        <f>'(1) INPUT CFs (&lt;1wk) t+3'!AY97*'(0) Assumptions Net Flows (Der)'!$L$13</f>
        <v>8145.0625</v>
      </c>
      <c r="AZ97" s="239">
        <f>'(1) INPUT CFs (&lt;1wk) t+3'!AZ97*'(0) Assumptions Net Flows (Der)'!$L$13</f>
        <v>8145.0625</v>
      </c>
      <c r="BA97" s="239">
        <f>'(1) INPUT CFs (&lt;1wk) t+3'!BA97*'(0) Assumptions Net Flows (Der)'!$L$13</f>
        <v>8145.0625</v>
      </c>
      <c r="BB97" s="239">
        <f>'(1) INPUT CFs (&lt;1wk) t+3'!BB97*'(0) Assumptions Net Flows (Der)'!$L$13</f>
        <v>8145.0625</v>
      </c>
      <c r="BC97" s="361">
        <f>'(1) INPUT CFs (&lt;1wk) t+3'!BC97*'(0) Assumptions Net Flows (Der)'!$L$13</f>
        <v>8145.0625</v>
      </c>
    </row>
    <row r="98" spans="1:55" ht="12" customHeight="1" x14ac:dyDescent="0.2">
      <c r="A98" s="55"/>
      <c r="B98" s="15"/>
      <c r="C98" s="121"/>
      <c r="D98" s="74"/>
      <c r="E98" s="55"/>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row>
  </sheetData>
  <mergeCells count="1">
    <mergeCell ref="A10:B10"/>
  </mergeCells>
  <dataValidations count="2">
    <dataValidation allowBlank="1" showInputMessage="1" showErrorMessage="1" promptTitle="Please enter Bank name" sqref="F3:BC3"/>
    <dataValidation type="whole" allowBlank="1" showInputMessage="1" showErrorMessage="1" promptTitle="Please enter month  " prompt="Example: 12 for end December figures" sqref="F4:BC8">
      <formula1>1</formula1>
      <formula2>12</formula2>
    </dataValidation>
  </dataValidations>
  <pageMargins left="0.75" right="0.75" top="1" bottom="1"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UOI250"/>
  <sheetViews>
    <sheetView zoomScale="60" zoomScaleNormal="60" workbookViewId="0">
      <selection sqref="A1:AZ1"/>
    </sheetView>
  </sheetViews>
  <sheetFormatPr defaultColWidth="9.140625" defaultRowHeight="12.75" x14ac:dyDescent="0.2"/>
  <cols>
    <col min="1" max="1" width="64.85546875" style="20" customWidth="1"/>
    <col min="2" max="2" width="15.28515625" style="20" customWidth="1"/>
    <col min="3" max="3" width="14" style="41" customWidth="1"/>
    <col min="4" max="6" width="13.7109375" style="20" customWidth="1"/>
    <col min="7" max="7" width="13.85546875" style="20" customWidth="1"/>
    <col min="8" max="8" width="13.7109375" style="20" customWidth="1"/>
    <col min="9" max="9" width="16.28515625" style="20" customWidth="1"/>
    <col min="10" max="56" width="13.7109375" style="20" customWidth="1"/>
    <col min="57" max="16384" width="9.140625" style="20"/>
  </cols>
  <sheetData>
    <row r="1" spans="1:52" customFormat="1" ht="15.75" x14ac:dyDescent="0.25">
      <c r="A1" s="620" t="s">
        <v>31</v>
      </c>
      <c r="B1" s="621"/>
      <c r="C1" s="621"/>
      <c r="D1" s="621"/>
      <c r="E1" s="621"/>
      <c r="F1" s="621"/>
      <c r="G1" s="621"/>
      <c r="H1" s="621"/>
      <c r="I1" s="621"/>
      <c r="J1" s="621"/>
      <c r="K1" s="621"/>
      <c r="L1" s="621"/>
      <c r="M1" s="621"/>
      <c r="N1" s="621"/>
      <c r="O1" s="621"/>
      <c r="P1" s="621"/>
      <c r="Q1" s="621"/>
      <c r="R1" s="621"/>
      <c r="S1" s="621"/>
      <c r="T1" s="621"/>
      <c r="U1" s="621"/>
      <c r="V1" s="621"/>
      <c r="W1" s="621"/>
      <c r="X1" s="621"/>
      <c r="Y1" s="621"/>
      <c r="Z1" s="621"/>
      <c r="AA1" s="621"/>
      <c r="AB1" s="621"/>
      <c r="AC1" s="621"/>
      <c r="AD1" s="621"/>
      <c r="AE1" s="621"/>
      <c r="AF1" s="621"/>
      <c r="AG1" s="621"/>
      <c r="AH1" s="621"/>
      <c r="AI1" s="621"/>
      <c r="AJ1" s="621"/>
      <c r="AK1" s="621"/>
      <c r="AL1" s="621"/>
      <c r="AM1" s="621"/>
      <c r="AN1" s="621"/>
      <c r="AO1" s="621"/>
      <c r="AP1" s="621"/>
      <c r="AQ1" s="621"/>
      <c r="AR1" s="621"/>
      <c r="AS1" s="621"/>
      <c r="AT1" s="621"/>
      <c r="AU1" s="621"/>
      <c r="AV1" s="621"/>
      <c r="AW1" s="621"/>
      <c r="AX1" s="621"/>
      <c r="AY1" s="621"/>
      <c r="AZ1" s="621"/>
    </row>
    <row r="2" spans="1:52" customFormat="1" x14ac:dyDescent="0.2">
      <c r="A2" s="116" t="s">
        <v>278</v>
      </c>
      <c r="B2" s="20"/>
      <c r="C2" s="101">
        <f>'(1) INPUT (General)'!F2</f>
        <v>1</v>
      </c>
      <c r="D2" s="570">
        <v>1</v>
      </c>
      <c r="E2" s="570">
        <v>1</v>
      </c>
      <c r="F2" s="570">
        <v>1</v>
      </c>
      <c r="G2" s="570">
        <v>1</v>
      </c>
      <c r="H2" s="570">
        <v>1</v>
      </c>
      <c r="I2" s="570">
        <v>1</v>
      </c>
      <c r="J2" s="570">
        <v>1</v>
      </c>
      <c r="K2" s="570">
        <v>1</v>
      </c>
      <c r="L2" s="570">
        <v>1</v>
      </c>
      <c r="M2" s="570">
        <v>1</v>
      </c>
      <c r="N2" s="570">
        <v>1</v>
      </c>
      <c r="O2" s="570">
        <v>1</v>
      </c>
      <c r="P2" s="570">
        <v>1</v>
      </c>
      <c r="Q2" s="570">
        <v>1</v>
      </c>
      <c r="R2" s="570">
        <v>1</v>
      </c>
      <c r="S2" s="570">
        <v>1</v>
      </c>
      <c r="T2" s="570">
        <v>1</v>
      </c>
      <c r="U2" s="570">
        <v>1</v>
      </c>
      <c r="V2" s="570">
        <v>1</v>
      </c>
      <c r="W2" s="570">
        <v>2</v>
      </c>
      <c r="X2" s="570">
        <v>2</v>
      </c>
      <c r="Y2" s="570">
        <v>2</v>
      </c>
      <c r="Z2" s="570">
        <v>2</v>
      </c>
      <c r="AA2" s="570">
        <v>2</v>
      </c>
      <c r="AB2" s="570">
        <v>2</v>
      </c>
      <c r="AC2" s="570">
        <v>2</v>
      </c>
      <c r="AD2" s="570">
        <v>2</v>
      </c>
      <c r="AE2" s="570">
        <v>2</v>
      </c>
      <c r="AF2" s="570">
        <v>2</v>
      </c>
      <c r="AG2" s="570">
        <v>2</v>
      </c>
      <c r="AH2" s="570">
        <v>2</v>
      </c>
      <c r="AI2" s="570">
        <v>2</v>
      </c>
      <c r="AJ2" s="570">
        <v>2</v>
      </c>
      <c r="AK2" s="570">
        <v>2</v>
      </c>
      <c r="AL2" s="570">
        <v>2</v>
      </c>
      <c r="AM2" s="570">
        <v>2</v>
      </c>
      <c r="AN2" s="570">
        <v>2</v>
      </c>
      <c r="AO2" s="570">
        <v>2</v>
      </c>
      <c r="AP2" s="570">
        <v>2</v>
      </c>
      <c r="AQ2" s="570">
        <v>2</v>
      </c>
      <c r="AR2" s="570">
        <v>2</v>
      </c>
      <c r="AS2" s="570">
        <v>2</v>
      </c>
      <c r="AT2" s="570">
        <v>2</v>
      </c>
      <c r="AU2" s="570">
        <v>2</v>
      </c>
      <c r="AV2" s="570">
        <v>2</v>
      </c>
      <c r="AW2" s="570">
        <v>2</v>
      </c>
      <c r="AX2" s="570">
        <v>2</v>
      </c>
      <c r="AY2" s="570">
        <v>2</v>
      </c>
      <c r="AZ2" s="570">
        <v>2</v>
      </c>
    </row>
    <row r="3" spans="1:52" ht="12.75" customHeight="1" x14ac:dyDescent="0.2">
      <c r="A3" s="212" t="s">
        <v>137</v>
      </c>
      <c r="B3" s="75"/>
      <c r="C3" s="117">
        <v>1</v>
      </c>
      <c r="D3" s="117">
        <v>2</v>
      </c>
      <c r="E3" s="117">
        <v>3</v>
      </c>
      <c r="F3" s="117">
        <v>4</v>
      </c>
      <c r="G3" s="117">
        <v>5</v>
      </c>
      <c r="H3" s="117">
        <v>6</v>
      </c>
      <c r="I3" s="117">
        <v>7</v>
      </c>
      <c r="J3" s="117">
        <v>8</v>
      </c>
      <c r="K3" s="117">
        <v>9</v>
      </c>
      <c r="L3" s="117">
        <v>10</v>
      </c>
      <c r="M3" s="117">
        <v>11</v>
      </c>
      <c r="N3" s="117">
        <v>12</v>
      </c>
      <c r="O3" s="117">
        <v>13</v>
      </c>
      <c r="P3" s="117">
        <v>14</v>
      </c>
      <c r="Q3" s="117">
        <v>15</v>
      </c>
      <c r="R3" s="117">
        <v>16</v>
      </c>
      <c r="S3" s="117">
        <v>17</v>
      </c>
      <c r="T3" s="117">
        <v>18</v>
      </c>
      <c r="U3" s="117">
        <v>19</v>
      </c>
      <c r="V3" s="117">
        <v>20</v>
      </c>
      <c r="W3" s="117">
        <v>21</v>
      </c>
      <c r="X3" s="117">
        <v>22</v>
      </c>
      <c r="Y3" s="117">
        <v>23</v>
      </c>
      <c r="Z3" s="117">
        <v>24</v>
      </c>
      <c r="AA3" s="117">
        <v>25</v>
      </c>
      <c r="AB3" s="117">
        <v>26</v>
      </c>
      <c r="AC3" s="117">
        <v>27</v>
      </c>
      <c r="AD3" s="117">
        <v>28</v>
      </c>
      <c r="AE3" s="117">
        <v>29</v>
      </c>
      <c r="AF3" s="117">
        <v>30</v>
      </c>
      <c r="AG3" s="117">
        <v>31</v>
      </c>
      <c r="AH3" s="117">
        <v>32</v>
      </c>
      <c r="AI3" s="117">
        <v>33</v>
      </c>
      <c r="AJ3" s="117">
        <v>34</v>
      </c>
      <c r="AK3" s="117">
        <v>35</v>
      </c>
      <c r="AL3" s="117">
        <v>36</v>
      </c>
      <c r="AM3" s="117">
        <v>37</v>
      </c>
      <c r="AN3" s="117">
        <v>38</v>
      </c>
      <c r="AO3" s="117">
        <v>39</v>
      </c>
      <c r="AP3" s="117">
        <v>40</v>
      </c>
      <c r="AQ3" s="117">
        <v>41</v>
      </c>
      <c r="AR3" s="117">
        <v>42</v>
      </c>
      <c r="AS3" s="117">
        <v>43</v>
      </c>
      <c r="AT3" s="117">
        <v>44</v>
      </c>
      <c r="AU3" s="117">
        <v>45</v>
      </c>
      <c r="AV3" s="117">
        <v>46</v>
      </c>
      <c r="AW3" s="117">
        <v>47</v>
      </c>
      <c r="AX3" s="117">
        <v>48</v>
      </c>
      <c r="AY3" s="117">
        <v>49</v>
      </c>
      <c r="AZ3" s="117">
        <v>27</v>
      </c>
    </row>
    <row r="4" spans="1:52" s="116" customFormat="1" x14ac:dyDescent="0.2">
      <c r="A4" s="353" t="s">
        <v>16</v>
      </c>
      <c r="B4" s="356">
        <f t="shared" ref="B4:B9" si="0">SUM(C4:AZ4)</f>
        <v>500000000</v>
      </c>
      <c r="C4" s="357">
        <f>'(1) INPUT (General)'!F13</f>
        <v>10000000</v>
      </c>
      <c r="D4" s="357">
        <f>'(1) INPUT (General)'!G13</f>
        <v>10000000</v>
      </c>
      <c r="E4" s="357">
        <f>'(1) INPUT (General)'!H13</f>
        <v>10000000</v>
      </c>
      <c r="F4" s="357">
        <f>'(1) INPUT (General)'!I13</f>
        <v>10000000</v>
      </c>
      <c r="G4" s="357">
        <f>'(1) INPUT (General)'!J13</f>
        <v>10000000</v>
      </c>
      <c r="H4" s="357">
        <f>'(1) INPUT (General)'!K13</f>
        <v>10000000</v>
      </c>
      <c r="I4" s="357">
        <f>'(1) INPUT (General)'!L13</f>
        <v>10000000</v>
      </c>
      <c r="J4" s="357">
        <f>'(1) INPUT (General)'!M13</f>
        <v>10000000</v>
      </c>
      <c r="K4" s="357">
        <f>'(1) INPUT (General)'!N13</f>
        <v>10000000</v>
      </c>
      <c r="L4" s="357">
        <f>'(1) INPUT (General)'!O13</f>
        <v>10000000</v>
      </c>
      <c r="M4" s="357">
        <f>'(1) INPUT (General)'!P13</f>
        <v>10000000</v>
      </c>
      <c r="N4" s="357">
        <f>'(1) INPUT (General)'!Q13</f>
        <v>10000000</v>
      </c>
      <c r="O4" s="357">
        <f>'(1) INPUT (General)'!R13</f>
        <v>10000000</v>
      </c>
      <c r="P4" s="357">
        <f>'(1) INPUT (General)'!S13</f>
        <v>10000000</v>
      </c>
      <c r="Q4" s="357">
        <f>'(1) INPUT (General)'!T13</f>
        <v>10000000</v>
      </c>
      <c r="R4" s="357">
        <f>'(1) INPUT (General)'!U13</f>
        <v>10000000</v>
      </c>
      <c r="S4" s="357">
        <f>'(1) INPUT (General)'!V13</f>
        <v>10000000</v>
      </c>
      <c r="T4" s="357">
        <f>'(1) INPUT (General)'!W13</f>
        <v>10000000</v>
      </c>
      <c r="U4" s="357">
        <f>'(1) INPUT (General)'!X13</f>
        <v>10000000</v>
      </c>
      <c r="V4" s="357">
        <f>'(1) INPUT (General)'!Y13</f>
        <v>10000000</v>
      </c>
      <c r="W4" s="357">
        <f>'(1) INPUT (General)'!Z13</f>
        <v>10000000</v>
      </c>
      <c r="X4" s="357">
        <f>'(1) INPUT (General)'!AA13</f>
        <v>10000000</v>
      </c>
      <c r="Y4" s="357">
        <f>'(1) INPUT (General)'!AB13</f>
        <v>10000000</v>
      </c>
      <c r="Z4" s="357">
        <f>'(1) INPUT (General)'!AC13</f>
        <v>10000000</v>
      </c>
      <c r="AA4" s="357">
        <f>'(1) INPUT (General)'!AD13</f>
        <v>10000000</v>
      </c>
      <c r="AB4" s="357">
        <f>'(1) INPUT (General)'!AE13</f>
        <v>10000000</v>
      </c>
      <c r="AC4" s="357">
        <f>'(1) INPUT (General)'!AF13</f>
        <v>10000000</v>
      </c>
      <c r="AD4" s="357">
        <f>'(1) INPUT (General)'!AG13</f>
        <v>10000000</v>
      </c>
      <c r="AE4" s="357">
        <f>'(1) INPUT (General)'!AH13</f>
        <v>10000000</v>
      </c>
      <c r="AF4" s="357">
        <f>'(1) INPUT (General)'!AI13</f>
        <v>10000000</v>
      </c>
      <c r="AG4" s="357">
        <f>'(1) INPUT (General)'!AJ13</f>
        <v>10000000</v>
      </c>
      <c r="AH4" s="357">
        <f>'(1) INPUT (General)'!AK13</f>
        <v>10000000</v>
      </c>
      <c r="AI4" s="357">
        <f>'(1) INPUT (General)'!AL13</f>
        <v>10000000</v>
      </c>
      <c r="AJ4" s="357">
        <f>'(1) INPUT (General)'!AM13</f>
        <v>10000000</v>
      </c>
      <c r="AK4" s="357">
        <f>'(1) INPUT (General)'!AN13</f>
        <v>10000000</v>
      </c>
      <c r="AL4" s="357">
        <f>'(1) INPUT (General)'!AO13</f>
        <v>10000000</v>
      </c>
      <c r="AM4" s="357">
        <f>'(1) INPUT (General)'!AP13</f>
        <v>10000000</v>
      </c>
      <c r="AN4" s="357">
        <f>'(1) INPUT (General)'!AQ13</f>
        <v>10000000</v>
      </c>
      <c r="AO4" s="357">
        <f>'(1) INPUT (General)'!AR13</f>
        <v>10000000</v>
      </c>
      <c r="AP4" s="357">
        <f>'(1) INPUT (General)'!AS13</f>
        <v>10000000</v>
      </c>
      <c r="AQ4" s="357">
        <f>'(1) INPUT (General)'!AT13</f>
        <v>10000000</v>
      </c>
      <c r="AR4" s="357">
        <f>'(1) INPUT (General)'!AU13</f>
        <v>10000000</v>
      </c>
      <c r="AS4" s="357">
        <f>'(1) INPUT (General)'!AV13</f>
        <v>10000000</v>
      </c>
      <c r="AT4" s="357">
        <f>'(1) INPUT (General)'!AW13</f>
        <v>10000000</v>
      </c>
      <c r="AU4" s="357">
        <f>'(1) INPUT (General)'!AX13</f>
        <v>10000000</v>
      </c>
      <c r="AV4" s="357">
        <f>'(1) INPUT (General)'!AY13</f>
        <v>10000000</v>
      </c>
      <c r="AW4" s="357">
        <f>'(1) INPUT (General)'!AZ13</f>
        <v>10000000</v>
      </c>
      <c r="AX4" s="357">
        <f>'(1) INPUT (General)'!BA13</f>
        <v>10000000</v>
      </c>
      <c r="AY4" s="357">
        <f>'(1) INPUT (General)'!BB13</f>
        <v>10000000</v>
      </c>
      <c r="AZ4" s="357">
        <f>'(1) INPUT (General)'!BC13</f>
        <v>10000000</v>
      </c>
    </row>
    <row r="5" spans="1:52" s="116" customFormat="1" x14ac:dyDescent="0.2">
      <c r="A5" s="354" t="s">
        <v>136</v>
      </c>
      <c r="B5" s="358">
        <f t="shared" si="0"/>
        <v>8630000</v>
      </c>
      <c r="C5" s="334">
        <f>'(1) INPUT (General)'!F27</f>
        <v>172600</v>
      </c>
      <c r="D5" s="334">
        <f>'(1) INPUT (General)'!G27</f>
        <v>172600</v>
      </c>
      <c r="E5" s="334">
        <f>'(1) INPUT (General)'!H27</f>
        <v>172600</v>
      </c>
      <c r="F5" s="334">
        <f>'(1) INPUT (General)'!I27</f>
        <v>172600</v>
      </c>
      <c r="G5" s="334">
        <f>'(1) INPUT (General)'!J27</f>
        <v>172600</v>
      </c>
      <c r="H5" s="334">
        <f>'(1) INPUT (General)'!K27</f>
        <v>172600</v>
      </c>
      <c r="I5" s="334">
        <f>'(1) INPUT (General)'!L27</f>
        <v>172600</v>
      </c>
      <c r="J5" s="334">
        <f>'(1) INPUT (General)'!M27</f>
        <v>172600</v>
      </c>
      <c r="K5" s="334">
        <f>'(1) INPUT (General)'!N27</f>
        <v>172600</v>
      </c>
      <c r="L5" s="334">
        <f>'(1) INPUT (General)'!O27</f>
        <v>172600</v>
      </c>
      <c r="M5" s="334">
        <f>'(1) INPUT (General)'!P27</f>
        <v>172600</v>
      </c>
      <c r="N5" s="334">
        <f>'(1) INPUT (General)'!Q27</f>
        <v>172600</v>
      </c>
      <c r="O5" s="334">
        <f>'(1) INPUT (General)'!R27</f>
        <v>172600</v>
      </c>
      <c r="P5" s="334">
        <f>'(1) INPUT (General)'!S27</f>
        <v>172600</v>
      </c>
      <c r="Q5" s="334">
        <f>'(1) INPUT (General)'!T27</f>
        <v>172600</v>
      </c>
      <c r="R5" s="334">
        <f>'(1) INPUT (General)'!U27</f>
        <v>172600</v>
      </c>
      <c r="S5" s="334">
        <f>'(1) INPUT (General)'!V27</f>
        <v>172600</v>
      </c>
      <c r="T5" s="334">
        <f>'(1) INPUT (General)'!W27</f>
        <v>172600</v>
      </c>
      <c r="U5" s="334">
        <f>'(1) INPUT (General)'!X27</f>
        <v>172600</v>
      </c>
      <c r="V5" s="334">
        <f>'(1) INPUT (General)'!Y27</f>
        <v>172600</v>
      </c>
      <c r="W5" s="334">
        <f>'(1) INPUT (General)'!Z27</f>
        <v>172600</v>
      </c>
      <c r="X5" s="334">
        <f>'(1) INPUT (General)'!AA27</f>
        <v>172600</v>
      </c>
      <c r="Y5" s="334">
        <f>'(1) INPUT (General)'!AB27</f>
        <v>172600</v>
      </c>
      <c r="Z5" s="334">
        <f>'(1) INPUT (General)'!AC27</f>
        <v>172600</v>
      </c>
      <c r="AA5" s="334">
        <f>'(1) INPUT (General)'!AD27</f>
        <v>172600</v>
      </c>
      <c r="AB5" s="334">
        <f>'(1) INPUT (General)'!AE27</f>
        <v>172600</v>
      </c>
      <c r="AC5" s="334">
        <f>'(1) INPUT (General)'!AF27</f>
        <v>172600</v>
      </c>
      <c r="AD5" s="334">
        <f>'(1) INPUT (General)'!AG27</f>
        <v>172600</v>
      </c>
      <c r="AE5" s="334">
        <f>'(1) INPUT (General)'!AH27</f>
        <v>172600</v>
      </c>
      <c r="AF5" s="334">
        <f>'(1) INPUT (General)'!AI27</f>
        <v>172600</v>
      </c>
      <c r="AG5" s="334">
        <f>'(1) INPUT (General)'!AJ27</f>
        <v>172600</v>
      </c>
      <c r="AH5" s="334">
        <f>'(1) INPUT (General)'!AK27</f>
        <v>172600</v>
      </c>
      <c r="AI5" s="334">
        <f>'(1) INPUT (General)'!AL27</f>
        <v>172600</v>
      </c>
      <c r="AJ5" s="334">
        <f>'(1) INPUT (General)'!AM27</f>
        <v>172600</v>
      </c>
      <c r="AK5" s="334">
        <f>'(1) INPUT (General)'!AN27</f>
        <v>172600</v>
      </c>
      <c r="AL5" s="334">
        <f>'(1) INPUT (General)'!AO27</f>
        <v>172600</v>
      </c>
      <c r="AM5" s="334">
        <f>'(1) INPUT (General)'!AP27</f>
        <v>172600</v>
      </c>
      <c r="AN5" s="334">
        <f>'(1) INPUT (General)'!AQ27</f>
        <v>172600</v>
      </c>
      <c r="AO5" s="334">
        <f>'(1) INPUT (General)'!AR27</f>
        <v>172600</v>
      </c>
      <c r="AP5" s="334">
        <f>'(1) INPUT (General)'!AS27</f>
        <v>172600</v>
      </c>
      <c r="AQ5" s="334">
        <f>'(1) INPUT (General)'!AT27</f>
        <v>172600</v>
      </c>
      <c r="AR5" s="334">
        <f>'(1) INPUT (General)'!AU27</f>
        <v>172600</v>
      </c>
      <c r="AS5" s="334">
        <f>'(1) INPUT (General)'!AV27</f>
        <v>172600</v>
      </c>
      <c r="AT5" s="334">
        <f>'(1) INPUT (General)'!AW27</f>
        <v>172600</v>
      </c>
      <c r="AU5" s="334">
        <f>'(1) INPUT (General)'!AX27</f>
        <v>172600</v>
      </c>
      <c r="AV5" s="334">
        <f>'(1) INPUT (General)'!AY27</f>
        <v>172600</v>
      </c>
      <c r="AW5" s="334">
        <f>'(1) INPUT (General)'!AZ27</f>
        <v>172600</v>
      </c>
      <c r="AX5" s="334">
        <f>'(1) INPUT (General)'!BA27</f>
        <v>172600</v>
      </c>
      <c r="AY5" s="334">
        <f>'(1) INPUT (General)'!BB27</f>
        <v>172600</v>
      </c>
      <c r="AZ5" s="334">
        <f>'(1) INPUT (General)'!BC27</f>
        <v>172600</v>
      </c>
    </row>
    <row r="6" spans="1:52" s="116" customFormat="1" x14ac:dyDescent="0.2">
      <c r="A6" s="354" t="s">
        <v>13</v>
      </c>
      <c r="B6" s="358">
        <f t="shared" si="0"/>
        <v>21980000</v>
      </c>
      <c r="C6" s="334">
        <f>'(1) INPUT CFs (&lt;1wk) t0'!F14+'(1) INPUT CFs (&lt;1wk) t0'!F19+'(1) INPUT CFs (&gt;1wk and &lt;1mo)'!F14+'(1) INPUT CFs (&gt;1wk and &lt;1mo)'!F19</f>
        <v>420000</v>
      </c>
      <c r="D6" s="334">
        <f>'(1) INPUT CFs (&lt;1wk) t0'!G14+'(1) INPUT CFs (&lt;1wk) t0'!G19+'(1) INPUT CFs (&gt;1wk and &lt;1mo)'!G14+'(1) INPUT CFs (&gt;1wk and &lt;1mo)'!G19</f>
        <v>440000</v>
      </c>
      <c r="E6" s="334">
        <f>'(1) INPUT CFs (&lt;1wk) t0'!H14+'(1) INPUT CFs (&lt;1wk) t0'!H19+'(1) INPUT CFs (&gt;1wk and &lt;1mo)'!H14+'(1) INPUT CFs (&gt;1wk and &lt;1mo)'!H19</f>
        <v>440000</v>
      </c>
      <c r="F6" s="334">
        <f>'(1) INPUT CFs (&lt;1wk) t0'!I14+'(1) INPUT CFs (&lt;1wk) t0'!I19+'(1) INPUT CFs (&gt;1wk and &lt;1mo)'!I14+'(1) INPUT CFs (&gt;1wk and &lt;1mo)'!I19</f>
        <v>440000</v>
      </c>
      <c r="G6" s="334">
        <f>'(1) INPUT CFs (&lt;1wk) t0'!J14+'(1) INPUT CFs (&lt;1wk) t0'!J19+'(1) INPUT CFs (&gt;1wk and &lt;1mo)'!J14+'(1) INPUT CFs (&gt;1wk and &lt;1mo)'!J19</f>
        <v>440000</v>
      </c>
      <c r="H6" s="334">
        <f>'(1) INPUT CFs (&lt;1wk) t0'!K14+'(1) INPUT CFs (&lt;1wk) t0'!K19+'(1) INPUT CFs (&gt;1wk and &lt;1mo)'!K14+'(1) INPUT CFs (&gt;1wk and &lt;1mo)'!K19</f>
        <v>440000</v>
      </c>
      <c r="I6" s="334">
        <f>'(1) INPUT CFs (&lt;1wk) t0'!L14+'(1) INPUT CFs (&lt;1wk) t0'!L19+'(1) INPUT CFs (&gt;1wk and &lt;1mo)'!L14+'(1) INPUT CFs (&gt;1wk and &lt;1mo)'!L19</f>
        <v>440000</v>
      </c>
      <c r="J6" s="334">
        <f>'(1) INPUT CFs (&lt;1wk) t0'!M14+'(1) INPUT CFs (&lt;1wk) t0'!M19+'(1) INPUT CFs (&gt;1wk and &lt;1mo)'!M14+'(1) INPUT CFs (&gt;1wk and &lt;1mo)'!M19</f>
        <v>440000</v>
      </c>
      <c r="K6" s="334">
        <f>'(1) INPUT CFs (&lt;1wk) t0'!N14+'(1) INPUT CFs (&lt;1wk) t0'!N19+'(1) INPUT CFs (&gt;1wk and &lt;1mo)'!N14+'(1) INPUT CFs (&gt;1wk and &lt;1mo)'!N19</f>
        <v>440000</v>
      </c>
      <c r="L6" s="334">
        <f>'(1) INPUT CFs (&lt;1wk) t0'!O14+'(1) INPUT CFs (&lt;1wk) t0'!O19+'(1) INPUT CFs (&gt;1wk and &lt;1mo)'!O14+'(1) INPUT CFs (&gt;1wk and &lt;1mo)'!O19</f>
        <v>440000</v>
      </c>
      <c r="M6" s="334">
        <f>'(1) INPUT CFs (&lt;1wk) t0'!P14+'(1) INPUT CFs (&lt;1wk) t0'!P19+'(1) INPUT CFs (&gt;1wk and &lt;1mo)'!P14+'(1) INPUT CFs (&gt;1wk and &lt;1mo)'!P19</f>
        <v>440000</v>
      </c>
      <c r="N6" s="334">
        <f>'(1) INPUT CFs (&lt;1wk) t0'!Q14+'(1) INPUT CFs (&lt;1wk) t0'!Q19+'(1) INPUT CFs (&gt;1wk and &lt;1mo)'!Q14+'(1) INPUT CFs (&gt;1wk and &lt;1mo)'!Q19</f>
        <v>440000</v>
      </c>
      <c r="O6" s="334">
        <f>'(1) INPUT CFs (&lt;1wk) t0'!R14+'(1) INPUT CFs (&lt;1wk) t0'!R19+'(1) INPUT CFs (&gt;1wk and &lt;1mo)'!R14+'(1) INPUT CFs (&gt;1wk and &lt;1mo)'!R19</f>
        <v>440000</v>
      </c>
      <c r="P6" s="334">
        <f>'(1) INPUT CFs (&lt;1wk) t0'!S14+'(1) INPUT CFs (&lt;1wk) t0'!S19+'(1) INPUT CFs (&gt;1wk and &lt;1mo)'!S14+'(1) INPUT CFs (&gt;1wk and &lt;1mo)'!S19</f>
        <v>440000</v>
      </c>
      <c r="Q6" s="334">
        <f>'(1) INPUT CFs (&lt;1wk) t0'!T14+'(1) INPUT CFs (&lt;1wk) t0'!T19+'(1) INPUT CFs (&gt;1wk and &lt;1mo)'!T14+'(1) INPUT CFs (&gt;1wk and &lt;1mo)'!T19</f>
        <v>440000</v>
      </c>
      <c r="R6" s="334">
        <f>'(1) INPUT CFs (&lt;1wk) t0'!U14+'(1) INPUT CFs (&lt;1wk) t0'!U19+'(1) INPUT CFs (&gt;1wk and &lt;1mo)'!U14+'(1) INPUT CFs (&gt;1wk and &lt;1mo)'!U19</f>
        <v>440000</v>
      </c>
      <c r="S6" s="334">
        <f>'(1) INPUT CFs (&lt;1wk) t0'!V14+'(1) INPUT CFs (&lt;1wk) t0'!V19+'(1) INPUT CFs (&gt;1wk and &lt;1mo)'!V14+'(1) INPUT CFs (&gt;1wk and &lt;1mo)'!V19</f>
        <v>440000</v>
      </c>
      <c r="T6" s="334">
        <f>'(1) INPUT CFs (&lt;1wk) t0'!W14+'(1) INPUT CFs (&lt;1wk) t0'!W19+'(1) INPUT CFs (&gt;1wk and &lt;1mo)'!W14+'(1) INPUT CFs (&gt;1wk and &lt;1mo)'!W19</f>
        <v>440000</v>
      </c>
      <c r="U6" s="334">
        <f>'(1) INPUT CFs (&lt;1wk) t0'!X14+'(1) INPUT CFs (&lt;1wk) t0'!X19+'(1) INPUT CFs (&gt;1wk and &lt;1mo)'!X14+'(1) INPUT CFs (&gt;1wk and &lt;1mo)'!X19</f>
        <v>440000</v>
      </c>
      <c r="V6" s="334">
        <f>'(1) INPUT CFs (&lt;1wk) t0'!Y14+'(1) INPUT CFs (&lt;1wk) t0'!Y19+'(1) INPUT CFs (&gt;1wk and &lt;1mo)'!Y14+'(1) INPUT CFs (&gt;1wk and &lt;1mo)'!Y19</f>
        <v>440000</v>
      </c>
      <c r="W6" s="334">
        <f>'(1) INPUT CFs (&lt;1wk) t0'!Z14+'(1) INPUT CFs (&lt;1wk) t0'!Z19+'(1) INPUT CFs (&gt;1wk and &lt;1mo)'!Z14+'(1) INPUT CFs (&gt;1wk and &lt;1mo)'!Z19</f>
        <v>440000</v>
      </c>
      <c r="X6" s="334">
        <f>'(1) INPUT CFs (&lt;1wk) t0'!AA14+'(1) INPUT CFs (&lt;1wk) t0'!AA19+'(1) INPUT CFs (&gt;1wk and &lt;1mo)'!AA14+'(1) INPUT CFs (&gt;1wk and &lt;1mo)'!AA19</f>
        <v>440000</v>
      </c>
      <c r="Y6" s="334">
        <f>'(1) INPUT CFs (&lt;1wk) t0'!AB14+'(1) INPUT CFs (&lt;1wk) t0'!AB19+'(1) INPUT CFs (&gt;1wk and &lt;1mo)'!AB14+'(1) INPUT CFs (&gt;1wk and &lt;1mo)'!AB19</f>
        <v>440000</v>
      </c>
      <c r="Z6" s="334">
        <f>'(1) INPUT CFs (&lt;1wk) t0'!AC14+'(1) INPUT CFs (&lt;1wk) t0'!AC19+'(1) INPUT CFs (&gt;1wk and &lt;1mo)'!AC14+'(1) INPUT CFs (&gt;1wk and &lt;1mo)'!AC19</f>
        <v>440000</v>
      </c>
      <c r="AA6" s="334">
        <f>'(1) INPUT CFs (&lt;1wk) t0'!AD14+'(1) INPUT CFs (&lt;1wk) t0'!AD19+'(1) INPUT CFs (&gt;1wk and &lt;1mo)'!AD14+'(1) INPUT CFs (&gt;1wk and &lt;1mo)'!AD19</f>
        <v>440000</v>
      </c>
      <c r="AB6" s="334">
        <f>'(1) INPUT CFs (&lt;1wk) t0'!AE14+'(1) INPUT CFs (&lt;1wk) t0'!AE19+'(1) INPUT CFs (&gt;1wk and &lt;1mo)'!AE14+'(1) INPUT CFs (&gt;1wk and &lt;1mo)'!AE19</f>
        <v>440000</v>
      </c>
      <c r="AC6" s="334">
        <f>'(1) INPUT CFs (&lt;1wk) t0'!AF14+'(1) INPUT CFs (&lt;1wk) t0'!AF19+'(1) INPUT CFs (&gt;1wk and &lt;1mo)'!AF14+'(1) INPUT CFs (&gt;1wk and &lt;1mo)'!AF19</f>
        <v>440000</v>
      </c>
      <c r="AD6" s="334">
        <f>'(1) INPUT CFs (&lt;1wk) t0'!AG14+'(1) INPUT CFs (&lt;1wk) t0'!AG19+'(1) INPUT CFs (&gt;1wk and &lt;1mo)'!AG14+'(1) INPUT CFs (&gt;1wk and &lt;1mo)'!AG19</f>
        <v>440000</v>
      </c>
      <c r="AE6" s="334">
        <f>'(1) INPUT CFs (&lt;1wk) t0'!AH14+'(1) INPUT CFs (&lt;1wk) t0'!AH19+'(1) INPUT CFs (&gt;1wk and &lt;1mo)'!AH14+'(1) INPUT CFs (&gt;1wk and &lt;1mo)'!AH19</f>
        <v>440000</v>
      </c>
      <c r="AF6" s="334">
        <f>'(1) INPUT CFs (&lt;1wk) t0'!AI14+'(1) INPUT CFs (&lt;1wk) t0'!AI19+'(1) INPUT CFs (&gt;1wk and &lt;1mo)'!AI14+'(1) INPUT CFs (&gt;1wk and &lt;1mo)'!AI19</f>
        <v>440000</v>
      </c>
      <c r="AG6" s="334">
        <f>'(1) INPUT CFs (&lt;1wk) t0'!AJ14+'(1) INPUT CFs (&lt;1wk) t0'!AJ19+'(1) INPUT CFs (&gt;1wk and &lt;1mo)'!AJ14+'(1) INPUT CFs (&gt;1wk and &lt;1mo)'!AJ19</f>
        <v>440000</v>
      </c>
      <c r="AH6" s="334">
        <f>'(1) INPUT CFs (&lt;1wk) t0'!AK14+'(1) INPUT CFs (&lt;1wk) t0'!AK19+'(1) INPUT CFs (&gt;1wk and &lt;1mo)'!AK14+'(1) INPUT CFs (&gt;1wk and &lt;1mo)'!AK19</f>
        <v>440000</v>
      </c>
      <c r="AI6" s="334">
        <f>'(1) INPUT CFs (&lt;1wk) t0'!AL14+'(1) INPUT CFs (&lt;1wk) t0'!AL19+'(1) INPUT CFs (&gt;1wk and &lt;1mo)'!AL14+'(1) INPUT CFs (&gt;1wk and &lt;1mo)'!AL19</f>
        <v>440000</v>
      </c>
      <c r="AJ6" s="334">
        <f>'(1) INPUT CFs (&lt;1wk) t0'!AM14+'(1) INPUT CFs (&lt;1wk) t0'!AM19+'(1) INPUT CFs (&gt;1wk and &lt;1mo)'!AM14+'(1) INPUT CFs (&gt;1wk and &lt;1mo)'!AM19</f>
        <v>440000</v>
      </c>
      <c r="AK6" s="334">
        <f>'(1) INPUT CFs (&lt;1wk) t0'!AN14+'(1) INPUT CFs (&lt;1wk) t0'!AN19+'(1) INPUT CFs (&gt;1wk and &lt;1mo)'!AN14+'(1) INPUT CFs (&gt;1wk and &lt;1mo)'!AN19</f>
        <v>440000</v>
      </c>
      <c r="AL6" s="334">
        <f>'(1) INPUT CFs (&lt;1wk) t0'!AO14+'(1) INPUT CFs (&lt;1wk) t0'!AO19+'(1) INPUT CFs (&gt;1wk and &lt;1mo)'!AO14+'(1) INPUT CFs (&gt;1wk and &lt;1mo)'!AO19</f>
        <v>440000</v>
      </c>
      <c r="AM6" s="334">
        <f>'(1) INPUT CFs (&lt;1wk) t0'!AP14+'(1) INPUT CFs (&lt;1wk) t0'!AP19+'(1) INPUT CFs (&gt;1wk and &lt;1mo)'!AP14+'(1) INPUT CFs (&gt;1wk and &lt;1mo)'!AP19</f>
        <v>440000</v>
      </c>
      <c r="AN6" s="334">
        <f>'(1) INPUT CFs (&lt;1wk) t0'!AQ14+'(1) INPUT CFs (&lt;1wk) t0'!AQ19+'(1) INPUT CFs (&gt;1wk and &lt;1mo)'!AQ14+'(1) INPUT CFs (&gt;1wk and &lt;1mo)'!AQ19</f>
        <v>440000</v>
      </c>
      <c r="AO6" s="334">
        <f>'(1) INPUT CFs (&lt;1wk) t0'!AR14+'(1) INPUT CFs (&lt;1wk) t0'!AR19+'(1) INPUT CFs (&gt;1wk and &lt;1mo)'!AR14+'(1) INPUT CFs (&gt;1wk and &lt;1mo)'!AR19</f>
        <v>440000</v>
      </c>
      <c r="AP6" s="334">
        <f>'(1) INPUT CFs (&lt;1wk) t0'!AS14+'(1) INPUT CFs (&lt;1wk) t0'!AS19+'(1) INPUT CFs (&gt;1wk and &lt;1mo)'!AS14+'(1) INPUT CFs (&gt;1wk and &lt;1mo)'!AS19</f>
        <v>440000</v>
      </c>
      <c r="AQ6" s="334">
        <f>'(1) INPUT CFs (&lt;1wk) t0'!AT14+'(1) INPUT CFs (&lt;1wk) t0'!AT19+'(1) INPUT CFs (&gt;1wk and &lt;1mo)'!AT14+'(1) INPUT CFs (&gt;1wk and &lt;1mo)'!AT19</f>
        <v>440000</v>
      </c>
      <c r="AR6" s="334">
        <f>'(1) INPUT CFs (&lt;1wk) t0'!AU14+'(1) INPUT CFs (&lt;1wk) t0'!AU19+'(1) INPUT CFs (&gt;1wk and &lt;1mo)'!AU14+'(1) INPUT CFs (&gt;1wk and &lt;1mo)'!AU19</f>
        <v>440000</v>
      </c>
      <c r="AS6" s="334">
        <f>'(1) INPUT CFs (&lt;1wk) t0'!AV14+'(1) INPUT CFs (&lt;1wk) t0'!AV19+'(1) INPUT CFs (&gt;1wk and &lt;1mo)'!AV14+'(1) INPUT CFs (&gt;1wk and &lt;1mo)'!AV19</f>
        <v>440000</v>
      </c>
      <c r="AT6" s="334">
        <f>'(1) INPUT CFs (&lt;1wk) t0'!AW14+'(1) INPUT CFs (&lt;1wk) t0'!AW19+'(1) INPUT CFs (&gt;1wk and &lt;1mo)'!AW14+'(1) INPUT CFs (&gt;1wk and &lt;1mo)'!AW19</f>
        <v>440000</v>
      </c>
      <c r="AU6" s="334">
        <f>'(1) INPUT CFs (&lt;1wk) t0'!AX14+'(1) INPUT CFs (&lt;1wk) t0'!AX19+'(1) INPUT CFs (&gt;1wk and &lt;1mo)'!AX14+'(1) INPUT CFs (&gt;1wk and &lt;1mo)'!AX19</f>
        <v>440000</v>
      </c>
      <c r="AV6" s="334">
        <f>'(1) INPUT CFs (&lt;1wk) t0'!AY14+'(1) INPUT CFs (&lt;1wk) t0'!AY19+'(1) INPUT CFs (&gt;1wk and &lt;1mo)'!AY14+'(1) INPUT CFs (&gt;1wk and &lt;1mo)'!AY19</f>
        <v>440000</v>
      </c>
      <c r="AW6" s="334">
        <f>'(1) INPUT CFs (&lt;1wk) t0'!AZ14+'(1) INPUT CFs (&lt;1wk) t0'!AZ19+'(1) INPUT CFs (&gt;1wk and &lt;1mo)'!AZ14+'(1) INPUT CFs (&gt;1wk and &lt;1mo)'!AZ19</f>
        <v>440000</v>
      </c>
      <c r="AX6" s="334">
        <f>'(1) INPUT CFs (&lt;1wk) t0'!BA14+'(1) INPUT CFs (&lt;1wk) t0'!BA19+'(1) INPUT CFs (&gt;1wk and &lt;1mo)'!BA14+'(1) INPUT CFs (&gt;1wk and &lt;1mo)'!BA19</f>
        <v>440000</v>
      </c>
      <c r="AY6" s="334">
        <f>'(1) INPUT CFs (&lt;1wk) t0'!BB14+'(1) INPUT CFs (&lt;1wk) t0'!BB19+'(1) INPUT CFs (&gt;1wk and &lt;1mo)'!BB14+'(1) INPUT CFs (&gt;1wk and &lt;1mo)'!BB19</f>
        <v>440000</v>
      </c>
      <c r="AZ6" s="334">
        <f>'(1) INPUT CFs (&lt;1wk) t0'!BC14+'(1) INPUT CFs (&lt;1wk) t0'!BC19+'(1) INPUT CFs (&gt;1wk and &lt;1mo)'!BC14+'(1) INPUT CFs (&gt;1wk and &lt;1mo)'!BC19</f>
        <v>440000</v>
      </c>
    </row>
    <row r="7" spans="1:52" s="116" customFormat="1" x14ac:dyDescent="0.2">
      <c r="A7" s="354" t="s">
        <v>138</v>
      </c>
      <c r="B7" s="358">
        <f t="shared" si="0"/>
        <v>10750000</v>
      </c>
      <c r="C7" s="334">
        <f>'(1) INPUT CFs (&lt;1wk) t0'!F24+'(1) INPUT CFs (&gt;1wk and &lt;1mo)'!F24+'(1) INPUT CFs (&lt;1wk) t0'!F26+'(1) INPUT CFs (&gt;1wk and &lt;1mo)'!F26</f>
        <v>215000</v>
      </c>
      <c r="D7" s="334">
        <f>'(1) INPUT CFs (&lt;1wk) t0'!G24+'(1) INPUT CFs (&gt;1wk and &lt;1mo)'!G24+'(1) INPUT CFs (&lt;1wk) t0'!G26+'(1) INPUT CFs (&gt;1wk and &lt;1mo)'!G26</f>
        <v>215000</v>
      </c>
      <c r="E7" s="334">
        <f>'(1) INPUT CFs (&lt;1wk) t0'!H24+'(1) INPUT CFs (&gt;1wk and &lt;1mo)'!H24+'(1) INPUT CFs (&lt;1wk) t0'!H26+'(1) INPUT CFs (&gt;1wk and &lt;1mo)'!H26</f>
        <v>215000</v>
      </c>
      <c r="F7" s="334">
        <f>'(1) INPUT CFs (&lt;1wk) t0'!I24+'(1) INPUT CFs (&gt;1wk and &lt;1mo)'!I24+'(1) INPUT CFs (&lt;1wk) t0'!I26+'(1) INPUT CFs (&gt;1wk and &lt;1mo)'!I26</f>
        <v>215000</v>
      </c>
      <c r="G7" s="334">
        <f>'(1) INPUT CFs (&lt;1wk) t0'!J24+'(1) INPUT CFs (&gt;1wk and &lt;1mo)'!J24+'(1) INPUT CFs (&lt;1wk) t0'!J26+'(1) INPUT CFs (&gt;1wk and &lt;1mo)'!J26</f>
        <v>215000</v>
      </c>
      <c r="H7" s="334">
        <f>'(1) INPUT CFs (&lt;1wk) t0'!K24+'(1) INPUT CFs (&gt;1wk and &lt;1mo)'!K24+'(1) INPUT CFs (&lt;1wk) t0'!K26+'(1) INPUT CFs (&gt;1wk and &lt;1mo)'!K26</f>
        <v>215000</v>
      </c>
      <c r="I7" s="334">
        <f>'(1) INPUT CFs (&lt;1wk) t0'!L24+'(1) INPUT CFs (&gt;1wk and &lt;1mo)'!L24+'(1) INPUT CFs (&lt;1wk) t0'!L26+'(1) INPUT CFs (&gt;1wk and &lt;1mo)'!L26</f>
        <v>215000</v>
      </c>
      <c r="J7" s="334">
        <f>'(1) INPUT CFs (&lt;1wk) t0'!M24+'(1) INPUT CFs (&gt;1wk and &lt;1mo)'!M24+'(1) INPUT CFs (&lt;1wk) t0'!M26+'(1) INPUT CFs (&gt;1wk and &lt;1mo)'!M26</f>
        <v>215000</v>
      </c>
      <c r="K7" s="334">
        <f>'(1) INPUT CFs (&lt;1wk) t0'!N24+'(1) INPUT CFs (&gt;1wk and &lt;1mo)'!N24+'(1) INPUT CFs (&lt;1wk) t0'!N26+'(1) INPUT CFs (&gt;1wk and &lt;1mo)'!N26</f>
        <v>215000</v>
      </c>
      <c r="L7" s="334">
        <f>'(1) INPUT CFs (&lt;1wk) t0'!O24+'(1) INPUT CFs (&gt;1wk and &lt;1mo)'!O24+'(1) INPUT CFs (&lt;1wk) t0'!O26+'(1) INPUT CFs (&gt;1wk and &lt;1mo)'!O26</f>
        <v>215000</v>
      </c>
      <c r="M7" s="334">
        <f>'(1) INPUT CFs (&lt;1wk) t0'!P24+'(1) INPUT CFs (&gt;1wk and &lt;1mo)'!P24+'(1) INPUT CFs (&lt;1wk) t0'!P26+'(1) INPUT CFs (&gt;1wk and &lt;1mo)'!P26</f>
        <v>215000</v>
      </c>
      <c r="N7" s="334">
        <f>'(1) INPUT CFs (&lt;1wk) t0'!Q24+'(1) INPUT CFs (&gt;1wk and &lt;1mo)'!Q24+'(1) INPUT CFs (&lt;1wk) t0'!Q26+'(1) INPUT CFs (&gt;1wk and &lt;1mo)'!Q26</f>
        <v>215000</v>
      </c>
      <c r="O7" s="334">
        <f>'(1) INPUT CFs (&lt;1wk) t0'!R24+'(1) INPUT CFs (&gt;1wk and &lt;1mo)'!R24+'(1) INPUT CFs (&lt;1wk) t0'!R26+'(1) INPUT CFs (&gt;1wk and &lt;1mo)'!R26</f>
        <v>215000</v>
      </c>
      <c r="P7" s="334">
        <f>'(1) INPUT CFs (&lt;1wk) t0'!S24+'(1) INPUT CFs (&gt;1wk and &lt;1mo)'!S24+'(1) INPUT CFs (&lt;1wk) t0'!S26+'(1) INPUT CFs (&gt;1wk and &lt;1mo)'!S26</f>
        <v>215000</v>
      </c>
      <c r="Q7" s="334">
        <f>'(1) INPUT CFs (&lt;1wk) t0'!T24+'(1) INPUT CFs (&gt;1wk and &lt;1mo)'!T24+'(1) INPUT CFs (&lt;1wk) t0'!T26+'(1) INPUT CFs (&gt;1wk and &lt;1mo)'!T26</f>
        <v>215000</v>
      </c>
      <c r="R7" s="334">
        <f>'(1) INPUT CFs (&lt;1wk) t0'!U24+'(1) INPUT CFs (&gt;1wk and &lt;1mo)'!U24+'(1) INPUT CFs (&lt;1wk) t0'!U26+'(1) INPUT CFs (&gt;1wk and &lt;1mo)'!U26</f>
        <v>215000</v>
      </c>
      <c r="S7" s="334">
        <f>'(1) INPUT CFs (&lt;1wk) t0'!V24+'(1) INPUT CFs (&gt;1wk and &lt;1mo)'!V24+'(1) INPUT CFs (&lt;1wk) t0'!V26+'(1) INPUT CFs (&gt;1wk and &lt;1mo)'!V26</f>
        <v>215000</v>
      </c>
      <c r="T7" s="334">
        <f>'(1) INPUT CFs (&lt;1wk) t0'!W24+'(1) INPUT CFs (&gt;1wk and &lt;1mo)'!W24+'(1) INPUT CFs (&lt;1wk) t0'!W26+'(1) INPUT CFs (&gt;1wk and &lt;1mo)'!W26</f>
        <v>215000</v>
      </c>
      <c r="U7" s="334">
        <f>'(1) INPUT CFs (&lt;1wk) t0'!X24+'(1) INPUT CFs (&gt;1wk and &lt;1mo)'!X24+'(1) INPUT CFs (&lt;1wk) t0'!X26+'(1) INPUT CFs (&gt;1wk and &lt;1mo)'!X26</f>
        <v>215000</v>
      </c>
      <c r="V7" s="334">
        <f>'(1) INPUT CFs (&lt;1wk) t0'!Y24+'(1) INPUT CFs (&gt;1wk and &lt;1mo)'!Y24+'(1) INPUT CFs (&lt;1wk) t0'!Y26+'(1) INPUT CFs (&gt;1wk and &lt;1mo)'!Y26</f>
        <v>215000</v>
      </c>
      <c r="W7" s="334">
        <f>'(1) INPUT CFs (&lt;1wk) t0'!Z24+'(1) INPUT CFs (&gt;1wk and &lt;1mo)'!Z24+'(1) INPUT CFs (&lt;1wk) t0'!Z26+'(1) INPUT CFs (&gt;1wk and &lt;1mo)'!Z26</f>
        <v>215000</v>
      </c>
      <c r="X7" s="334">
        <f>'(1) INPUT CFs (&lt;1wk) t0'!AA24+'(1) INPUT CFs (&gt;1wk and &lt;1mo)'!AA24+'(1) INPUT CFs (&lt;1wk) t0'!AA26+'(1) INPUT CFs (&gt;1wk and &lt;1mo)'!AA26</f>
        <v>215000</v>
      </c>
      <c r="Y7" s="334">
        <f>'(1) INPUT CFs (&lt;1wk) t0'!AB24+'(1) INPUT CFs (&gt;1wk and &lt;1mo)'!AB24+'(1) INPUT CFs (&lt;1wk) t0'!AB26+'(1) INPUT CFs (&gt;1wk and &lt;1mo)'!AB26</f>
        <v>215000</v>
      </c>
      <c r="Z7" s="334">
        <f>'(1) INPUT CFs (&lt;1wk) t0'!AC24+'(1) INPUT CFs (&gt;1wk and &lt;1mo)'!AC24+'(1) INPUT CFs (&lt;1wk) t0'!AC26+'(1) INPUT CFs (&gt;1wk and &lt;1mo)'!AC26</f>
        <v>215000</v>
      </c>
      <c r="AA7" s="334">
        <f>'(1) INPUT CFs (&lt;1wk) t0'!AD24+'(1) INPUT CFs (&gt;1wk and &lt;1mo)'!AD24+'(1) INPUT CFs (&lt;1wk) t0'!AD26+'(1) INPUT CFs (&gt;1wk and &lt;1mo)'!AD26</f>
        <v>215000</v>
      </c>
      <c r="AB7" s="334">
        <f>'(1) INPUT CFs (&lt;1wk) t0'!AE24+'(1) INPUT CFs (&gt;1wk and &lt;1mo)'!AE24+'(1) INPUT CFs (&lt;1wk) t0'!AE26+'(1) INPUT CFs (&gt;1wk and &lt;1mo)'!AE26</f>
        <v>215000</v>
      </c>
      <c r="AC7" s="334">
        <f>'(1) INPUT CFs (&lt;1wk) t0'!AF24+'(1) INPUT CFs (&gt;1wk and &lt;1mo)'!AF24+'(1) INPUT CFs (&lt;1wk) t0'!AF26+'(1) INPUT CFs (&gt;1wk and &lt;1mo)'!AF26</f>
        <v>215000</v>
      </c>
      <c r="AD7" s="334">
        <f>'(1) INPUT CFs (&lt;1wk) t0'!AG24+'(1) INPUT CFs (&gt;1wk and &lt;1mo)'!AG24+'(1) INPUT CFs (&lt;1wk) t0'!AG26+'(1) INPUT CFs (&gt;1wk and &lt;1mo)'!AG26</f>
        <v>215000</v>
      </c>
      <c r="AE7" s="334">
        <f>'(1) INPUT CFs (&lt;1wk) t0'!AH24+'(1) INPUT CFs (&gt;1wk and &lt;1mo)'!AH24+'(1) INPUT CFs (&lt;1wk) t0'!AH26+'(1) INPUT CFs (&gt;1wk and &lt;1mo)'!AH26</f>
        <v>215000</v>
      </c>
      <c r="AF7" s="334">
        <f>'(1) INPUT CFs (&lt;1wk) t0'!AI24+'(1) INPUT CFs (&gt;1wk and &lt;1mo)'!AI24+'(1) INPUT CFs (&lt;1wk) t0'!AI26+'(1) INPUT CFs (&gt;1wk and &lt;1mo)'!AI26</f>
        <v>215000</v>
      </c>
      <c r="AG7" s="334">
        <f>'(1) INPUT CFs (&lt;1wk) t0'!AJ24+'(1) INPUT CFs (&gt;1wk and &lt;1mo)'!AJ24+'(1) INPUT CFs (&lt;1wk) t0'!AJ26+'(1) INPUT CFs (&gt;1wk and &lt;1mo)'!AJ26</f>
        <v>215000</v>
      </c>
      <c r="AH7" s="334">
        <f>'(1) INPUT CFs (&lt;1wk) t0'!AK24+'(1) INPUT CFs (&gt;1wk and &lt;1mo)'!AK24+'(1) INPUT CFs (&lt;1wk) t0'!AK26+'(1) INPUT CFs (&gt;1wk and &lt;1mo)'!AK26</f>
        <v>215000</v>
      </c>
      <c r="AI7" s="334">
        <f>'(1) INPUT CFs (&lt;1wk) t0'!AL24+'(1) INPUT CFs (&gt;1wk and &lt;1mo)'!AL24+'(1) INPUT CFs (&lt;1wk) t0'!AL26+'(1) INPUT CFs (&gt;1wk and &lt;1mo)'!AL26</f>
        <v>215000</v>
      </c>
      <c r="AJ7" s="334">
        <f>'(1) INPUT CFs (&lt;1wk) t0'!AM24+'(1) INPUT CFs (&gt;1wk and &lt;1mo)'!AM24+'(1) INPUT CFs (&lt;1wk) t0'!AM26+'(1) INPUT CFs (&gt;1wk and &lt;1mo)'!AM26</f>
        <v>215000</v>
      </c>
      <c r="AK7" s="334">
        <f>'(1) INPUT CFs (&lt;1wk) t0'!AN24+'(1) INPUT CFs (&gt;1wk and &lt;1mo)'!AN24+'(1) INPUT CFs (&lt;1wk) t0'!AN26+'(1) INPUT CFs (&gt;1wk and &lt;1mo)'!AN26</f>
        <v>215000</v>
      </c>
      <c r="AL7" s="334">
        <f>'(1) INPUT CFs (&lt;1wk) t0'!AO24+'(1) INPUT CFs (&gt;1wk and &lt;1mo)'!AO24+'(1) INPUT CFs (&lt;1wk) t0'!AO26+'(1) INPUT CFs (&gt;1wk and &lt;1mo)'!AO26</f>
        <v>215000</v>
      </c>
      <c r="AM7" s="334">
        <f>'(1) INPUT CFs (&lt;1wk) t0'!AP24+'(1) INPUT CFs (&gt;1wk and &lt;1mo)'!AP24+'(1) INPUT CFs (&lt;1wk) t0'!AP26+'(1) INPUT CFs (&gt;1wk and &lt;1mo)'!AP26</f>
        <v>215000</v>
      </c>
      <c r="AN7" s="334">
        <f>'(1) INPUT CFs (&lt;1wk) t0'!AQ24+'(1) INPUT CFs (&gt;1wk and &lt;1mo)'!AQ24+'(1) INPUT CFs (&lt;1wk) t0'!AQ26+'(1) INPUT CFs (&gt;1wk and &lt;1mo)'!AQ26</f>
        <v>215000</v>
      </c>
      <c r="AO7" s="334">
        <f>'(1) INPUT CFs (&lt;1wk) t0'!AR24+'(1) INPUT CFs (&gt;1wk and &lt;1mo)'!AR24+'(1) INPUT CFs (&lt;1wk) t0'!AR26+'(1) INPUT CFs (&gt;1wk and &lt;1mo)'!AR26</f>
        <v>215000</v>
      </c>
      <c r="AP7" s="334">
        <f>'(1) INPUT CFs (&lt;1wk) t0'!AS24+'(1) INPUT CFs (&gt;1wk and &lt;1mo)'!AS24+'(1) INPUT CFs (&lt;1wk) t0'!AS26+'(1) INPUT CFs (&gt;1wk and &lt;1mo)'!AS26</f>
        <v>215000</v>
      </c>
      <c r="AQ7" s="334">
        <f>'(1) INPUT CFs (&lt;1wk) t0'!AT24+'(1) INPUT CFs (&gt;1wk and &lt;1mo)'!AT24+'(1) INPUT CFs (&lt;1wk) t0'!AT26+'(1) INPUT CFs (&gt;1wk and &lt;1mo)'!AT26</f>
        <v>215000</v>
      </c>
      <c r="AR7" s="334">
        <f>'(1) INPUT CFs (&lt;1wk) t0'!AU24+'(1) INPUT CFs (&gt;1wk and &lt;1mo)'!AU24+'(1) INPUT CFs (&lt;1wk) t0'!AU26+'(1) INPUT CFs (&gt;1wk and &lt;1mo)'!AU26</f>
        <v>215000</v>
      </c>
      <c r="AS7" s="334">
        <f>'(1) INPUT CFs (&lt;1wk) t0'!AV24+'(1) INPUT CFs (&gt;1wk and &lt;1mo)'!AV24+'(1) INPUT CFs (&lt;1wk) t0'!AV26+'(1) INPUT CFs (&gt;1wk and &lt;1mo)'!AV26</f>
        <v>215000</v>
      </c>
      <c r="AT7" s="334">
        <f>'(1) INPUT CFs (&lt;1wk) t0'!AW24+'(1) INPUT CFs (&gt;1wk and &lt;1mo)'!AW24+'(1) INPUT CFs (&lt;1wk) t0'!AW26+'(1) INPUT CFs (&gt;1wk and &lt;1mo)'!AW26</f>
        <v>215000</v>
      </c>
      <c r="AU7" s="334">
        <f>'(1) INPUT CFs (&lt;1wk) t0'!AX24+'(1) INPUT CFs (&gt;1wk and &lt;1mo)'!AX24+'(1) INPUT CFs (&lt;1wk) t0'!AX26+'(1) INPUT CFs (&gt;1wk and &lt;1mo)'!AX26</f>
        <v>215000</v>
      </c>
      <c r="AV7" s="334">
        <f>'(1) INPUT CFs (&lt;1wk) t0'!AY24+'(1) INPUT CFs (&gt;1wk and &lt;1mo)'!AY24+'(1) INPUT CFs (&lt;1wk) t0'!AY26+'(1) INPUT CFs (&gt;1wk and &lt;1mo)'!AY26</f>
        <v>215000</v>
      </c>
      <c r="AW7" s="334">
        <f>'(1) INPUT CFs (&lt;1wk) t0'!AZ24+'(1) INPUT CFs (&gt;1wk and &lt;1mo)'!AZ24+'(1) INPUT CFs (&lt;1wk) t0'!AZ26+'(1) INPUT CFs (&gt;1wk and &lt;1mo)'!AZ26</f>
        <v>215000</v>
      </c>
      <c r="AX7" s="334">
        <f>'(1) INPUT CFs (&lt;1wk) t0'!BA24+'(1) INPUT CFs (&gt;1wk and &lt;1mo)'!BA24+'(1) INPUT CFs (&lt;1wk) t0'!BA26+'(1) INPUT CFs (&gt;1wk and &lt;1mo)'!BA26</f>
        <v>215000</v>
      </c>
      <c r="AY7" s="334">
        <f>'(1) INPUT CFs (&lt;1wk) t0'!BB24+'(1) INPUT CFs (&gt;1wk and &lt;1mo)'!BB24+'(1) INPUT CFs (&lt;1wk) t0'!BB26+'(1) INPUT CFs (&gt;1wk and &lt;1mo)'!BB26</f>
        <v>215000</v>
      </c>
      <c r="AZ7" s="334">
        <f>'(1) INPUT CFs (&lt;1wk) t0'!BC24+'(1) INPUT CFs (&gt;1wk and &lt;1mo)'!BC24+'(1) INPUT CFs (&lt;1wk) t0'!BC26+'(1) INPUT CFs (&gt;1wk and &lt;1mo)'!BC26</f>
        <v>215000</v>
      </c>
    </row>
    <row r="8" spans="1:52" s="116" customFormat="1" x14ac:dyDescent="0.2">
      <c r="A8" s="354" t="s">
        <v>139</v>
      </c>
      <c r="B8" s="358">
        <f t="shared" si="0"/>
        <v>8000000</v>
      </c>
      <c r="C8" s="334">
        <f>'(1) INPUT CFs (&lt;1wk) t0'!F70+'(1) INPUT CFs (&gt;1wk and &lt;1mo)'!F70</f>
        <v>160000</v>
      </c>
      <c r="D8" s="334">
        <f>'(1) INPUT CFs (&lt;1wk) t0'!G70+'(1) INPUT CFs (&gt;1wk and &lt;1mo)'!G70</f>
        <v>160000</v>
      </c>
      <c r="E8" s="334">
        <f>'(1) INPUT CFs (&lt;1wk) t0'!H70+'(1) INPUT CFs (&gt;1wk and &lt;1mo)'!H70</f>
        <v>160000</v>
      </c>
      <c r="F8" s="334">
        <f>'(1) INPUT CFs (&lt;1wk) t0'!I70+'(1) INPUT CFs (&gt;1wk and &lt;1mo)'!I70</f>
        <v>160000</v>
      </c>
      <c r="G8" s="334">
        <f>'(1) INPUT CFs (&lt;1wk) t0'!J70+'(1) INPUT CFs (&gt;1wk and &lt;1mo)'!J70</f>
        <v>160000</v>
      </c>
      <c r="H8" s="334">
        <f>'(1) INPUT CFs (&lt;1wk) t0'!K70+'(1) INPUT CFs (&gt;1wk and &lt;1mo)'!K70</f>
        <v>160000</v>
      </c>
      <c r="I8" s="334">
        <f>'(1) INPUT CFs (&lt;1wk) t0'!L70+'(1) INPUT CFs (&gt;1wk and &lt;1mo)'!L70</f>
        <v>160000</v>
      </c>
      <c r="J8" s="334">
        <f>'(1) INPUT CFs (&lt;1wk) t0'!M70+'(1) INPUT CFs (&gt;1wk and &lt;1mo)'!M70</f>
        <v>160000</v>
      </c>
      <c r="K8" s="334">
        <f>'(1) INPUT CFs (&lt;1wk) t0'!N70+'(1) INPUT CFs (&gt;1wk and &lt;1mo)'!N70</f>
        <v>160000</v>
      </c>
      <c r="L8" s="334">
        <f>'(1) INPUT CFs (&lt;1wk) t0'!O70+'(1) INPUT CFs (&gt;1wk and &lt;1mo)'!O70</f>
        <v>160000</v>
      </c>
      <c r="M8" s="334">
        <f>'(1) INPUT CFs (&lt;1wk) t0'!P70+'(1) INPUT CFs (&gt;1wk and &lt;1mo)'!P70</f>
        <v>160000</v>
      </c>
      <c r="N8" s="334">
        <f>'(1) INPUT CFs (&lt;1wk) t0'!Q70+'(1) INPUT CFs (&gt;1wk and &lt;1mo)'!Q70</f>
        <v>160000</v>
      </c>
      <c r="O8" s="334">
        <f>'(1) INPUT CFs (&lt;1wk) t0'!R70+'(1) INPUT CFs (&gt;1wk and &lt;1mo)'!R70</f>
        <v>160000</v>
      </c>
      <c r="P8" s="334">
        <f>'(1) INPUT CFs (&lt;1wk) t0'!S70+'(1) INPUT CFs (&gt;1wk and &lt;1mo)'!S70</f>
        <v>160000</v>
      </c>
      <c r="Q8" s="334">
        <f>'(1) INPUT CFs (&lt;1wk) t0'!T70+'(1) INPUT CFs (&gt;1wk and &lt;1mo)'!T70</f>
        <v>160000</v>
      </c>
      <c r="R8" s="334">
        <f>'(1) INPUT CFs (&lt;1wk) t0'!U70+'(1) INPUT CFs (&gt;1wk and &lt;1mo)'!U70</f>
        <v>160000</v>
      </c>
      <c r="S8" s="334">
        <f>'(1) INPUT CFs (&lt;1wk) t0'!V70+'(1) INPUT CFs (&gt;1wk and &lt;1mo)'!V70</f>
        <v>160000</v>
      </c>
      <c r="T8" s="334">
        <f>'(1) INPUT CFs (&lt;1wk) t0'!W70+'(1) INPUT CFs (&gt;1wk and &lt;1mo)'!W70</f>
        <v>160000</v>
      </c>
      <c r="U8" s="334">
        <f>'(1) INPUT CFs (&lt;1wk) t0'!X70+'(1) INPUT CFs (&gt;1wk and &lt;1mo)'!X70</f>
        <v>160000</v>
      </c>
      <c r="V8" s="334">
        <f>'(1) INPUT CFs (&lt;1wk) t0'!Y70+'(1) INPUT CFs (&gt;1wk and &lt;1mo)'!Y70</f>
        <v>160000</v>
      </c>
      <c r="W8" s="334">
        <f>'(1) INPUT CFs (&lt;1wk) t0'!Z70+'(1) INPUT CFs (&gt;1wk and &lt;1mo)'!Z70</f>
        <v>160000</v>
      </c>
      <c r="X8" s="334">
        <f>'(1) INPUT CFs (&lt;1wk) t0'!AA70+'(1) INPUT CFs (&gt;1wk and &lt;1mo)'!AA70</f>
        <v>160000</v>
      </c>
      <c r="Y8" s="334">
        <f>'(1) INPUT CFs (&lt;1wk) t0'!AB70+'(1) INPUT CFs (&gt;1wk and &lt;1mo)'!AB70</f>
        <v>160000</v>
      </c>
      <c r="Z8" s="334">
        <f>'(1) INPUT CFs (&lt;1wk) t0'!AC70+'(1) INPUT CFs (&gt;1wk and &lt;1mo)'!AC70</f>
        <v>160000</v>
      </c>
      <c r="AA8" s="334">
        <f>'(1) INPUT CFs (&lt;1wk) t0'!AD70+'(1) INPUT CFs (&gt;1wk and &lt;1mo)'!AD70</f>
        <v>160000</v>
      </c>
      <c r="AB8" s="334">
        <f>'(1) INPUT CFs (&lt;1wk) t0'!AE70+'(1) INPUT CFs (&gt;1wk and &lt;1mo)'!AE70</f>
        <v>160000</v>
      </c>
      <c r="AC8" s="334">
        <f>'(1) INPUT CFs (&lt;1wk) t0'!AF70+'(1) INPUT CFs (&gt;1wk and &lt;1mo)'!AF70</f>
        <v>160000</v>
      </c>
      <c r="AD8" s="334">
        <f>'(1) INPUT CFs (&lt;1wk) t0'!AG70+'(1) INPUT CFs (&gt;1wk and &lt;1mo)'!AG70</f>
        <v>160000</v>
      </c>
      <c r="AE8" s="334">
        <f>'(1) INPUT CFs (&lt;1wk) t0'!AH70+'(1) INPUT CFs (&gt;1wk and &lt;1mo)'!AH70</f>
        <v>160000</v>
      </c>
      <c r="AF8" s="334">
        <f>'(1) INPUT CFs (&lt;1wk) t0'!AI70+'(1) INPUT CFs (&gt;1wk and &lt;1mo)'!AI70</f>
        <v>160000</v>
      </c>
      <c r="AG8" s="334">
        <f>'(1) INPUT CFs (&lt;1wk) t0'!AJ70+'(1) INPUT CFs (&gt;1wk and &lt;1mo)'!AJ70</f>
        <v>160000</v>
      </c>
      <c r="AH8" s="334">
        <f>'(1) INPUT CFs (&lt;1wk) t0'!AK70+'(1) INPUT CFs (&gt;1wk and &lt;1mo)'!AK70</f>
        <v>160000</v>
      </c>
      <c r="AI8" s="334">
        <f>'(1) INPUT CFs (&lt;1wk) t0'!AL70+'(1) INPUT CFs (&gt;1wk and &lt;1mo)'!AL70</f>
        <v>160000</v>
      </c>
      <c r="AJ8" s="334">
        <f>'(1) INPUT CFs (&lt;1wk) t0'!AM70+'(1) INPUT CFs (&gt;1wk and &lt;1mo)'!AM70</f>
        <v>160000</v>
      </c>
      <c r="AK8" s="334">
        <f>'(1) INPUT CFs (&lt;1wk) t0'!AN70+'(1) INPUT CFs (&gt;1wk and &lt;1mo)'!AN70</f>
        <v>160000</v>
      </c>
      <c r="AL8" s="334">
        <f>'(1) INPUT CFs (&lt;1wk) t0'!AO70+'(1) INPUT CFs (&gt;1wk and &lt;1mo)'!AO70</f>
        <v>160000</v>
      </c>
      <c r="AM8" s="334">
        <f>'(1) INPUT CFs (&lt;1wk) t0'!AP70+'(1) INPUT CFs (&gt;1wk and &lt;1mo)'!AP70</f>
        <v>160000</v>
      </c>
      <c r="AN8" s="334">
        <f>'(1) INPUT CFs (&lt;1wk) t0'!AQ70+'(1) INPUT CFs (&gt;1wk and &lt;1mo)'!AQ70</f>
        <v>160000</v>
      </c>
      <c r="AO8" s="334">
        <f>'(1) INPUT CFs (&lt;1wk) t0'!AR70+'(1) INPUT CFs (&gt;1wk and &lt;1mo)'!AR70</f>
        <v>160000</v>
      </c>
      <c r="AP8" s="334">
        <f>'(1) INPUT CFs (&lt;1wk) t0'!AS70+'(1) INPUT CFs (&gt;1wk and &lt;1mo)'!AS70</f>
        <v>160000</v>
      </c>
      <c r="AQ8" s="334">
        <f>'(1) INPUT CFs (&lt;1wk) t0'!AT70+'(1) INPUT CFs (&gt;1wk and &lt;1mo)'!AT70</f>
        <v>160000</v>
      </c>
      <c r="AR8" s="334">
        <f>'(1) INPUT CFs (&lt;1wk) t0'!AU70+'(1) INPUT CFs (&gt;1wk and &lt;1mo)'!AU70</f>
        <v>160000</v>
      </c>
      <c r="AS8" s="334">
        <f>'(1) INPUT CFs (&lt;1wk) t0'!AV70+'(1) INPUT CFs (&gt;1wk and &lt;1mo)'!AV70</f>
        <v>160000</v>
      </c>
      <c r="AT8" s="334">
        <f>'(1) INPUT CFs (&lt;1wk) t0'!AW70+'(1) INPUT CFs (&gt;1wk and &lt;1mo)'!AW70</f>
        <v>160000</v>
      </c>
      <c r="AU8" s="334">
        <f>'(1) INPUT CFs (&lt;1wk) t0'!AX70+'(1) INPUT CFs (&gt;1wk and &lt;1mo)'!AX70</f>
        <v>160000</v>
      </c>
      <c r="AV8" s="334">
        <f>'(1) INPUT CFs (&lt;1wk) t0'!AY70+'(1) INPUT CFs (&gt;1wk and &lt;1mo)'!AY70</f>
        <v>160000</v>
      </c>
      <c r="AW8" s="334">
        <f>'(1) INPUT CFs (&lt;1wk) t0'!AZ70+'(1) INPUT CFs (&gt;1wk and &lt;1mo)'!AZ70</f>
        <v>160000</v>
      </c>
      <c r="AX8" s="334">
        <f>'(1) INPUT CFs (&lt;1wk) t0'!BA70+'(1) INPUT CFs (&gt;1wk and &lt;1mo)'!BA70</f>
        <v>160000</v>
      </c>
      <c r="AY8" s="334">
        <f>'(1) INPUT CFs (&lt;1wk) t0'!BB70+'(1) INPUT CFs (&gt;1wk and &lt;1mo)'!BB70</f>
        <v>160000</v>
      </c>
      <c r="AZ8" s="334">
        <f>'(1) INPUT CFs (&lt;1wk) t0'!BC70+'(1) INPUT CFs (&gt;1wk and &lt;1mo)'!BC70</f>
        <v>160000</v>
      </c>
    </row>
    <row r="9" spans="1:52" s="116" customFormat="1" x14ac:dyDescent="0.2">
      <c r="A9" s="355" t="s">
        <v>140</v>
      </c>
      <c r="B9" s="359">
        <f t="shared" si="0"/>
        <v>6000000</v>
      </c>
      <c r="C9" s="360">
        <f>'(1) INPUT CFs (&lt;1wk) t0'!F78</f>
        <v>120000</v>
      </c>
      <c r="D9" s="360">
        <f>'(1) INPUT CFs (&lt;1wk) t0'!G78</f>
        <v>120000</v>
      </c>
      <c r="E9" s="360">
        <f>'(1) INPUT CFs (&lt;1wk) t0'!H78</f>
        <v>120000</v>
      </c>
      <c r="F9" s="360">
        <f>'(1) INPUT CFs (&lt;1wk) t0'!I78</f>
        <v>120000</v>
      </c>
      <c r="G9" s="360">
        <f>'(1) INPUT CFs (&lt;1wk) t0'!J78</f>
        <v>120000</v>
      </c>
      <c r="H9" s="360">
        <f>'(1) INPUT CFs (&lt;1wk) t0'!K78</f>
        <v>120000</v>
      </c>
      <c r="I9" s="360">
        <f>'(1) INPUT CFs (&lt;1wk) t0'!L78</f>
        <v>120000</v>
      </c>
      <c r="J9" s="360">
        <f>'(1) INPUT CFs (&lt;1wk) t0'!M78</f>
        <v>120000</v>
      </c>
      <c r="K9" s="360">
        <f>'(1) INPUT CFs (&lt;1wk) t0'!N78</f>
        <v>120000</v>
      </c>
      <c r="L9" s="360">
        <f>'(1) INPUT CFs (&lt;1wk) t0'!O78</f>
        <v>120000</v>
      </c>
      <c r="M9" s="360">
        <f>'(1) INPUT CFs (&lt;1wk) t0'!P78</f>
        <v>120000</v>
      </c>
      <c r="N9" s="360">
        <f>'(1) INPUT CFs (&lt;1wk) t0'!Q78</f>
        <v>120000</v>
      </c>
      <c r="O9" s="360">
        <f>'(1) INPUT CFs (&lt;1wk) t0'!R78</f>
        <v>120000</v>
      </c>
      <c r="P9" s="360">
        <f>'(1) INPUT CFs (&lt;1wk) t0'!S78</f>
        <v>120000</v>
      </c>
      <c r="Q9" s="360">
        <f>'(1) INPUT CFs (&lt;1wk) t0'!T78</f>
        <v>120000</v>
      </c>
      <c r="R9" s="360">
        <f>'(1) INPUT CFs (&lt;1wk) t0'!U78</f>
        <v>120000</v>
      </c>
      <c r="S9" s="360">
        <f>'(1) INPUT CFs (&lt;1wk) t0'!V78</f>
        <v>120000</v>
      </c>
      <c r="T9" s="360">
        <f>'(1) INPUT CFs (&lt;1wk) t0'!W78</f>
        <v>120000</v>
      </c>
      <c r="U9" s="360">
        <f>'(1) INPUT CFs (&lt;1wk) t0'!X78</f>
        <v>120000</v>
      </c>
      <c r="V9" s="360">
        <f>'(1) INPUT CFs (&lt;1wk) t0'!Y78</f>
        <v>120000</v>
      </c>
      <c r="W9" s="360">
        <f>'(1) INPUT CFs (&lt;1wk) t0'!Z78</f>
        <v>120000</v>
      </c>
      <c r="X9" s="360">
        <f>'(1) INPUT CFs (&lt;1wk) t0'!AA78</f>
        <v>120000</v>
      </c>
      <c r="Y9" s="360">
        <f>'(1) INPUT CFs (&lt;1wk) t0'!AB78</f>
        <v>120000</v>
      </c>
      <c r="Z9" s="360">
        <f>'(1) INPUT CFs (&lt;1wk) t0'!AC78</f>
        <v>120000</v>
      </c>
      <c r="AA9" s="360">
        <f>'(1) INPUT CFs (&lt;1wk) t0'!AD78</f>
        <v>120000</v>
      </c>
      <c r="AB9" s="360">
        <f>'(1) INPUT CFs (&lt;1wk) t0'!AE78</f>
        <v>120000</v>
      </c>
      <c r="AC9" s="360">
        <f>'(1) INPUT CFs (&lt;1wk) t0'!AF78</f>
        <v>120000</v>
      </c>
      <c r="AD9" s="360">
        <f>'(1) INPUT CFs (&lt;1wk) t0'!AG78</f>
        <v>120000</v>
      </c>
      <c r="AE9" s="360">
        <f>'(1) INPUT CFs (&lt;1wk) t0'!AH78</f>
        <v>120000</v>
      </c>
      <c r="AF9" s="360">
        <f>'(1) INPUT CFs (&lt;1wk) t0'!AI78</f>
        <v>120000</v>
      </c>
      <c r="AG9" s="360">
        <f>'(1) INPUT CFs (&lt;1wk) t0'!AJ78</f>
        <v>120000</v>
      </c>
      <c r="AH9" s="360">
        <f>'(1) INPUT CFs (&lt;1wk) t0'!AK78</f>
        <v>120000</v>
      </c>
      <c r="AI9" s="360">
        <f>'(1) INPUT CFs (&lt;1wk) t0'!AL78</f>
        <v>120000</v>
      </c>
      <c r="AJ9" s="360">
        <f>'(1) INPUT CFs (&lt;1wk) t0'!AM78</f>
        <v>120000</v>
      </c>
      <c r="AK9" s="360">
        <f>'(1) INPUT CFs (&lt;1wk) t0'!AN78</f>
        <v>120000</v>
      </c>
      <c r="AL9" s="360">
        <f>'(1) INPUT CFs (&lt;1wk) t0'!AO78</f>
        <v>120000</v>
      </c>
      <c r="AM9" s="360">
        <f>'(1) INPUT CFs (&lt;1wk) t0'!AP78</f>
        <v>120000</v>
      </c>
      <c r="AN9" s="360">
        <f>'(1) INPUT CFs (&lt;1wk) t0'!AQ78</f>
        <v>120000</v>
      </c>
      <c r="AO9" s="360">
        <f>'(1) INPUT CFs (&lt;1wk) t0'!AR78</f>
        <v>120000</v>
      </c>
      <c r="AP9" s="360">
        <f>'(1) INPUT CFs (&lt;1wk) t0'!AS78</f>
        <v>120000</v>
      </c>
      <c r="AQ9" s="360">
        <f>'(1) INPUT CFs (&lt;1wk) t0'!AT78</f>
        <v>120000</v>
      </c>
      <c r="AR9" s="360">
        <f>'(1) INPUT CFs (&lt;1wk) t0'!AU78</f>
        <v>120000</v>
      </c>
      <c r="AS9" s="360">
        <f>'(1) INPUT CFs (&lt;1wk) t0'!AV78</f>
        <v>120000</v>
      </c>
      <c r="AT9" s="360">
        <f>'(1) INPUT CFs (&lt;1wk) t0'!AW78</f>
        <v>120000</v>
      </c>
      <c r="AU9" s="360">
        <f>'(1) INPUT CFs (&lt;1wk) t0'!AX78</f>
        <v>120000</v>
      </c>
      <c r="AV9" s="360">
        <f>'(1) INPUT CFs (&lt;1wk) t0'!AY78</f>
        <v>120000</v>
      </c>
      <c r="AW9" s="360">
        <f>'(1) INPUT CFs (&lt;1wk) t0'!AZ78</f>
        <v>120000</v>
      </c>
      <c r="AX9" s="360">
        <f>'(1) INPUT CFs (&lt;1wk) t0'!BA78</f>
        <v>120000</v>
      </c>
      <c r="AY9" s="360">
        <f>'(1) INPUT CFs (&lt;1wk) t0'!BB78</f>
        <v>120000</v>
      </c>
      <c r="AZ9" s="360">
        <f>'(1) INPUT CFs (&lt;1wk) t0'!BC78</f>
        <v>120000</v>
      </c>
    </row>
    <row r="11" spans="1:52" ht="12.75" customHeight="1" x14ac:dyDescent="0.2">
      <c r="A11" s="212" t="s">
        <v>56</v>
      </c>
      <c r="B11" s="75"/>
      <c r="C11" s="117">
        <v>1</v>
      </c>
      <c r="D11" s="117">
        <v>2</v>
      </c>
      <c r="E11" s="117">
        <v>3</v>
      </c>
      <c r="F11" s="117">
        <v>4</v>
      </c>
      <c r="G11" s="117">
        <v>5</v>
      </c>
      <c r="H11" s="117">
        <v>6</v>
      </c>
      <c r="I11" s="117">
        <v>7</v>
      </c>
      <c r="J11" s="117">
        <v>8</v>
      </c>
      <c r="K11" s="117">
        <v>9</v>
      </c>
      <c r="L11" s="117">
        <v>10</v>
      </c>
      <c r="M11" s="117">
        <v>11</v>
      </c>
      <c r="N11" s="117">
        <v>12</v>
      </c>
      <c r="O11" s="117">
        <v>13</v>
      </c>
      <c r="P11" s="117">
        <v>14</v>
      </c>
      <c r="Q11" s="117">
        <v>15</v>
      </c>
      <c r="R11" s="117">
        <v>16</v>
      </c>
      <c r="S11" s="117">
        <v>17</v>
      </c>
      <c r="T11" s="117">
        <v>18</v>
      </c>
      <c r="U11" s="117">
        <v>19</v>
      </c>
      <c r="V11" s="117">
        <v>20</v>
      </c>
      <c r="W11" s="117">
        <v>21</v>
      </c>
      <c r="X11" s="117">
        <v>22</v>
      </c>
      <c r="Y11" s="117">
        <v>23</v>
      </c>
      <c r="Z11" s="117">
        <v>24</v>
      </c>
      <c r="AA11" s="117">
        <v>25</v>
      </c>
      <c r="AB11" s="117">
        <v>26</v>
      </c>
      <c r="AC11" s="117">
        <v>27</v>
      </c>
      <c r="AD11" s="117">
        <v>28</v>
      </c>
      <c r="AE11" s="117">
        <v>29</v>
      </c>
      <c r="AF11" s="117">
        <v>30</v>
      </c>
      <c r="AG11" s="117">
        <v>31</v>
      </c>
      <c r="AH11" s="117">
        <v>32</v>
      </c>
      <c r="AI11" s="117">
        <v>33</v>
      </c>
      <c r="AJ11" s="117">
        <v>34</v>
      </c>
      <c r="AK11" s="117">
        <v>35</v>
      </c>
      <c r="AL11" s="117">
        <v>36</v>
      </c>
      <c r="AM11" s="117">
        <v>37</v>
      </c>
      <c r="AN11" s="117">
        <v>38</v>
      </c>
      <c r="AO11" s="117">
        <v>39</v>
      </c>
      <c r="AP11" s="117">
        <v>40</v>
      </c>
      <c r="AQ11" s="117">
        <v>41</v>
      </c>
      <c r="AR11" s="117">
        <v>42</v>
      </c>
      <c r="AS11" s="117">
        <v>43</v>
      </c>
      <c r="AT11" s="117">
        <v>44</v>
      </c>
      <c r="AU11" s="117">
        <v>45</v>
      </c>
      <c r="AV11" s="117">
        <v>46</v>
      </c>
      <c r="AW11" s="117">
        <v>47</v>
      </c>
      <c r="AX11" s="117">
        <v>48</v>
      </c>
      <c r="AY11" s="117">
        <v>49</v>
      </c>
      <c r="AZ11" s="117">
        <v>27</v>
      </c>
    </row>
    <row r="13" spans="1:52" s="77" customFormat="1" ht="64.150000000000006" customHeight="1" x14ac:dyDescent="0.2">
      <c r="A13" s="89" t="s">
        <v>8</v>
      </c>
      <c r="B13" s="88" t="s">
        <v>19</v>
      </c>
      <c r="C13" s="323" t="str">
        <f>'(1) INPUT (General)'!F3</f>
        <v>Bank 1</v>
      </c>
      <c r="D13" s="323" t="str">
        <f>'(1) INPUT (General)'!G3</f>
        <v>Bank 2</v>
      </c>
      <c r="E13" s="323" t="str">
        <f>'(1) INPUT (General)'!H3</f>
        <v>Bank 3</v>
      </c>
      <c r="F13" s="323" t="str">
        <f>'(1) INPUT (General)'!I3</f>
        <v>Bank 4</v>
      </c>
      <c r="G13" s="323" t="str">
        <f>'(1) INPUT (General)'!J3</f>
        <v>Bank 5</v>
      </c>
      <c r="H13" s="323" t="str">
        <f>'(1) INPUT (General)'!K3</f>
        <v>Bank 6</v>
      </c>
      <c r="I13" s="323" t="str">
        <f>'(1) INPUT (General)'!L3</f>
        <v>Bank 7</v>
      </c>
      <c r="J13" s="323" t="str">
        <f>'(1) INPUT (General)'!M3</f>
        <v>Bank 8</v>
      </c>
      <c r="K13" s="323" t="str">
        <f>'(1) INPUT (General)'!N3</f>
        <v>Bank 9</v>
      </c>
      <c r="L13" s="323" t="str">
        <f>'(1) INPUT (General)'!O3</f>
        <v>Bank 10</v>
      </c>
      <c r="M13" s="323" t="str">
        <f>'(1) INPUT (General)'!P3</f>
        <v>Bank 11</v>
      </c>
      <c r="N13" s="323" t="str">
        <f>'(1) INPUT (General)'!Q3</f>
        <v>Bank 12</v>
      </c>
      <c r="O13" s="323" t="str">
        <f>'(1) INPUT (General)'!R3</f>
        <v>Bank 13</v>
      </c>
      <c r="P13" s="323" t="str">
        <f>'(1) INPUT (General)'!S3</f>
        <v>Bank 14</v>
      </c>
      <c r="Q13" s="323" t="str">
        <f>'(1) INPUT (General)'!T3</f>
        <v>Bank 15</v>
      </c>
      <c r="R13" s="323" t="str">
        <f>'(1) INPUT (General)'!U3</f>
        <v>Bank 16</v>
      </c>
      <c r="S13" s="323" t="str">
        <f>'(1) INPUT (General)'!V3</f>
        <v>Bank 17</v>
      </c>
      <c r="T13" s="323" t="str">
        <f>'(1) INPUT (General)'!W3</f>
        <v>Bank 18</v>
      </c>
      <c r="U13" s="323" t="str">
        <f>'(1) INPUT (General)'!X3</f>
        <v>Bank 19</v>
      </c>
      <c r="V13" s="323" t="str">
        <f>'(1) INPUT (General)'!Y3</f>
        <v>Bank 20</v>
      </c>
      <c r="W13" s="323" t="str">
        <f>'(1) INPUT (General)'!Z3</f>
        <v>Bank 21</v>
      </c>
      <c r="X13" s="323" t="str">
        <f>'(1) INPUT (General)'!AA3</f>
        <v>Bank 22</v>
      </c>
      <c r="Y13" s="323" t="str">
        <f>'(1) INPUT (General)'!AB3</f>
        <v>Bank 23</v>
      </c>
      <c r="Z13" s="323" t="str">
        <f>'(1) INPUT (General)'!AC3</f>
        <v>Bank 24</v>
      </c>
      <c r="AA13" s="323" t="str">
        <f>'(1) INPUT (General)'!AD3</f>
        <v>Bank 25</v>
      </c>
      <c r="AB13" s="323" t="str">
        <f>'(1) INPUT (General)'!AE3</f>
        <v>Bank 26</v>
      </c>
      <c r="AC13" s="323" t="str">
        <f>'(1) INPUT (General)'!AF3</f>
        <v>Bank 27</v>
      </c>
      <c r="AD13" s="323" t="str">
        <f>'(1) INPUT (General)'!AG3</f>
        <v>Bank 28</v>
      </c>
      <c r="AE13" s="323" t="str">
        <f>'(1) INPUT (General)'!AH3</f>
        <v>Bank 29</v>
      </c>
      <c r="AF13" s="323" t="str">
        <f>'(1) INPUT (General)'!AI3</f>
        <v>Bank 30</v>
      </c>
      <c r="AG13" s="323" t="str">
        <f>'(1) INPUT (General)'!AJ3</f>
        <v>Bank 31</v>
      </c>
      <c r="AH13" s="323" t="str">
        <f>'(1) INPUT (General)'!AK3</f>
        <v>Bank 32</v>
      </c>
      <c r="AI13" s="323" t="str">
        <f>'(1) INPUT (General)'!AL3</f>
        <v>Bank 33</v>
      </c>
      <c r="AJ13" s="323" t="str">
        <f>'(1) INPUT (General)'!AM3</f>
        <v>Bank 34</v>
      </c>
      <c r="AK13" s="323" t="str">
        <f>'(1) INPUT (General)'!AN3</f>
        <v>Bank 35</v>
      </c>
      <c r="AL13" s="323" t="str">
        <f>'(1) INPUT (General)'!AO3</f>
        <v>Bank 36</v>
      </c>
      <c r="AM13" s="323" t="str">
        <f>'(1) INPUT (General)'!AP3</f>
        <v>Bank 37</v>
      </c>
      <c r="AN13" s="323" t="str">
        <f>'(1) INPUT (General)'!AQ3</f>
        <v>Bank 38</v>
      </c>
      <c r="AO13" s="323" t="str">
        <f>'(1) INPUT (General)'!AR3</f>
        <v>Bank 39</v>
      </c>
      <c r="AP13" s="323" t="str">
        <f>'(1) INPUT (General)'!AS3</f>
        <v>Bank 40</v>
      </c>
      <c r="AQ13" s="323" t="str">
        <f>'(1) INPUT (General)'!AT3</f>
        <v>Bank 41</v>
      </c>
      <c r="AR13" s="323" t="str">
        <f>'(1) INPUT (General)'!AU3</f>
        <v>Bank 42</v>
      </c>
      <c r="AS13" s="323" t="str">
        <f>'(1) INPUT (General)'!AV3</f>
        <v>Bank 43</v>
      </c>
      <c r="AT13" s="323" t="str">
        <f>'(1) INPUT (General)'!AW3</f>
        <v>Bank 44</v>
      </c>
      <c r="AU13" s="323" t="str">
        <f>'(1) INPUT (General)'!AX3</f>
        <v>Bank 45</v>
      </c>
      <c r="AV13" s="323" t="str">
        <f>'(1) INPUT (General)'!AY3</f>
        <v>Bank 46</v>
      </c>
      <c r="AW13" s="323" t="str">
        <f>'(1) INPUT (General)'!AZ3</f>
        <v>Bank 47</v>
      </c>
      <c r="AX13" s="323" t="str">
        <f>'(1) INPUT (General)'!BA3</f>
        <v>Bank 48</v>
      </c>
      <c r="AY13" s="323" t="str">
        <f>'(1) INPUT (General)'!BB3</f>
        <v>Bank 49</v>
      </c>
      <c r="AZ13" s="327" t="str">
        <f>'(1) INPUT (General)'!BC3</f>
        <v>Bank 50</v>
      </c>
    </row>
    <row r="14" spans="1:52" s="29" customFormat="1" x14ac:dyDescent="0.2">
      <c r="A14" s="78" t="s">
        <v>32</v>
      </c>
      <c r="B14" s="81">
        <f t="shared" ref="B14:B35" si="1">SUM(C14:AZ14)</f>
        <v>4825000</v>
      </c>
      <c r="C14" s="320">
        <f>SUM(C15:C18)</f>
        <v>96500</v>
      </c>
      <c r="D14" s="320">
        <f t="shared" ref="D14:U14" si="2">SUM(D15:D18)</f>
        <v>96500</v>
      </c>
      <c r="E14" s="320">
        <f t="shared" si="2"/>
        <v>96500</v>
      </c>
      <c r="F14" s="320">
        <f t="shared" si="2"/>
        <v>96500</v>
      </c>
      <c r="G14" s="320">
        <f t="shared" si="2"/>
        <v>96500</v>
      </c>
      <c r="H14" s="320">
        <f t="shared" si="2"/>
        <v>96500</v>
      </c>
      <c r="I14" s="320">
        <f t="shared" si="2"/>
        <v>96500</v>
      </c>
      <c r="J14" s="320">
        <f t="shared" si="2"/>
        <v>96500</v>
      </c>
      <c r="K14" s="320">
        <f t="shared" si="2"/>
        <v>96500</v>
      </c>
      <c r="L14" s="320">
        <f t="shared" si="2"/>
        <v>96500</v>
      </c>
      <c r="M14" s="320">
        <f t="shared" si="2"/>
        <v>96500</v>
      </c>
      <c r="N14" s="320">
        <f t="shared" si="2"/>
        <v>96500</v>
      </c>
      <c r="O14" s="320">
        <f t="shared" si="2"/>
        <v>96500</v>
      </c>
      <c r="P14" s="320">
        <f t="shared" si="2"/>
        <v>96500</v>
      </c>
      <c r="Q14" s="320">
        <f t="shared" si="2"/>
        <v>96500</v>
      </c>
      <c r="R14" s="320">
        <f t="shared" si="2"/>
        <v>96500</v>
      </c>
      <c r="S14" s="320">
        <f t="shared" si="2"/>
        <v>96500</v>
      </c>
      <c r="T14" s="320">
        <f t="shared" si="2"/>
        <v>96500</v>
      </c>
      <c r="U14" s="320">
        <f t="shared" si="2"/>
        <v>96500</v>
      </c>
      <c r="V14" s="320">
        <f>SUM(V15:V18)</f>
        <v>96500</v>
      </c>
      <c r="W14" s="320">
        <f t="shared" ref="W14" si="3">SUM(W15:W18)</f>
        <v>96500</v>
      </c>
      <c r="X14" s="320">
        <f t="shared" ref="X14" si="4">SUM(X15:X18)</f>
        <v>96500</v>
      </c>
      <c r="Y14" s="320">
        <f t="shared" ref="Y14" si="5">SUM(Y15:Y18)</f>
        <v>96500</v>
      </c>
      <c r="Z14" s="320">
        <f t="shared" ref="Z14" si="6">SUM(Z15:Z18)</f>
        <v>96500</v>
      </c>
      <c r="AA14" s="320">
        <f t="shared" ref="AA14:AY14" si="7">SUM(AA15:AA18)</f>
        <v>96500</v>
      </c>
      <c r="AB14" s="320">
        <f t="shared" ref="AB14:AX14" si="8">SUM(AB15:AB18)</f>
        <v>96500</v>
      </c>
      <c r="AC14" s="320">
        <f t="shared" si="7"/>
        <v>96500</v>
      </c>
      <c r="AD14" s="320">
        <f t="shared" si="8"/>
        <v>96500</v>
      </c>
      <c r="AE14" s="320">
        <f t="shared" si="7"/>
        <v>96500</v>
      </c>
      <c r="AF14" s="320">
        <f t="shared" si="8"/>
        <v>96500</v>
      </c>
      <c r="AG14" s="320">
        <f t="shared" si="7"/>
        <v>96500</v>
      </c>
      <c r="AH14" s="320">
        <f t="shared" si="8"/>
        <v>96500</v>
      </c>
      <c r="AI14" s="320">
        <f t="shared" si="7"/>
        <v>96500</v>
      </c>
      <c r="AJ14" s="320">
        <f t="shared" si="8"/>
        <v>96500</v>
      </c>
      <c r="AK14" s="320">
        <f t="shared" si="7"/>
        <v>96500</v>
      </c>
      <c r="AL14" s="320">
        <f t="shared" si="8"/>
        <v>96500</v>
      </c>
      <c r="AM14" s="320">
        <f t="shared" si="7"/>
        <v>96500</v>
      </c>
      <c r="AN14" s="320">
        <f t="shared" si="8"/>
        <v>96500</v>
      </c>
      <c r="AO14" s="320">
        <f t="shared" si="7"/>
        <v>96500</v>
      </c>
      <c r="AP14" s="320">
        <f t="shared" si="8"/>
        <v>96500</v>
      </c>
      <c r="AQ14" s="320">
        <f t="shared" si="7"/>
        <v>96500</v>
      </c>
      <c r="AR14" s="320">
        <f t="shared" si="8"/>
        <v>96500</v>
      </c>
      <c r="AS14" s="320">
        <f t="shared" si="7"/>
        <v>96500</v>
      </c>
      <c r="AT14" s="320">
        <f t="shared" si="8"/>
        <v>96500</v>
      </c>
      <c r="AU14" s="320">
        <f t="shared" si="7"/>
        <v>96500</v>
      </c>
      <c r="AV14" s="320">
        <f t="shared" si="8"/>
        <v>96500</v>
      </c>
      <c r="AW14" s="320">
        <f t="shared" si="7"/>
        <v>96500</v>
      </c>
      <c r="AX14" s="320">
        <f t="shared" si="8"/>
        <v>96500</v>
      </c>
      <c r="AY14" s="320">
        <f t="shared" si="7"/>
        <v>96500</v>
      </c>
      <c r="AZ14" s="328">
        <f t="shared" ref="AZ14" si="9">SUM(AZ15:AZ18)</f>
        <v>96500</v>
      </c>
    </row>
    <row r="15" spans="1:52" ht="25.5" x14ac:dyDescent="0.2">
      <c r="A15" s="218" t="str">
        <f>'(1) INPUT CFs (&lt;1wk) t0'!$B$13</f>
        <v>Unsecured funding: cash outflows related to funding without liquid financial assets as collateral</v>
      </c>
      <c r="B15" s="82">
        <f t="shared" si="1"/>
        <v>300000</v>
      </c>
      <c r="C15" s="317">
        <f>SUMPRODUCT('(0) Assumptions Outflows'!$G$7:$G$10,'(1) INPUT CFs (&lt;1wk) t0'!F$15:F$18)+SUMPRODUCT('(0) Assumptions Outflows'!$G$12:$G$15,'(1) INPUT CFs (&lt;1wk) t0'!F$20:F$23)+'(0) Assumptions Outflows'!$G$16*'(1) INPUT CFs (&lt;1wk) t0'!F$24</f>
        <v>6000</v>
      </c>
      <c r="D15" s="317">
        <f>SUMPRODUCT('(0) Assumptions Outflows'!$G$7:$G$10,'(1) INPUT CFs (&lt;1wk) t0'!G$15:G$18)+SUMPRODUCT('(0) Assumptions Outflows'!$G$12:$G$15,'(1) INPUT CFs (&lt;1wk) t0'!G$20:G$23)+'(0) Assumptions Outflows'!$G$16*'(1) INPUT CFs (&lt;1wk) t0'!G$24</f>
        <v>6000</v>
      </c>
      <c r="E15" s="317">
        <f>SUMPRODUCT('(0) Assumptions Outflows'!$G$7:$G$10,'(1) INPUT CFs (&lt;1wk) t0'!H$15:H$18)+SUMPRODUCT('(0) Assumptions Outflows'!$G$12:$G$15,'(1) INPUT CFs (&lt;1wk) t0'!H$20:H$23)+'(0) Assumptions Outflows'!$G$16*'(1) INPUT CFs (&lt;1wk) t0'!H$24</f>
        <v>6000</v>
      </c>
      <c r="F15" s="317">
        <f>SUMPRODUCT('(0) Assumptions Outflows'!$G$7:$G$10,'(1) INPUT CFs (&lt;1wk) t0'!I$15:I$18)+SUMPRODUCT('(0) Assumptions Outflows'!$G$12:$G$15,'(1) INPUT CFs (&lt;1wk) t0'!I$20:I$23)+'(0) Assumptions Outflows'!$G$16*'(1) INPUT CFs (&lt;1wk) t0'!I$24</f>
        <v>6000</v>
      </c>
      <c r="G15" s="317">
        <f>SUMPRODUCT('(0) Assumptions Outflows'!$G$7:$G$10,'(1) INPUT CFs (&lt;1wk) t0'!J$15:J$18)+SUMPRODUCT('(0) Assumptions Outflows'!$G$12:$G$15,'(1) INPUT CFs (&lt;1wk) t0'!J$20:J$23)+'(0) Assumptions Outflows'!$G$16*'(1) INPUT CFs (&lt;1wk) t0'!J$24</f>
        <v>6000</v>
      </c>
      <c r="H15" s="317">
        <f>SUMPRODUCT('(0) Assumptions Outflows'!$G$7:$G$10,'(1) INPUT CFs (&lt;1wk) t0'!K$15:K$18)+SUMPRODUCT('(0) Assumptions Outflows'!$G$12:$G$15,'(1) INPUT CFs (&lt;1wk) t0'!K$20:K$23)+'(0) Assumptions Outflows'!$G$16*'(1) INPUT CFs (&lt;1wk) t0'!K$24</f>
        <v>6000</v>
      </c>
      <c r="I15" s="317">
        <f>SUMPRODUCT('(0) Assumptions Outflows'!$G$7:$G$10,'(1) INPUT CFs (&lt;1wk) t0'!L$15:L$18)+SUMPRODUCT('(0) Assumptions Outflows'!$G$12:$G$15,'(1) INPUT CFs (&lt;1wk) t0'!L$20:L$23)+'(0) Assumptions Outflows'!$G$16*'(1) INPUT CFs (&lt;1wk) t0'!L$24</f>
        <v>6000</v>
      </c>
      <c r="J15" s="317">
        <f>SUMPRODUCT('(0) Assumptions Outflows'!$G$7:$G$10,'(1) INPUT CFs (&lt;1wk) t0'!M$15:M$18)+SUMPRODUCT('(0) Assumptions Outflows'!$G$12:$G$15,'(1) INPUT CFs (&lt;1wk) t0'!M$20:M$23)+'(0) Assumptions Outflows'!$G$16*'(1) INPUT CFs (&lt;1wk) t0'!M$24</f>
        <v>6000</v>
      </c>
      <c r="K15" s="317">
        <f>SUMPRODUCT('(0) Assumptions Outflows'!$G$7:$G$10,'(1) INPUT CFs (&lt;1wk) t0'!N$15:N$18)+SUMPRODUCT('(0) Assumptions Outflows'!$G$12:$G$15,'(1) INPUT CFs (&lt;1wk) t0'!N$20:N$23)+'(0) Assumptions Outflows'!$G$16*'(1) INPUT CFs (&lt;1wk) t0'!N$24</f>
        <v>6000</v>
      </c>
      <c r="L15" s="317">
        <f>SUMPRODUCT('(0) Assumptions Outflows'!$G$7:$G$10,'(1) INPUT CFs (&lt;1wk) t0'!O$15:O$18)+SUMPRODUCT('(0) Assumptions Outflows'!$G$12:$G$15,'(1) INPUT CFs (&lt;1wk) t0'!O$20:O$23)+'(0) Assumptions Outflows'!$G$16*'(1) INPUT CFs (&lt;1wk) t0'!O$24</f>
        <v>6000</v>
      </c>
      <c r="M15" s="317">
        <f>SUMPRODUCT('(0) Assumptions Outflows'!$G$7:$G$10,'(1) INPUT CFs (&lt;1wk) t0'!P$15:P$18)+SUMPRODUCT('(0) Assumptions Outflows'!$G$12:$G$15,'(1) INPUT CFs (&lt;1wk) t0'!P$20:P$23)+'(0) Assumptions Outflows'!$G$16*'(1) INPUT CFs (&lt;1wk) t0'!P$24</f>
        <v>6000</v>
      </c>
      <c r="N15" s="317">
        <f>SUMPRODUCT('(0) Assumptions Outflows'!$G$7:$G$10,'(1) INPUT CFs (&lt;1wk) t0'!Q$15:Q$18)+SUMPRODUCT('(0) Assumptions Outflows'!$G$12:$G$15,'(1) INPUT CFs (&lt;1wk) t0'!Q$20:Q$23)+'(0) Assumptions Outflows'!$G$16*'(1) INPUT CFs (&lt;1wk) t0'!Q$24</f>
        <v>6000</v>
      </c>
      <c r="O15" s="317">
        <f>SUMPRODUCT('(0) Assumptions Outflows'!$G$7:$G$10,'(1) INPUT CFs (&lt;1wk) t0'!R$15:R$18)+SUMPRODUCT('(0) Assumptions Outflows'!$G$12:$G$15,'(1) INPUT CFs (&lt;1wk) t0'!R$20:R$23)+'(0) Assumptions Outflows'!$G$16*'(1) INPUT CFs (&lt;1wk) t0'!R$24</f>
        <v>6000</v>
      </c>
      <c r="P15" s="317">
        <f>SUMPRODUCT('(0) Assumptions Outflows'!$G$7:$G$10,'(1) INPUT CFs (&lt;1wk) t0'!S$15:S$18)+SUMPRODUCT('(0) Assumptions Outflows'!$G$12:$G$15,'(1) INPUT CFs (&lt;1wk) t0'!S$20:S$23)+'(0) Assumptions Outflows'!$G$16*'(1) INPUT CFs (&lt;1wk) t0'!S$24</f>
        <v>6000</v>
      </c>
      <c r="Q15" s="317">
        <f>SUMPRODUCT('(0) Assumptions Outflows'!$G$7:$G$10,'(1) INPUT CFs (&lt;1wk) t0'!T$15:T$18)+SUMPRODUCT('(0) Assumptions Outflows'!$G$12:$G$15,'(1) INPUT CFs (&lt;1wk) t0'!T$20:T$23)+'(0) Assumptions Outflows'!$G$16*'(1) INPUT CFs (&lt;1wk) t0'!T$24</f>
        <v>6000</v>
      </c>
      <c r="R15" s="317">
        <f>SUMPRODUCT('(0) Assumptions Outflows'!$G$7:$G$10,'(1) INPUT CFs (&lt;1wk) t0'!U$15:U$18)+SUMPRODUCT('(0) Assumptions Outflows'!$G$12:$G$15,'(1) INPUT CFs (&lt;1wk) t0'!U$20:U$23)+'(0) Assumptions Outflows'!$G$16*'(1) INPUT CFs (&lt;1wk) t0'!U$24</f>
        <v>6000</v>
      </c>
      <c r="S15" s="317">
        <f>SUMPRODUCT('(0) Assumptions Outflows'!$G$7:$G$10,'(1) INPUT CFs (&lt;1wk) t0'!V$15:V$18)+SUMPRODUCT('(0) Assumptions Outflows'!$G$12:$G$15,'(1) INPUT CFs (&lt;1wk) t0'!V$20:V$23)+'(0) Assumptions Outflows'!$G$16*'(1) INPUT CFs (&lt;1wk) t0'!V$24</f>
        <v>6000</v>
      </c>
      <c r="T15" s="317">
        <f>SUMPRODUCT('(0) Assumptions Outflows'!$G$7:$G$10,'(1) INPUT CFs (&lt;1wk) t0'!W$15:W$18)+SUMPRODUCT('(0) Assumptions Outflows'!$G$12:$G$15,'(1) INPUT CFs (&lt;1wk) t0'!W$20:W$23)+'(0) Assumptions Outflows'!$G$16*'(1) INPUT CFs (&lt;1wk) t0'!W$24</f>
        <v>6000</v>
      </c>
      <c r="U15" s="317">
        <f>SUMPRODUCT('(0) Assumptions Outflows'!$G$7:$G$10,'(1) INPUT CFs (&lt;1wk) t0'!X$15:X$18)+SUMPRODUCT('(0) Assumptions Outflows'!$G$12:$G$15,'(1) INPUT CFs (&lt;1wk) t0'!X$20:X$23)+'(0) Assumptions Outflows'!$G$16*'(1) INPUT CFs (&lt;1wk) t0'!X$24</f>
        <v>6000</v>
      </c>
      <c r="V15" s="317">
        <f>SUMPRODUCT('(0) Assumptions Outflows'!$G$7:$G$10,'(1) INPUT CFs (&lt;1wk) t0'!Y$15:Y$18)+SUMPRODUCT('(0) Assumptions Outflows'!$G$12:$G$15,'(1) INPUT CFs (&lt;1wk) t0'!Y$20:Y$23)+'(0) Assumptions Outflows'!$G$16*'(1) INPUT CFs (&lt;1wk) t0'!Y$24</f>
        <v>6000</v>
      </c>
      <c r="W15" s="317">
        <f>SUMPRODUCT('(0) Assumptions Outflows'!$G$7:$G$10,'(1) INPUT CFs (&lt;1wk) t0'!Z$15:Z$18)+SUMPRODUCT('(0) Assumptions Outflows'!$G$12:$G$15,'(1) INPUT CFs (&lt;1wk) t0'!Z$20:Z$23)+'(0) Assumptions Outflows'!$G$16*'(1) INPUT CFs (&lt;1wk) t0'!Z$24</f>
        <v>6000</v>
      </c>
      <c r="X15" s="317">
        <f>SUMPRODUCT('(0) Assumptions Outflows'!$G$7:$G$10,'(1) INPUT CFs (&lt;1wk) t0'!AA$15:AA$18)+SUMPRODUCT('(0) Assumptions Outflows'!$G$12:$G$15,'(1) INPUT CFs (&lt;1wk) t0'!AA$20:AA$23)+'(0) Assumptions Outflows'!$G$16*'(1) INPUT CFs (&lt;1wk) t0'!AA$24</f>
        <v>6000</v>
      </c>
      <c r="Y15" s="317">
        <f>SUMPRODUCT('(0) Assumptions Outflows'!$G$7:$G$10,'(1) INPUT CFs (&lt;1wk) t0'!AB$15:AB$18)+SUMPRODUCT('(0) Assumptions Outflows'!$G$12:$G$15,'(1) INPUT CFs (&lt;1wk) t0'!AB$20:AB$23)+'(0) Assumptions Outflows'!$G$16*'(1) INPUT CFs (&lt;1wk) t0'!AB$24</f>
        <v>6000</v>
      </c>
      <c r="Z15" s="317">
        <f>SUMPRODUCT('(0) Assumptions Outflows'!$G$7:$G$10,'(1) INPUT CFs (&lt;1wk) t0'!AC$15:AC$18)+SUMPRODUCT('(0) Assumptions Outflows'!$G$12:$G$15,'(1) INPUT CFs (&lt;1wk) t0'!AC$20:AC$23)+'(0) Assumptions Outflows'!$G$16*'(1) INPUT CFs (&lt;1wk) t0'!AC$24</f>
        <v>6000</v>
      </c>
      <c r="AA15" s="317">
        <f>SUMPRODUCT('(0) Assumptions Outflows'!$G$7:$G$10,'(1) INPUT CFs (&lt;1wk) t0'!AD$15:AD$18)+SUMPRODUCT('(0) Assumptions Outflows'!$G$12:$G$15,'(1) INPUT CFs (&lt;1wk) t0'!AD$20:AD$23)+'(0) Assumptions Outflows'!$G$16*'(1) INPUT CFs (&lt;1wk) t0'!AD$24</f>
        <v>6000</v>
      </c>
      <c r="AB15" s="317">
        <f>SUMPRODUCT('(0) Assumptions Outflows'!$G$7:$G$10,'(1) INPUT CFs (&lt;1wk) t0'!AE$15:AE$18)+SUMPRODUCT('(0) Assumptions Outflows'!$G$12:$G$15,'(1) INPUT CFs (&lt;1wk) t0'!AE$20:AE$23)+'(0) Assumptions Outflows'!$G$16*'(1) INPUT CFs (&lt;1wk) t0'!AE$24</f>
        <v>6000</v>
      </c>
      <c r="AC15" s="317">
        <f>SUMPRODUCT('(0) Assumptions Outflows'!$G$7:$G$10,'(1) INPUT CFs (&lt;1wk) t0'!AF$15:AF$18)+SUMPRODUCT('(0) Assumptions Outflows'!$G$12:$G$15,'(1) INPUT CFs (&lt;1wk) t0'!AF$20:AF$23)+'(0) Assumptions Outflows'!$G$16*'(1) INPUT CFs (&lt;1wk) t0'!AF$24</f>
        <v>6000</v>
      </c>
      <c r="AD15" s="317">
        <f>SUMPRODUCT('(0) Assumptions Outflows'!$G$7:$G$10,'(1) INPUT CFs (&lt;1wk) t0'!AG$15:AG$18)+SUMPRODUCT('(0) Assumptions Outflows'!$G$12:$G$15,'(1) INPUT CFs (&lt;1wk) t0'!AG$20:AG$23)+'(0) Assumptions Outflows'!$G$16*'(1) INPUT CFs (&lt;1wk) t0'!AG$24</f>
        <v>6000</v>
      </c>
      <c r="AE15" s="317">
        <f>SUMPRODUCT('(0) Assumptions Outflows'!$G$7:$G$10,'(1) INPUT CFs (&lt;1wk) t0'!AH$15:AH$18)+SUMPRODUCT('(0) Assumptions Outflows'!$G$12:$G$15,'(1) INPUT CFs (&lt;1wk) t0'!AH$20:AH$23)+'(0) Assumptions Outflows'!$G$16*'(1) INPUT CFs (&lt;1wk) t0'!AH$24</f>
        <v>6000</v>
      </c>
      <c r="AF15" s="317">
        <f>SUMPRODUCT('(0) Assumptions Outflows'!$G$7:$G$10,'(1) INPUT CFs (&lt;1wk) t0'!AI$15:AI$18)+SUMPRODUCT('(0) Assumptions Outflows'!$G$12:$G$15,'(1) INPUT CFs (&lt;1wk) t0'!AI$20:AI$23)+'(0) Assumptions Outflows'!$G$16*'(1) INPUT CFs (&lt;1wk) t0'!AI$24</f>
        <v>6000</v>
      </c>
      <c r="AG15" s="317">
        <f>SUMPRODUCT('(0) Assumptions Outflows'!$G$7:$G$10,'(1) INPUT CFs (&lt;1wk) t0'!AJ$15:AJ$18)+SUMPRODUCT('(0) Assumptions Outflows'!$G$12:$G$15,'(1) INPUT CFs (&lt;1wk) t0'!AJ$20:AJ$23)+'(0) Assumptions Outflows'!$G$16*'(1) INPUT CFs (&lt;1wk) t0'!AJ$24</f>
        <v>6000</v>
      </c>
      <c r="AH15" s="317">
        <f>SUMPRODUCT('(0) Assumptions Outflows'!$G$7:$G$10,'(1) INPUT CFs (&lt;1wk) t0'!AK$15:AK$18)+SUMPRODUCT('(0) Assumptions Outflows'!$G$12:$G$15,'(1) INPUT CFs (&lt;1wk) t0'!AK$20:AK$23)+'(0) Assumptions Outflows'!$G$16*'(1) INPUT CFs (&lt;1wk) t0'!AK$24</f>
        <v>6000</v>
      </c>
      <c r="AI15" s="317">
        <f>SUMPRODUCT('(0) Assumptions Outflows'!$G$7:$G$10,'(1) INPUT CFs (&lt;1wk) t0'!AL$15:AL$18)+SUMPRODUCT('(0) Assumptions Outflows'!$G$12:$G$15,'(1) INPUT CFs (&lt;1wk) t0'!AL$20:AL$23)+'(0) Assumptions Outflows'!$G$16*'(1) INPUT CFs (&lt;1wk) t0'!AL$24</f>
        <v>6000</v>
      </c>
      <c r="AJ15" s="317">
        <f>SUMPRODUCT('(0) Assumptions Outflows'!$G$7:$G$10,'(1) INPUT CFs (&lt;1wk) t0'!AM$15:AM$18)+SUMPRODUCT('(0) Assumptions Outflows'!$G$12:$G$15,'(1) INPUT CFs (&lt;1wk) t0'!AM$20:AM$23)+'(0) Assumptions Outflows'!$G$16*'(1) INPUT CFs (&lt;1wk) t0'!AM$24</f>
        <v>6000</v>
      </c>
      <c r="AK15" s="317">
        <f>SUMPRODUCT('(0) Assumptions Outflows'!$G$7:$G$10,'(1) INPUT CFs (&lt;1wk) t0'!AN$15:AN$18)+SUMPRODUCT('(0) Assumptions Outflows'!$G$12:$G$15,'(1) INPUT CFs (&lt;1wk) t0'!AN$20:AN$23)+'(0) Assumptions Outflows'!$G$16*'(1) INPUT CFs (&lt;1wk) t0'!AN$24</f>
        <v>6000</v>
      </c>
      <c r="AL15" s="317">
        <f>SUMPRODUCT('(0) Assumptions Outflows'!$G$7:$G$10,'(1) INPUT CFs (&lt;1wk) t0'!AO$15:AO$18)+SUMPRODUCT('(0) Assumptions Outflows'!$G$12:$G$15,'(1) INPUT CFs (&lt;1wk) t0'!AO$20:AO$23)+'(0) Assumptions Outflows'!$G$16*'(1) INPUT CFs (&lt;1wk) t0'!AO$24</f>
        <v>6000</v>
      </c>
      <c r="AM15" s="317">
        <f>SUMPRODUCT('(0) Assumptions Outflows'!$G$7:$G$10,'(1) INPUT CFs (&lt;1wk) t0'!AP$15:AP$18)+SUMPRODUCT('(0) Assumptions Outflows'!$G$12:$G$15,'(1) INPUT CFs (&lt;1wk) t0'!AP$20:AP$23)+'(0) Assumptions Outflows'!$G$16*'(1) INPUT CFs (&lt;1wk) t0'!AP$24</f>
        <v>6000</v>
      </c>
      <c r="AN15" s="317">
        <f>SUMPRODUCT('(0) Assumptions Outflows'!$G$7:$G$10,'(1) INPUT CFs (&lt;1wk) t0'!AQ$15:AQ$18)+SUMPRODUCT('(0) Assumptions Outflows'!$G$12:$G$15,'(1) INPUT CFs (&lt;1wk) t0'!AQ$20:AQ$23)+'(0) Assumptions Outflows'!$G$16*'(1) INPUT CFs (&lt;1wk) t0'!AQ$24</f>
        <v>6000</v>
      </c>
      <c r="AO15" s="317">
        <f>SUMPRODUCT('(0) Assumptions Outflows'!$G$7:$G$10,'(1) INPUT CFs (&lt;1wk) t0'!AR$15:AR$18)+SUMPRODUCT('(0) Assumptions Outflows'!$G$12:$G$15,'(1) INPUT CFs (&lt;1wk) t0'!AR$20:AR$23)+'(0) Assumptions Outflows'!$G$16*'(1) INPUT CFs (&lt;1wk) t0'!AR$24</f>
        <v>6000</v>
      </c>
      <c r="AP15" s="317">
        <f>SUMPRODUCT('(0) Assumptions Outflows'!$G$7:$G$10,'(1) INPUT CFs (&lt;1wk) t0'!AS$15:AS$18)+SUMPRODUCT('(0) Assumptions Outflows'!$G$12:$G$15,'(1) INPUT CFs (&lt;1wk) t0'!AS$20:AS$23)+'(0) Assumptions Outflows'!$G$16*'(1) INPUT CFs (&lt;1wk) t0'!AS$24</f>
        <v>6000</v>
      </c>
      <c r="AQ15" s="317">
        <f>SUMPRODUCT('(0) Assumptions Outflows'!$G$7:$G$10,'(1) INPUT CFs (&lt;1wk) t0'!AT$15:AT$18)+SUMPRODUCT('(0) Assumptions Outflows'!$G$12:$G$15,'(1) INPUT CFs (&lt;1wk) t0'!AT$20:AT$23)+'(0) Assumptions Outflows'!$G$16*'(1) INPUT CFs (&lt;1wk) t0'!AT$24</f>
        <v>6000</v>
      </c>
      <c r="AR15" s="317">
        <f>SUMPRODUCT('(0) Assumptions Outflows'!$G$7:$G$10,'(1) INPUT CFs (&lt;1wk) t0'!AU$15:AU$18)+SUMPRODUCT('(0) Assumptions Outflows'!$G$12:$G$15,'(1) INPUT CFs (&lt;1wk) t0'!AU$20:AU$23)+'(0) Assumptions Outflows'!$G$16*'(1) INPUT CFs (&lt;1wk) t0'!AU$24</f>
        <v>6000</v>
      </c>
      <c r="AS15" s="317">
        <f>SUMPRODUCT('(0) Assumptions Outflows'!$G$7:$G$10,'(1) INPUT CFs (&lt;1wk) t0'!AV$15:AV$18)+SUMPRODUCT('(0) Assumptions Outflows'!$G$12:$G$15,'(1) INPUT CFs (&lt;1wk) t0'!AV$20:AV$23)+'(0) Assumptions Outflows'!$G$16*'(1) INPUT CFs (&lt;1wk) t0'!AV$24</f>
        <v>6000</v>
      </c>
      <c r="AT15" s="317">
        <f>SUMPRODUCT('(0) Assumptions Outflows'!$G$7:$G$10,'(1) INPUT CFs (&lt;1wk) t0'!AW$15:AW$18)+SUMPRODUCT('(0) Assumptions Outflows'!$G$12:$G$15,'(1) INPUT CFs (&lt;1wk) t0'!AW$20:AW$23)+'(0) Assumptions Outflows'!$G$16*'(1) INPUT CFs (&lt;1wk) t0'!AW$24</f>
        <v>6000</v>
      </c>
      <c r="AU15" s="317">
        <f>SUMPRODUCT('(0) Assumptions Outflows'!$G$7:$G$10,'(1) INPUT CFs (&lt;1wk) t0'!AX$15:AX$18)+SUMPRODUCT('(0) Assumptions Outflows'!$G$12:$G$15,'(1) INPUT CFs (&lt;1wk) t0'!AX$20:AX$23)+'(0) Assumptions Outflows'!$G$16*'(1) INPUT CFs (&lt;1wk) t0'!AX$24</f>
        <v>6000</v>
      </c>
      <c r="AV15" s="317">
        <f>SUMPRODUCT('(0) Assumptions Outflows'!$G$7:$G$10,'(1) INPUT CFs (&lt;1wk) t0'!AY$15:AY$18)+SUMPRODUCT('(0) Assumptions Outflows'!$G$12:$G$15,'(1) INPUT CFs (&lt;1wk) t0'!AY$20:AY$23)+'(0) Assumptions Outflows'!$G$16*'(1) INPUT CFs (&lt;1wk) t0'!AY$24</f>
        <v>6000</v>
      </c>
      <c r="AW15" s="317">
        <f>SUMPRODUCT('(0) Assumptions Outflows'!$G$7:$G$10,'(1) INPUT CFs (&lt;1wk) t0'!AZ$15:AZ$18)+SUMPRODUCT('(0) Assumptions Outflows'!$G$12:$G$15,'(1) INPUT CFs (&lt;1wk) t0'!AZ$20:AZ$23)+'(0) Assumptions Outflows'!$G$16*'(1) INPUT CFs (&lt;1wk) t0'!AZ$24</f>
        <v>6000</v>
      </c>
      <c r="AX15" s="317">
        <f>SUMPRODUCT('(0) Assumptions Outflows'!$G$7:$G$10,'(1) INPUT CFs (&lt;1wk) t0'!BA$15:BA$18)+SUMPRODUCT('(0) Assumptions Outflows'!$G$12:$G$15,'(1) INPUT CFs (&lt;1wk) t0'!BA$20:BA$23)+'(0) Assumptions Outflows'!$G$16*'(1) INPUT CFs (&lt;1wk) t0'!BA$24</f>
        <v>6000</v>
      </c>
      <c r="AY15" s="317">
        <f>SUMPRODUCT('(0) Assumptions Outflows'!$G$7:$G$10,'(1) INPUT CFs (&lt;1wk) t0'!BB$15:BB$18)+SUMPRODUCT('(0) Assumptions Outflows'!$G$12:$G$15,'(1) INPUT CFs (&lt;1wk) t0'!BB$20:BB$23)+'(0) Assumptions Outflows'!$G$16*'(1) INPUT CFs (&lt;1wk) t0'!BB$24</f>
        <v>6000</v>
      </c>
      <c r="AZ15" s="329">
        <f>SUMPRODUCT('(0) Assumptions Outflows'!$G$7:$G$10,'(1) INPUT CFs (&lt;1wk) t0'!BC$15:BC$18)+SUMPRODUCT('(0) Assumptions Outflows'!$G$12:$G$15,'(1) INPUT CFs (&lt;1wk) t0'!BC$20:BC$23)+'(0) Assumptions Outflows'!$G$16*'(1) INPUT CFs (&lt;1wk) t0'!BC$24</f>
        <v>6000</v>
      </c>
    </row>
    <row r="16" spans="1:52" ht="38.25" x14ac:dyDescent="0.2">
      <c r="A16" s="219" t="str">
        <f>'(1) INPUT CFs (&lt;1wk) t0'!$B$26</f>
        <v>Secured funding: expected outflows related to funding with liquid financial assets as collateral, i.e., transactions with liquid securities and bank loans (e.g., repo and securities lending transactions)</v>
      </c>
      <c r="B16" s="82">
        <f t="shared" si="1"/>
        <v>1150000</v>
      </c>
      <c r="C16" s="321">
        <f>'(0) Assumptions Outflows'!$G$19*'(1) INPUT CFs (&lt;1wk) t0'!F$27+SUMPRODUCT('(0) Assumptions Outflows'!$G$21:$G$24,'(1) INPUT CFs (&lt;1wk) t0'!F$29:F$32)</f>
        <v>23000</v>
      </c>
      <c r="D16" s="321">
        <f>'(0) Assumptions Outflows'!$G$19*'(1) INPUT CFs (&lt;1wk) t0'!G$27+SUMPRODUCT('(0) Assumptions Outflows'!$G$21:$G$24,'(1) INPUT CFs (&lt;1wk) t0'!G$29:G$32)</f>
        <v>23000</v>
      </c>
      <c r="E16" s="321">
        <f>'(0) Assumptions Outflows'!$G$19*'(1) INPUT CFs (&lt;1wk) t0'!H$27+SUMPRODUCT('(0) Assumptions Outflows'!$G$21:$G$24,'(1) INPUT CFs (&lt;1wk) t0'!H$29:H$32)</f>
        <v>23000</v>
      </c>
      <c r="F16" s="321">
        <f>'(0) Assumptions Outflows'!$G$19*'(1) INPUT CFs (&lt;1wk) t0'!I$27+SUMPRODUCT('(0) Assumptions Outflows'!$G$21:$G$24,'(1) INPUT CFs (&lt;1wk) t0'!I$29:I$32)</f>
        <v>23000</v>
      </c>
      <c r="G16" s="321">
        <f>'(0) Assumptions Outflows'!$G$19*'(1) INPUT CFs (&lt;1wk) t0'!J$27+SUMPRODUCT('(0) Assumptions Outflows'!$G$21:$G$24,'(1) INPUT CFs (&lt;1wk) t0'!J$29:J$32)</f>
        <v>23000</v>
      </c>
      <c r="H16" s="321">
        <f>'(0) Assumptions Outflows'!$G$19*'(1) INPUT CFs (&lt;1wk) t0'!K$27+SUMPRODUCT('(0) Assumptions Outflows'!$G$21:$G$24,'(1) INPUT CFs (&lt;1wk) t0'!K$29:K$32)</f>
        <v>23000</v>
      </c>
      <c r="I16" s="321">
        <f>'(0) Assumptions Outflows'!$G$19*'(1) INPUT CFs (&lt;1wk) t0'!L$27+SUMPRODUCT('(0) Assumptions Outflows'!$G$21:$G$24,'(1) INPUT CFs (&lt;1wk) t0'!L$29:L$32)</f>
        <v>23000</v>
      </c>
      <c r="J16" s="321">
        <f>'(0) Assumptions Outflows'!$G$19*'(1) INPUT CFs (&lt;1wk) t0'!M$27+SUMPRODUCT('(0) Assumptions Outflows'!$G$21:$G$24,'(1) INPUT CFs (&lt;1wk) t0'!M$29:M$32)</f>
        <v>23000</v>
      </c>
      <c r="K16" s="321">
        <f>'(0) Assumptions Outflows'!$G$19*'(1) INPUT CFs (&lt;1wk) t0'!N$27+SUMPRODUCT('(0) Assumptions Outflows'!$G$21:$G$24,'(1) INPUT CFs (&lt;1wk) t0'!N$29:N$32)</f>
        <v>23000</v>
      </c>
      <c r="L16" s="321">
        <f>'(0) Assumptions Outflows'!$G$19*'(1) INPUT CFs (&lt;1wk) t0'!O$27+SUMPRODUCT('(0) Assumptions Outflows'!$G$21:$G$24,'(1) INPUT CFs (&lt;1wk) t0'!O$29:O$32)</f>
        <v>23000</v>
      </c>
      <c r="M16" s="321">
        <f>'(0) Assumptions Outflows'!$G$19*'(1) INPUT CFs (&lt;1wk) t0'!P$27+SUMPRODUCT('(0) Assumptions Outflows'!$G$21:$G$24,'(1) INPUT CFs (&lt;1wk) t0'!P$29:P$32)</f>
        <v>23000</v>
      </c>
      <c r="N16" s="321">
        <f>'(0) Assumptions Outflows'!$G$19*'(1) INPUT CFs (&lt;1wk) t0'!Q$27+SUMPRODUCT('(0) Assumptions Outflows'!$G$21:$G$24,'(1) INPUT CFs (&lt;1wk) t0'!Q$29:Q$32)</f>
        <v>23000</v>
      </c>
      <c r="O16" s="321">
        <f>'(0) Assumptions Outflows'!$G$19*'(1) INPUT CFs (&lt;1wk) t0'!R$27+SUMPRODUCT('(0) Assumptions Outflows'!$G$21:$G$24,'(1) INPUT CFs (&lt;1wk) t0'!R$29:R$32)</f>
        <v>23000</v>
      </c>
      <c r="P16" s="321">
        <f>'(0) Assumptions Outflows'!$G$19*'(1) INPUT CFs (&lt;1wk) t0'!S$27+SUMPRODUCT('(0) Assumptions Outflows'!$G$21:$G$24,'(1) INPUT CFs (&lt;1wk) t0'!S$29:S$32)</f>
        <v>23000</v>
      </c>
      <c r="Q16" s="321">
        <f>'(0) Assumptions Outflows'!$G$19*'(1) INPUT CFs (&lt;1wk) t0'!T$27+SUMPRODUCT('(0) Assumptions Outflows'!$G$21:$G$24,'(1) INPUT CFs (&lt;1wk) t0'!T$29:T$32)</f>
        <v>23000</v>
      </c>
      <c r="R16" s="321">
        <f>'(0) Assumptions Outflows'!$G$19*'(1) INPUT CFs (&lt;1wk) t0'!U$27+SUMPRODUCT('(0) Assumptions Outflows'!$G$21:$G$24,'(1) INPUT CFs (&lt;1wk) t0'!U$29:U$32)</f>
        <v>23000</v>
      </c>
      <c r="S16" s="321">
        <f>'(0) Assumptions Outflows'!$G$19*'(1) INPUT CFs (&lt;1wk) t0'!V$27+SUMPRODUCT('(0) Assumptions Outflows'!$G$21:$G$24,'(1) INPUT CFs (&lt;1wk) t0'!V$29:V$32)</f>
        <v>23000</v>
      </c>
      <c r="T16" s="321">
        <f>'(0) Assumptions Outflows'!$G$19*'(1) INPUT CFs (&lt;1wk) t0'!W$27+SUMPRODUCT('(0) Assumptions Outflows'!$G$21:$G$24,'(1) INPUT CFs (&lt;1wk) t0'!W$29:W$32)</f>
        <v>23000</v>
      </c>
      <c r="U16" s="321">
        <f>'(0) Assumptions Outflows'!$G$19*'(1) INPUT CFs (&lt;1wk) t0'!X$27+SUMPRODUCT('(0) Assumptions Outflows'!$G$21:$G$24,'(1) INPUT CFs (&lt;1wk) t0'!X$29:X$32)</f>
        <v>23000</v>
      </c>
      <c r="V16" s="321">
        <f>'(0) Assumptions Outflows'!$G$19*'(1) INPUT CFs (&lt;1wk) t0'!Y$27+SUMPRODUCT('(0) Assumptions Outflows'!$G$21:$G$24,'(1) INPUT CFs (&lt;1wk) t0'!Y$29:Y$32)</f>
        <v>23000</v>
      </c>
      <c r="W16" s="321">
        <f>'(0) Assumptions Outflows'!$G$19*'(1) INPUT CFs (&lt;1wk) t0'!Z$27+SUMPRODUCT('(0) Assumptions Outflows'!$G$21:$G$24,'(1) INPUT CFs (&lt;1wk) t0'!Z$29:Z$32)</f>
        <v>23000</v>
      </c>
      <c r="X16" s="321">
        <f>'(0) Assumptions Outflows'!$G$19*'(1) INPUT CFs (&lt;1wk) t0'!AA$27+SUMPRODUCT('(0) Assumptions Outflows'!$G$21:$G$24,'(1) INPUT CFs (&lt;1wk) t0'!AA$29:AA$32)</f>
        <v>23000</v>
      </c>
      <c r="Y16" s="321">
        <f>'(0) Assumptions Outflows'!$G$19*'(1) INPUT CFs (&lt;1wk) t0'!AB$27+SUMPRODUCT('(0) Assumptions Outflows'!$G$21:$G$24,'(1) INPUT CFs (&lt;1wk) t0'!AB$29:AB$32)</f>
        <v>23000</v>
      </c>
      <c r="Z16" s="321">
        <f>'(0) Assumptions Outflows'!$G$19*'(1) INPUT CFs (&lt;1wk) t0'!AC$27+SUMPRODUCT('(0) Assumptions Outflows'!$G$21:$G$24,'(1) INPUT CFs (&lt;1wk) t0'!AC$29:AC$32)</f>
        <v>23000</v>
      </c>
      <c r="AA16" s="321">
        <f>'(0) Assumptions Outflows'!$G$19*'(1) INPUT CFs (&lt;1wk) t0'!AD$27+SUMPRODUCT('(0) Assumptions Outflows'!$G$21:$G$24,'(1) INPUT CFs (&lt;1wk) t0'!AD$29:AD$32)</f>
        <v>23000</v>
      </c>
      <c r="AB16" s="321">
        <f>'(0) Assumptions Outflows'!$G$19*'(1) INPUT CFs (&lt;1wk) t0'!AE$27+SUMPRODUCT('(0) Assumptions Outflows'!$G$21:$G$24,'(1) INPUT CFs (&lt;1wk) t0'!AE$29:AE$32)</f>
        <v>23000</v>
      </c>
      <c r="AC16" s="321">
        <f>'(0) Assumptions Outflows'!$G$19*'(1) INPUT CFs (&lt;1wk) t0'!AF$27+SUMPRODUCT('(0) Assumptions Outflows'!$G$21:$G$24,'(1) INPUT CFs (&lt;1wk) t0'!AF$29:AF$32)</f>
        <v>23000</v>
      </c>
      <c r="AD16" s="321">
        <f>'(0) Assumptions Outflows'!$G$19*'(1) INPUT CFs (&lt;1wk) t0'!AG$27+SUMPRODUCT('(0) Assumptions Outflows'!$G$21:$G$24,'(1) INPUT CFs (&lt;1wk) t0'!AG$29:AG$32)</f>
        <v>23000</v>
      </c>
      <c r="AE16" s="321">
        <f>'(0) Assumptions Outflows'!$G$19*'(1) INPUT CFs (&lt;1wk) t0'!AH$27+SUMPRODUCT('(0) Assumptions Outflows'!$G$21:$G$24,'(1) INPUT CFs (&lt;1wk) t0'!AH$29:AH$32)</f>
        <v>23000</v>
      </c>
      <c r="AF16" s="321">
        <f>'(0) Assumptions Outflows'!$G$19*'(1) INPUT CFs (&lt;1wk) t0'!AI$27+SUMPRODUCT('(0) Assumptions Outflows'!$G$21:$G$24,'(1) INPUT CFs (&lt;1wk) t0'!AI$29:AI$32)</f>
        <v>23000</v>
      </c>
      <c r="AG16" s="321">
        <f>'(0) Assumptions Outflows'!$G$19*'(1) INPUT CFs (&lt;1wk) t0'!AJ$27+SUMPRODUCT('(0) Assumptions Outflows'!$G$21:$G$24,'(1) INPUT CFs (&lt;1wk) t0'!AJ$29:AJ$32)</f>
        <v>23000</v>
      </c>
      <c r="AH16" s="321">
        <f>'(0) Assumptions Outflows'!$G$19*'(1) INPUT CFs (&lt;1wk) t0'!AK$27+SUMPRODUCT('(0) Assumptions Outflows'!$G$21:$G$24,'(1) INPUT CFs (&lt;1wk) t0'!AK$29:AK$32)</f>
        <v>23000</v>
      </c>
      <c r="AI16" s="321">
        <f>'(0) Assumptions Outflows'!$G$19*'(1) INPUT CFs (&lt;1wk) t0'!AL$27+SUMPRODUCT('(0) Assumptions Outflows'!$G$21:$G$24,'(1) INPUT CFs (&lt;1wk) t0'!AL$29:AL$32)</f>
        <v>23000</v>
      </c>
      <c r="AJ16" s="321">
        <f>'(0) Assumptions Outflows'!$G$19*'(1) INPUT CFs (&lt;1wk) t0'!AM$27+SUMPRODUCT('(0) Assumptions Outflows'!$G$21:$G$24,'(1) INPUT CFs (&lt;1wk) t0'!AM$29:AM$32)</f>
        <v>23000</v>
      </c>
      <c r="AK16" s="321">
        <f>'(0) Assumptions Outflows'!$G$19*'(1) INPUT CFs (&lt;1wk) t0'!AN$27+SUMPRODUCT('(0) Assumptions Outflows'!$G$21:$G$24,'(1) INPUT CFs (&lt;1wk) t0'!AN$29:AN$32)</f>
        <v>23000</v>
      </c>
      <c r="AL16" s="321">
        <f>'(0) Assumptions Outflows'!$G$19*'(1) INPUT CFs (&lt;1wk) t0'!AO$27+SUMPRODUCT('(0) Assumptions Outflows'!$G$21:$G$24,'(1) INPUT CFs (&lt;1wk) t0'!AO$29:AO$32)</f>
        <v>23000</v>
      </c>
      <c r="AM16" s="321">
        <f>'(0) Assumptions Outflows'!$G$19*'(1) INPUT CFs (&lt;1wk) t0'!AP$27+SUMPRODUCT('(0) Assumptions Outflows'!$G$21:$G$24,'(1) INPUT CFs (&lt;1wk) t0'!AP$29:AP$32)</f>
        <v>23000</v>
      </c>
      <c r="AN16" s="321">
        <f>'(0) Assumptions Outflows'!$G$19*'(1) INPUT CFs (&lt;1wk) t0'!AQ$27+SUMPRODUCT('(0) Assumptions Outflows'!$G$21:$G$24,'(1) INPUT CFs (&lt;1wk) t0'!AQ$29:AQ$32)</f>
        <v>23000</v>
      </c>
      <c r="AO16" s="321">
        <f>'(0) Assumptions Outflows'!$G$19*'(1) INPUT CFs (&lt;1wk) t0'!AR$27+SUMPRODUCT('(0) Assumptions Outflows'!$G$21:$G$24,'(1) INPUT CFs (&lt;1wk) t0'!AR$29:AR$32)</f>
        <v>23000</v>
      </c>
      <c r="AP16" s="321">
        <f>'(0) Assumptions Outflows'!$G$19*'(1) INPUT CFs (&lt;1wk) t0'!AS$27+SUMPRODUCT('(0) Assumptions Outflows'!$G$21:$G$24,'(1) INPUT CFs (&lt;1wk) t0'!AS$29:AS$32)</f>
        <v>23000</v>
      </c>
      <c r="AQ16" s="321">
        <f>'(0) Assumptions Outflows'!$G$19*'(1) INPUT CFs (&lt;1wk) t0'!AT$27+SUMPRODUCT('(0) Assumptions Outflows'!$G$21:$G$24,'(1) INPUT CFs (&lt;1wk) t0'!AT$29:AT$32)</f>
        <v>23000</v>
      </c>
      <c r="AR16" s="321">
        <f>'(0) Assumptions Outflows'!$G$19*'(1) INPUT CFs (&lt;1wk) t0'!AU$27+SUMPRODUCT('(0) Assumptions Outflows'!$G$21:$G$24,'(1) INPUT CFs (&lt;1wk) t0'!AU$29:AU$32)</f>
        <v>23000</v>
      </c>
      <c r="AS16" s="321">
        <f>'(0) Assumptions Outflows'!$G$19*'(1) INPUT CFs (&lt;1wk) t0'!AV$27+SUMPRODUCT('(0) Assumptions Outflows'!$G$21:$G$24,'(1) INPUT CFs (&lt;1wk) t0'!AV$29:AV$32)</f>
        <v>23000</v>
      </c>
      <c r="AT16" s="321">
        <f>'(0) Assumptions Outflows'!$G$19*'(1) INPUT CFs (&lt;1wk) t0'!AW$27+SUMPRODUCT('(0) Assumptions Outflows'!$G$21:$G$24,'(1) INPUT CFs (&lt;1wk) t0'!AW$29:AW$32)</f>
        <v>23000</v>
      </c>
      <c r="AU16" s="321">
        <f>'(0) Assumptions Outflows'!$G$19*'(1) INPUT CFs (&lt;1wk) t0'!AX$27+SUMPRODUCT('(0) Assumptions Outflows'!$G$21:$G$24,'(1) INPUT CFs (&lt;1wk) t0'!AX$29:AX$32)</f>
        <v>23000</v>
      </c>
      <c r="AV16" s="321">
        <f>'(0) Assumptions Outflows'!$G$19*'(1) INPUT CFs (&lt;1wk) t0'!AY$27+SUMPRODUCT('(0) Assumptions Outflows'!$G$21:$G$24,'(1) INPUT CFs (&lt;1wk) t0'!AY$29:AY$32)</f>
        <v>23000</v>
      </c>
      <c r="AW16" s="321">
        <f>'(0) Assumptions Outflows'!$G$19*'(1) INPUT CFs (&lt;1wk) t0'!AZ$27+SUMPRODUCT('(0) Assumptions Outflows'!$G$21:$G$24,'(1) INPUT CFs (&lt;1wk) t0'!AZ$29:AZ$32)</f>
        <v>23000</v>
      </c>
      <c r="AX16" s="321">
        <f>'(0) Assumptions Outflows'!$G$19*'(1) INPUT CFs (&lt;1wk) t0'!BA$27+SUMPRODUCT('(0) Assumptions Outflows'!$G$21:$G$24,'(1) INPUT CFs (&lt;1wk) t0'!BA$29:BA$32)</f>
        <v>23000</v>
      </c>
      <c r="AY16" s="321">
        <f>'(0) Assumptions Outflows'!$G$19*'(1) INPUT CFs (&lt;1wk) t0'!BB$27+SUMPRODUCT('(0) Assumptions Outflows'!$G$21:$G$24,'(1) INPUT CFs (&lt;1wk) t0'!BB$29:BB$32)</f>
        <v>23000</v>
      </c>
      <c r="AZ16" s="330">
        <f>'(0) Assumptions Outflows'!$G$19*'(1) INPUT CFs (&lt;1wk) t0'!BC$27+SUMPRODUCT('(0) Assumptions Outflows'!$G$21:$G$24,'(1) INPUT CFs (&lt;1wk) t0'!BC$29:BC$32)</f>
        <v>23000</v>
      </c>
    </row>
    <row r="17" spans="1:52" x14ac:dyDescent="0.2">
      <c r="A17" s="219" t="str">
        <f>'(1) INPUT CFs (&lt;1wk) t0'!$B$34</f>
        <v>Intragroup lending: expected outflows to related parties</v>
      </c>
      <c r="B17" s="82">
        <f t="shared" si="1"/>
        <v>2500000</v>
      </c>
      <c r="C17" s="317">
        <f>'(0) Assumptions Outflows'!$G$27*'(1) INPUT CFs (&lt;1wk) t0'!F$35+SUMPRODUCT('(0) Assumptions Outflows'!$G$29:$G$32,'(1) INPUT CFs (&lt;1wk) t0'!F$37:F$40)</f>
        <v>50000</v>
      </c>
      <c r="D17" s="317">
        <f>'(0) Assumptions Outflows'!$G$27*'(1) INPUT CFs (&lt;1wk) t0'!G$35+SUMPRODUCT('(0) Assumptions Outflows'!$G$29:$G$32,'(1) INPUT CFs (&lt;1wk) t0'!G$37:G$40)</f>
        <v>50000</v>
      </c>
      <c r="E17" s="317">
        <f>'(0) Assumptions Outflows'!$G$27*'(1) INPUT CFs (&lt;1wk) t0'!H$35+SUMPRODUCT('(0) Assumptions Outflows'!$G$29:$G$32,'(1) INPUT CFs (&lt;1wk) t0'!H$37:H$40)</f>
        <v>50000</v>
      </c>
      <c r="F17" s="317">
        <f>'(0) Assumptions Outflows'!$G$27*'(1) INPUT CFs (&lt;1wk) t0'!I$35+SUMPRODUCT('(0) Assumptions Outflows'!$G$29:$G$32,'(1) INPUT CFs (&lt;1wk) t0'!I$37:I$40)</f>
        <v>50000</v>
      </c>
      <c r="G17" s="317">
        <f>'(0) Assumptions Outflows'!$G$27*'(1) INPUT CFs (&lt;1wk) t0'!J$35+SUMPRODUCT('(0) Assumptions Outflows'!$G$29:$G$32,'(1) INPUT CFs (&lt;1wk) t0'!J$37:J$40)</f>
        <v>50000</v>
      </c>
      <c r="H17" s="317">
        <f>'(0) Assumptions Outflows'!$G$27*'(1) INPUT CFs (&lt;1wk) t0'!K$35+SUMPRODUCT('(0) Assumptions Outflows'!$G$29:$G$32,'(1) INPUT CFs (&lt;1wk) t0'!K$37:K$40)</f>
        <v>50000</v>
      </c>
      <c r="I17" s="317">
        <f>'(0) Assumptions Outflows'!$G$27*'(1) INPUT CFs (&lt;1wk) t0'!L$35+SUMPRODUCT('(0) Assumptions Outflows'!$G$29:$G$32,'(1) INPUT CFs (&lt;1wk) t0'!L$37:L$40)</f>
        <v>50000</v>
      </c>
      <c r="J17" s="317">
        <f>'(0) Assumptions Outflows'!$G$27*'(1) INPUT CFs (&lt;1wk) t0'!M$35+SUMPRODUCT('(0) Assumptions Outflows'!$G$29:$G$32,'(1) INPUT CFs (&lt;1wk) t0'!M$37:M$40)</f>
        <v>50000</v>
      </c>
      <c r="K17" s="317">
        <f>'(0) Assumptions Outflows'!$G$27*'(1) INPUT CFs (&lt;1wk) t0'!N$35+SUMPRODUCT('(0) Assumptions Outflows'!$G$29:$G$32,'(1) INPUT CFs (&lt;1wk) t0'!N$37:N$40)</f>
        <v>50000</v>
      </c>
      <c r="L17" s="317">
        <f>'(0) Assumptions Outflows'!$G$27*'(1) INPUT CFs (&lt;1wk) t0'!O$35+SUMPRODUCT('(0) Assumptions Outflows'!$G$29:$G$32,'(1) INPUT CFs (&lt;1wk) t0'!O$37:O$40)</f>
        <v>50000</v>
      </c>
      <c r="M17" s="317">
        <f>'(0) Assumptions Outflows'!$G$27*'(1) INPUT CFs (&lt;1wk) t0'!P$35+SUMPRODUCT('(0) Assumptions Outflows'!$G$29:$G$32,'(1) INPUT CFs (&lt;1wk) t0'!P$37:P$40)</f>
        <v>50000</v>
      </c>
      <c r="N17" s="317">
        <f>'(0) Assumptions Outflows'!$G$27*'(1) INPUT CFs (&lt;1wk) t0'!Q$35+SUMPRODUCT('(0) Assumptions Outflows'!$G$29:$G$32,'(1) INPUT CFs (&lt;1wk) t0'!Q$37:Q$40)</f>
        <v>50000</v>
      </c>
      <c r="O17" s="317">
        <f>'(0) Assumptions Outflows'!$G$27*'(1) INPUT CFs (&lt;1wk) t0'!R$35+SUMPRODUCT('(0) Assumptions Outflows'!$G$29:$G$32,'(1) INPUT CFs (&lt;1wk) t0'!R$37:R$40)</f>
        <v>50000</v>
      </c>
      <c r="P17" s="317">
        <f>'(0) Assumptions Outflows'!$G$27*'(1) INPUT CFs (&lt;1wk) t0'!S$35+SUMPRODUCT('(0) Assumptions Outflows'!$G$29:$G$32,'(1) INPUT CFs (&lt;1wk) t0'!S$37:S$40)</f>
        <v>50000</v>
      </c>
      <c r="Q17" s="317">
        <f>'(0) Assumptions Outflows'!$G$27*'(1) INPUT CFs (&lt;1wk) t0'!T$35+SUMPRODUCT('(0) Assumptions Outflows'!$G$29:$G$32,'(1) INPUT CFs (&lt;1wk) t0'!T$37:T$40)</f>
        <v>50000</v>
      </c>
      <c r="R17" s="317">
        <f>'(0) Assumptions Outflows'!$G$27*'(1) INPUT CFs (&lt;1wk) t0'!U$35+SUMPRODUCT('(0) Assumptions Outflows'!$G$29:$G$32,'(1) INPUT CFs (&lt;1wk) t0'!U$37:U$40)</f>
        <v>50000</v>
      </c>
      <c r="S17" s="317">
        <f>'(0) Assumptions Outflows'!$G$27*'(1) INPUT CFs (&lt;1wk) t0'!V$35+SUMPRODUCT('(0) Assumptions Outflows'!$G$29:$G$32,'(1) INPUT CFs (&lt;1wk) t0'!V$37:V$40)</f>
        <v>50000</v>
      </c>
      <c r="T17" s="317">
        <f>'(0) Assumptions Outflows'!$G$27*'(1) INPUT CFs (&lt;1wk) t0'!W$35+SUMPRODUCT('(0) Assumptions Outflows'!$G$29:$G$32,'(1) INPUT CFs (&lt;1wk) t0'!W$37:W$40)</f>
        <v>50000</v>
      </c>
      <c r="U17" s="317">
        <f>'(0) Assumptions Outflows'!$G$27*'(1) INPUT CFs (&lt;1wk) t0'!X$35+SUMPRODUCT('(0) Assumptions Outflows'!$G$29:$G$32,'(1) INPUT CFs (&lt;1wk) t0'!X$37:X$40)</f>
        <v>50000</v>
      </c>
      <c r="V17" s="317">
        <f>'(0) Assumptions Outflows'!$G$27*'(1) INPUT CFs (&lt;1wk) t0'!Y$35+SUMPRODUCT('(0) Assumptions Outflows'!$G$29:$G$32,'(1) INPUT CFs (&lt;1wk) t0'!Y$37:Y$40)</f>
        <v>50000</v>
      </c>
      <c r="W17" s="317">
        <f>'(0) Assumptions Outflows'!$G$27*'(1) INPUT CFs (&lt;1wk) t0'!Z$35+SUMPRODUCT('(0) Assumptions Outflows'!$G$29:$G$32,'(1) INPUT CFs (&lt;1wk) t0'!Z$37:Z$40)</f>
        <v>50000</v>
      </c>
      <c r="X17" s="317">
        <f>'(0) Assumptions Outflows'!$G$27*'(1) INPUT CFs (&lt;1wk) t0'!AA$35+SUMPRODUCT('(0) Assumptions Outflows'!$G$29:$G$32,'(1) INPUT CFs (&lt;1wk) t0'!AA$37:AA$40)</f>
        <v>50000</v>
      </c>
      <c r="Y17" s="317">
        <f>'(0) Assumptions Outflows'!$G$27*'(1) INPUT CFs (&lt;1wk) t0'!AB$35+SUMPRODUCT('(0) Assumptions Outflows'!$G$29:$G$32,'(1) INPUT CFs (&lt;1wk) t0'!AB$37:AB$40)</f>
        <v>50000</v>
      </c>
      <c r="Z17" s="317">
        <f>'(0) Assumptions Outflows'!$G$27*'(1) INPUT CFs (&lt;1wk) t0'!AC$35+SUMPRODUCT('(0) Assumptions Outflows'!$G$29:$G$32,'(1) INPUT CFs (&lt;1wk) t0'!AC$37:AC$40)</f>
        <v>50000</v>
      </c>
      <c r="AA17" s="317">
        <f>'(0) Assumptions Outflows'!$G$27*'(1) INPUT CFs (&lt;1wk) t0'!AD$35+SUMPRODUCT('(0) Assumptions Outflows'!$G$29:$G$32,'(1) INPUT CFs (&lt;1wk) t0'!AD$37:AD$40)</f>
        <v>50000</v>
      </c>
      <c r="AB17" s="317">
        <f>'(0) Assumptions Outflows'!$G$27*'(1) INPUT CFs (&lt;1wk) t0'!AE$35+SUMPRODUCT('(0) Assumptions Outflows'!$G$29:$G$32,'(1) INPUT CFs (&lt;1wk) t0'!AE$37:AE$40)</f>
        <v>50000</v>
      </c>
      <c r="AC17" s="317">
        <f>'(0) Assumptions Outflows'!$G$27*'(1) INPUT CFs (&lt;1wk) t0'!AF$35+SUMPRODUCT('(0) Assumptions Outflows'!$G$29:$G$32,'(1) INPUT CFs (&lt;1wk) t0'!AF$37:AF$40)</f>
        <v>50000</v>
      </c>
      <c r="AD17" s="317">
        <f>'(0) Assumptions Outflows'!$G$27*'(1) INPUT CFs (&lt;1wk) t0'!AG$35+SUMPRODUCT('(0) Assumptions Outflows'!$G$29:$G$32,'(1) INPUT CFs (&lt;1wk) t0'!AG$37:AG$40)</f>
        <v>50000</v>
      </c>
      <c r="AE17" s="317">
        <f>'(0) Assumptions Outflows'!$G$27*'(1) INPUT CFs (&lt;1wk) t0'!AH$35+SUMPRODUCT('(0) Assumptions Outflows'!$G$29:$G$32,'(1) INPUT CFs (&lt;1wk) t0'!AH$37:AH$40)</f>
        <v>50000</v>
      </c>
      <c r="AF17" s="317">
        <f>'(0) Assumptions Outflows'!$G$27*'(1) INPUT CFs (&lt;1wk) t0'!AI$35+SUMPRODUCT('(0) Assumptions Outflows'!$G$29:$G$32,'(1) INPUT CFs (&lt;1wk) t0'!AI$37:AI$40)</f>
        <v>50000</v>
      </c>
      <c r="AG17" s="317">
        <f>'(0) Assumptions Outflows'!$G$27*'(1) INPUT CFs (&lt;1wk) t0'!AJ$35+SUMPRODUCT('(0) Assumptions Outflows'!$G$29:$G$32,'(1) INPUT CFs (&lt;1wk) t0'!AJ$37:AJ$40)</f>
        <v>50000</v>
      </c>
      <c r="AH17" s="317">
        <f>'(0) Assumptions Outflows'!$G$27*'(1) INPUT CFs (&lt;1wk) t0'!AK$35+SUMPRODUCT('(0) Assumptions Outflows'!$G$29:$G$32,'(1) INPUT CFs (&lt;1wk) t0'!AK$37:AK$40)</f>
        <v>50000</v>
      </c>
      <c r="AI17" s="317">
        <f>'(0) Assumptions Outflows'!$G$27*'(1) INPUT CFs (&lt;1wk) t0'!AL$35+SUMPRODUCT('(0) Assumptions Outflows'!$G$29:$G$32,'(1) INPUT CFs (&lt;1wk) t0'!AL$37:AL$40)</f>
        <v>50000</v>
      </c>
      <c r="AJ17" s="317">
        <f>'(0) Assumptions Outflows'!$G$27*'(1) INPUT CFs (&lt;1wk) t0'!AM$35+SUMPRODUCT('(0) Assumptions Outflows'!$G$29:$G$32,'(1) INPUT CFs (&lt;1wk) t0'!AM$37:AM$40)</f>
        <v>50000</v>
      </c>
      <c r="AK17" s="317">
        <f>'(0) Assumptions Outflows'!$G$27*'(1) INPUT CFs (&lt;1wk) t0'!AN$35+SUMPRODUCT('(0) Assumptions Outflows'!$G$29:$G$32,'(1) INPUT CFs (&lt;1wk) t0'!AN$37:AN$40)</f>
        <v>50000</v>
      </c>
      <c r="AL17" s="317">
        <f>'(0) Assumptions Outflows'!$G$27*'(1) INPUT CFs (&lt;1wk) t0'!AO$35+SUMPRODUCT('(0) Assumptions Outflows'!$G$29:$G$32,'(1) INPUT CFs (&lt;1wk) t0'!AO$37:AO$40)</f>
        <v>50000</v>
      </c>
      <c r="AM17" s="317">
        <f>'(0) Assumptions Outflows'!$G$27*'(1) INPUT CFs (&lt;1wk) t0'!AP$35+SUMPRODUCT('(0) Assumptions Outflows'!$G$29:$G$32,'(1) INPUT CFs (&lt;1wk) t0'!AP$37:AP$40)</f>
        <v>50000</v>
      </c>
      <c r="AN17" s="317">
        <f>'(0) Assumptions Outflows'!$G$27*'(1) INPUT CFs (&lt;1wk) t0'!AQ$35+SUMPRODUCT('(0) Assumptions Outflows'!$G$29:$G$32,'(1) INPUT CFs (&lt;1wk) t0'!AQ$37:AQ$40)</f>
        <v>50000</v>
      </c>
      <c r="AO17" s="317">
        <f>'(0) Assumptions Outflows'!$G$27*'(1) INPUT CFs (&lt;1wk) t0'!AR$35+SUMPRODUCT('(0) Assumptions Outflows'!$G$29:$G$32,'(1) INPUT CFs (&lt;1wk) t0'!AR$37:AR$40)</f>
        <v>50000</v>
      </c>
      <c r="AP17" s="317">
        <f>'(0) Assumptions Outflows'!$G$27*'(1) INPUT CFs (&lt;1wk) t0'!AS$35+SUMPRODUCT('(0) Assumptions Outflows'!$G$29:$G$32,'(1) INPUT CFs (&lt;1wk) t0'!AS$37:AS$40)</f>
        <v>50000</v>
      </c>
      <c r="AQ17" s="317">
        <f>'(0) Assumptions Outflows'!$G$27*'(1) INPUT CFs (&lt;1wk) t0'!AT$35+SUMPRODUCT('(0) Assumptions Outflows'!$G$29:$G$32,'(1) INPUT CFs (&lt;1wk) t0'!AT$37:AT$40)</f>
        <v>50000</v>
      </c>
      <c r="AR17" s="317">
        <f>'(0) Assumptions Outflows'!$G$27*'(1) INPUT CFs (&lt;1wk) t0'!AU$35+SUMPRODUCT('(0) Assumptions Outflows'!$G$29:$G$32,'(1) INPUT CFs (&lt;1wk) t0'!AU$37:AU$40)</f>
        <v>50000</v>
      </c>
      <c r="AS17" s="317">
        <f>'(0) Assumptions Outflows'!$G$27*'(1) INPUT CFs (&lt;1wk) t0'!AV$35+SUMPRODUCT('(0) Assumptions Outflows'!$G$29:$G$32,'(1) INPUT CFs (&lt;1wk) t0'!AV$37:AV$40)</f>
        <v>50000</v>
      </c>
      <c r="AT17" s="317">
        <f>'(0) Assumptions Outflows'!$G$27*'(1) INPUT CFs (&lt;1wk) t0'!AW$35+SUMPRODUCT('(0) Assumptions Outflows'!$G$29:$G$32,'(1) INPUT CFs (&lt;1wk) t0'!AW$37:AW$40)</f>
        <v>50000</v>
      </c>
      <c r="AU17" s="317">
        <f>'(0) Assumptions Outflows'!$G$27*'(1) INPUT CFs (&lt;1wk) t0'!AX$35+SUMPRODUCT('(0) Assumptions Outflows'!$G$29:$G$32,'(1) INPUT CFs (&lt;1wk) t0'!AX$37:AX$40)</f>
        <v>50000</v>
      </c>
      <c r="AV17" s="317">
        <f>'(0) Assumptions Outflows'!$G$27*'(1) INPUT CFs (&lt;1wk) t0'!AY$35+SUMPRODUCT('(0) Assumptions Outflows'!$G$29:$G$32,'(1) INPUT CFs (&lt;1wk) t0'!AY$37:AY$40)</f>
        <v>50000</v>
      </c>
      <c r="AW17" s="317">
        <f>'(0) Assumptions Outflows'!$G$27*'(1) INPUT CFs (&lt;1wk) t0'!AZ$35+SUMPRODUCT('(0) Assumptions Outflows'!$G$29:$G$32,'(1) INPUT CFs (&lt;1wk) t0'!AZ$37:AZ$40)</f>
        <v>50000</v>
      </c>
      <c r="AX17" s="317">
        <f>'(0) Assumptions Outflows'!$G$27*'(1) INPUT CFs (&lt;1wk) t0'!BA$35+SUMPRODUCT('(0) Assumptions Outflows'!$G$29:$G$32,'(1) INPUT CFs (&lt;1wk) t0'!BA$37:BA$40)</f>
        <v>50000</v>
      </c>
      <c r="AY17" s="317">
        <f>'(0) Assumptions Outflows'!$G$27*'(1) INPUT CFs (&lt;1wk) t0'!BB$35+SUMPRODUCT('(0) Assumptions Outflows'!$G$29:$G$32,'(1) INPUT CFs (&lt;1wk) t0'!BB$37:BB$40)</f>
        <v>50000</v>
      </c>
      <c r="AZ17" s="329">
        <f>'(0) Assumptions Outflows'!$G$27*'(1) INPUT CFs (&lt;1wk) t0'!BC$35+SUMPRODUCT('(0) Assumptions Outflows'!$G$29:$G$32,'(1) INPUT CFs (&lt;1wk) t0'!BC$37:BC$40)</f>
        <v>50000</v>
      </c>
    </row>
    <row r="18" spans="1:52" ht="25.5" x14ac:dyDescent="0.2">
      <c r="A18" s="219" t="str">
        <f>'(1) INPUT CFs (&lt;1wk) t0'!$B$42</f>
        <v>Contingent claims: potential outflows to related parties and third parties (situation on reporting date)</v>
      </c>
      <c r="B18" s="37">
        <f t="shared" si="1"/>
        <v>875000</v>
      </c>
      <c r="C18" s="317">
        <f>SUMPRODUCT('(0) Assumptions Outflows'!$G$36:$G$40,'(1) INPUT CFs (&lt;1wk) t0'!F$44:F$48)+SUMPRODUCT('(0) Assumptions Outflows'!$G$42:$G$44,'(1) INPUT CFs (&lt;1wk) t0'!F$50:F$52)</f>
        <v>17500</v>
      </c>
      <c r="D18" s="317">
        <f>SUMPRODUCT('(0) Assumptions Outflows'!$G$36:$G$40,'(1) INPUT CFs (&lt;1wk) t0'!G$44:G$48)+SUMPRODUCT('(0) Assumptions Outflows'!$G$42:$G$44,'(1) INPUT CFs (&lt;1wk) t0'!G$50:G$52)</f>
        <v>17500</v>
      </c>
      <c r="E18" s="317">
        <f>SUMPRODUCT('(0) Assumptions Outflows'!$G$36:$G$40,'(1) INPUT CFs (&lt;1wk) t0'!H$44:H$48)+SUMPRODUCT('(0) Assumptions Outflows'!$G$42:$G$44,'(1) INPUT CFs (&lt;1wk) t0'!H$50:H$52)</f>
        <v>17500</v>
      </c>
      <c r="F18" s="317">
        <f>SUMPRODUCT('(0) Assumptions Outflows'!$G$36:$G$40,'(1) INPUT CFs (&lt;1wk) t0'!I$44:I$48)+SUMPRODUCT('(0) Assumptions Outflows'!$G$42:$G$44,'(1) INPUT CFs (&lt;1wk) t0'!I$50:I$52)</f>
        <v>17500</v>
      </c>
      <c r="G18" s="317">
        <f>SUMPRODUCT('(0) Assumptions Outflows'!$G$36:$G$40,'(1) INPUT CFs (&lt;1wk) t0'!J$44:J$48)+SUMPRODUCT('(0) Assumptions Outflows'!$G$42:$G$44,'(1) INPUT CFs (&lt;1wk) t0'!J$50:J$52)</f>
        <v>17500</v>
      </c>
      <c r="H18" s="317">
        <f>SUMPRODUCT('(0) Assumptions Outflows'!$G$36:$G$40,'(1) INPUT CFs (&lt;1wk) t0'!K$44:K$48)+SUMPRODUCT('(0) Assumptions Outflows'!$G$42:$G$44,'(1) INPUT CFs (&lt;1wk) t0'!K$50:K$52)</f>
        <v>17500</v>
      </c>
      <c r="I18" s="317">
        <f>SUMPRODUCT('(0) Assumptions Outflows'!$G$36:$G$40,'(1) INPUT CFs (&lt;1wk) t0'!L$44:L$48)+SUMPRODUCT('(0) Assumptions Outflows'!$G$42:$G$44,'(1) INPUT CFs (&lt;1wk) t0'!L$50:L$52)</f>
        <v>17500</v>
      </c>
      <c r="J18" s="317">
        <f>SUMPRODUCT('(0) Assumptions Outflows'!$G$36:$G$40,'(1) INPUT CFs (&lt;1wk) t0'!M$44:M$48)+SUMPRODUCT('(0) Assumptions Outflows'!$G$42:$G$44,'(1) INPUT CFs (&lt;1wk) t0'!M$50:M$52)</f>
        <v>17500</v>
      </c>
      <c r="K18" s="317">
        <f>SUMPRODUCT('(0) Assumptions Outflows'!$G$36:$G$40,'(1) INPUT CFs (&lt;1wk) t0'!N$44:N$48)+SUMPRODUCT('(0) Assumptions Outflows'!$G$42:$G$44,'(1) INPUT CFs (&lt;1wk) t0'!N$50:N$52)</f>
        <v>17500</v>
      </c>
      <c r="L18" s="317">
        <f>SUMPRODUCT('(0) Assumptions Outflows'!$G$36:$G$40,'(1) INPUT CFs (&lt;1wk) t0'!O$44:O$48)+SUMPRODUCT('(0) Assumptions Outflows'!$G$42:$G$44,'(1) INPUT CFs (&lt;1wk) t0'!O$50:O$52)</f>
        <v>17500</v>
      </c>
      <c r="M18" s="317">
        <f>SUMPRODUCT('(0) Assumptions Outflows'!$G$36:$G$40,'(1) INPUT CFs (&lt;1wk) t0'!P$44:P$48)+SUMPRODUCT('(0) Assumptions Outflows'!$G$42:$G$44,'(1) INPUT CFs (&lt;1wk) t0'!P$50:P$52)</f>
        <v>17500</v>
      </c>
      <c r="N18" s="317">
        <f>SUMPRODUCT('(0) Assumptions Outflows'!$G$36:$G$40,'(1) INPUT CFs (&lt;1wk) t0'!Q$44:Q$48)+SUMPRODUCT('(0) Assumptions Outflows'!$G$42:$G$44,'(1) INPUT CFs (&lt;1wk) t0'!Q$50:Q$52)</f>
        <v>17500</v>
      </c>
      <c r="O18" s="317">
        <f>SUMPRODUCT('(0) Assumptions Outflows'!$G$36:$G$40,'(1) INPUT CFs (&lt;1wk) t0'!R$44:R$48)+SUMPRODUCT('(0) Assumptions Outflows'!$G$42:$G$44,'(1) INPUT CFs (&lt;1wk) t0'!R$50:R$52)</f>
        <v>17500</v>
      </c>
      <c r="P18" s="317">
        <f>SUMPRODUCT('(0) Assumptions Outflows'!$G$36:$G$40,'(1) INPUT CFs (&lt;1wk) t0'!S$44:S$48)+SUMPRODUCT('(0) Assumptions Outflows'!$G$42:$G$44,'(1) INPUT CFs (&lt;1wk) t0'!S$50:S$52)</f>
        <v>17500</v>
      </c>
      <c r="Q18" s="317">
        <f>SUMPRODUCT('(0) Assumptions Outflows'!$G$36:$G$40,'(1) INPUT CFs (&lt;1wk) t0'!T$44:T$48)+SUMPRODUCT('(0) Assumptions Outflows'!$G$42:$G$44,'(1) INPUT CFs (&lt;1wk) t0'!T$50:T$52)</f>
        <v>17500</v>
      </c>
      <c r="R18" s="317">
        <f>SUMPRODUCT('(0) Assumptions Outflows'!$G$36:$G$40,'(1) INPUT CFs (&lt;1wk) t0'!U$44:U$48)+SUMPRODUCT('(0) Assumptions Outflows'!$G$42:$G$44,'(1) INPUT CFs (&lt;1wk) t0'!U$50:U$52)</f>
        <v>17500</v>
      </c>
      <c r="S18" s="317">
        <f>SUMPRODUCT('(0) Assumptions Outflows'!$G$36:$G$40,'(1) INPUT CFs (&lt;1wk) t0'!V$44:V$48)+SUMPRODUCT('(0) Assumptions Outflows'!$G$42:$G$44,'(1) INPUT CFs (&lt;1wk) t0'!V$50:V$52)</f>
        <v>17500</v>
      </c>
      <c r="T18" s="317">
        <f>SUMPRODUCT('(0) Assumptions Outflows'!$G$36:$G$40,'(1) INPUT CFs (&lt;1wk) t0'!W$44:W$48)+SUMPRODUCT('(0) Assumptions Outflows'!$G$42:$G$44,'(1) INPUT CFs (&lt;1wk) t0'!W$50:W$52)</f>
        <v>17500</v>
      </c>
      <c r="U18" s="317">
        <f>SUMPRODUCT('(0) Assumptions Outflows'!$G$36:$G$40,'(1) INPUT CFs (&lt;1wk) t0'!X$44:X$48)+SUMPRODUCT('(0) Assumptions Outflows'!$G$42:$G$44,'(1) INPUT CFs (&lt;1wk) t0'!X$50:X$52)</f>
        <v>17500</v>
      </c>
      <c r="V18" s="317">
        <f>SUMPRODUCT('(0) Assumptions Outflows'!$G$36:$G$40,'(1) INPUT CFs (&lt;1wk) t0'!Y$44:Y$48)+SUMPRODUCT('(0) Assumptions Outflows'!$G$42:$G$44,'(1) INPUT CFs (&lt;1wk) t0'!Y$50:Y$52)</f>
        <v>17500</v>
      </c>
      <c r="W18" s="317">
        <f>SUMPRODUCT('(0) Assumptions Outflows'!$G$36:$G$40,'(1) INPUT CFs (&lt;1wk) t0'!Z$44:Z$48)+SUMPRODUCT('(0) Assumptions Outflows'!$G$42:$G$44,'(1) INPUT CFs (&lt;1wk) t0'!Z$50:Z$52)</f>
        <v>17500</v>
      </c>
      <c r="X18" s="317">
        <f>SUMPRODUCT('(0) Assumptions Outflows'!$G$36:$G$40,'(1) INPUT CFs (&lt;1wk) t0'!AA$44:AA$48)+SUMPRODUCT('(0) Assumptions Outflows'!$G$42:$G$44,'(1) INPUT CFs (&lt;1wk) t0'!AA$50:AA$52)</f>
        <v>17500</v>
      </c>
      <c r="Y18" s="317">
        <f>SUMPRODUCT('(0) Assumptions Outflows'!$G$36:$G$40,'(1) INPUT CFs (&lt;1wk) t0'!AB$44:AB$48)+SUMPRODUCT('(0) Assumptions Outflows'!$G$42:$G$44,'(1) INPUT CFs (&lt;1wk) t0'!AB$50:AB$52)</f>
        <v>17500</v>
      </c>
      <c r="Z18" s="317">
        <f>SUMPRODUCT('(0) Assumptions Outflows'!$G$36:$G$40,'(1) INPUT CFs (&lt;1wk) t0'!AC$44:AC$48)+SUMPRODUCT('(0) Assumptions Outflows'!$G$42:$G$44,'(1) INPUT CFs (&lt;1wk) t0'!AC$50:AC$52)</f>
        <v>17500</v>
      </c>
      <c r="AA18" s="317">
        <f>SUMPRODUCT('(0) Assumptions Outflows'!$G$36:$G$40,'(1) INPUT CFs (&lt;1wk) t0'!AD$44:AD$48)+SUMPRODUCT('(0) Assumptions Outflows'!$G$42:$G$44,'(1) INPUT CFs (&lt;1wk) t0'!AD$50:AD$52)</f>
        <v>17500</v>
      </c>
      <c r="AB18" s="317">
        <f>SUMPRODUCT('(0) Assumptions Outflows'!$G$36:$G$40,'(1) INPUT CFs (&lt;1wk) t0'!AE$44:AE$48)+SUMPRODUCT('(0) Assumptions Outflows'!$G$42:$G$44,'(1) INPUT CFs (&lt;1wk) t0'!AE$50:AE$52)</f>
        <v>17500</v>
      </c>
      <c r="AC18" s="317">
        <f>SUMPRODUCT('(0) Assumptions Outflows'!$G$36:$G$40,'(1) INPUT CFs (&lt;1wk) t0'!AF$44:AF$48)+SUMPRODUCT('(0) Assumptions Outflows'!$G$42:$G$44,'(1) INPUT CFs (&lt;1wk) t0'!AF$50:AF$52)</f>
        <v>17500</v>
      </c>
      <c r="AD18" s="317">
        <f>SUMPRODUCT('(0) Assumptions Outflows'!$G$36:$G$40,'(1) INPUT CFs (&lt;1wk) t0'!AG$44:AG$48)+SUMPRODUCT('(0) Assumptions Outflows'!$G$42:$G$44,'(1) INPUT CFs (&lt;1wk) t0'!AG$50:AG$52)</f>
        <v>17500</v>
      </c>
      <c r="AE18" s="317">
        <f>SUMPRODUCT('(0) Assumptions Outflows'!$G$36:$G$40,'(1) INPUT CFs (&lt;1wk) t0'!AH$44:AH$48)+SUMPRODUCT('(0) Assumptions Outflows'!$G$42:$G$44,'(1) INPUT CFs (&lt;1wk) t0'!AH$50:AH$52)</f>
        <v>17500</v>
      </c>
      <c r="AF18" s="317">
        <f>SUMPRODUCT('(0) Assumptions Outflows'!$G$36:$G$40,'(1) INPUT CFs (&lt;1wk) t0'!AI$44:AI$48)+SUMPRODUCT('(0) Assumptions Outflows'!$G$42:$G$44,'(1) INPUT CFs (&lt;1wk) t0'!AI$50:AI$52)</f>
        <v>17500</v>
      </c>
      <c r="AG18" s="317">
        <f>SUMPRODUCT('(0) Assumptions Outflows'!$G$36:$G$40,'(1) INPUT CFs (&lt;1wk) t0'!AJ$44:AJ$48)+SUMPRODUCT('(0) Assumptions Outflows'!$G$42:$G$44,'(1) INPUT CFs (&lt;1wk) t0'!AJ$50:AJ$52)</f>
        <v>17500</v>
      </c>
      <c r="AH18" s="317">
        <f>SUMPRODUCT('(0) Assumptions Outflows'!$G$36:$G$40,'(1) INPUT CFs (&lt;1wk) t0'!AK$44:AK$48)+SUMPRODUCT('(0) Assumptions Outflows'!$G$42:$G$44,'(1) INPUT CFs (&lt;1wk) t0'!AK$50:AK$52)</f>
        <v>17500</v>
      </c>
      <c r="AI18" s="317">
        <f>SUMPRODUCT('(0) Assumptions Outflows'!$G$36:$G$40,'(1) INPUT CFs (&lt;1wk) t0'!AL$44:AL$48)+SUMPRODUCT('(0) Assumptions Outflows'!$G$42:$G$44,'(1) INPUT CFs (&lt;1wk) t0'!AL$50:AL$52)</f>
        <v>17500</v>
      </c>
      <c r="AJ18" s="317">
        <f>SUMPRODUCT('(0) Assumptions Outflows'!$G$36:$G$40,'(1) INPUT CFs (&lt;1wk) t0'!AM$44:AM$48)+SUMPRODUCT('(0) Assumptions Outflows'!$G$42:$G$44,'(1) INPUT CFs (&lt;1wk) t0'!AM$50:AM$52)</f>
        <v>17500</v>
      </c>
      <c r="AK18" s="317">
        <f>SUMPRODUCT('(0) Assumptions Outflows'!$G$36:$G$40,'(1) INPUT CFs (&lt;1wk) t0'!AN$44:AN$48)+SUMPRODUCT('(0) Assumptions Outflows'!$G$42:$G$44,'(1) INPUT CFs (&lt;1wk) t0'!AN$50:AN$52)</f>
        <v>17500</v>
      </c>
      <c r="AL18" s="317">
        <f>SUMPRODUCT('(0) Assumptions Outflows'!$G$36:$G$40,'(1) INPUT CFs (&lt;1wk) t0'!AO$44:AO$48)+SUMPRODUCT('(0) Assumptions Outflows'!$G$42:$G$44,'(1) INPUT CFs (&lt;1wk) t0'!AO$50:AO$52)</f>
        <v>17500</v>
      </c>
      <c r="AM18" s="317">
        <f>SUMPRODUCT('(0) Assumptions Outflows'!$G$36:$G$40,'(1) INPUT CFs (&lt;1wk) t0'!AP$44:AP$48)+SUMPRODUCT('(0) Assumptions Outflows'!$G$42:$G$44,'(1) INPUT CFs (&lt;1wk) t0'!AP$50:AP$52)</f>
        <v>17500</v>
      </c>
      <c r="AN18" s="317">
        <f>SUMPRODUCT('(0) Assumptions Outflows'!$G$36:$G$40,'(1) INPUT CFs (&lt;1wk) t0'!AQ$44:AQ$48)+SUMPRODUCT('(0) Assumptions Outflows'!$G$42:$G$44,'(1) INPUT CFs (&lt;1wk) t0'!AQ$50:AQ$52)</f>
        <v>17500</v>
      </c>
      <c r="AO18" s="317">
        <f>SUMPRODUCT('(0) Assumptions Outflows'!$G$36:$G$40,'(1) INPUT CFs (&lt;1wk) t0'!AR$44:AR$48)+SUMPRODUCT('(0) Assumptions Outflows'!$G$42:$G$44,'(1) INPUT CFs (&lt;1wk) t0'!AR$50:AR$52)</f>
        <v>17500</v>
      </c>
      <c r="AP18" s="317">
        <f>SUMPRODUCT('(0) Assumptions Outflows'!$G$36:$G$40,'(1) INPUT CFs (&lt;1wk) t0'!AS$44:AS$48)+SUMPRODUCT('(0) Assumptions Outflows'!$G$42:$G$44,'(1) INPUT CFs (&lt;1wk) t0'!AS$50:AS$52)</f>
        <v>17500</v>
      </c>
      <c r="AQ18" s="317">
        <f>SUMPRODUCT('(0) Assumptions Outflows'!$G$36:$G$40,'(1) INPUT CFs (&lt;1wk) t0'!AT$44:AT$48)+SUMPRODUCT('(0) Assumptions Outflows'!$G$42:$G$44,'(1) INPUT CFs (&lt;1wk) t0'!AT$50:AT$52)</f>
        <v>17500</v>
      </c>
      <c r="AR18" s="317">
        <f>SUMPRODUCT('(0) Assumptions Outflows'!$G$36:$G$40,'(1) INPUT CFs (&lt;1wk) t0'!AU$44:AU$48)+SUMPRODUCT('(0) Assumptions Outflows'!$G$42:$G$44,'(1) INPUT CFs (&lt;1wk) t0'!AU$50:AU$52)</f>
        <v>17500</v>
      </c>
      <c r="AS18" s="317">
        <f>SUMPRODUCT('(0) Assumptions Outflows'!$G$36:$G$40,'(1) INPUT CFs (&lt;1wk) t0'!AV$44:AV$48)+SUMPRODUCT('(0) Assumptions Outflows'!$G$42:$G$44,'(1) INPUT CFs (&lt;1wk) t0'!AV$50:AV$52)</f>
        <v>17500</v>
      </c>
      <c r="AT18" s="317">
        <f>SUMPRODUCT('(0) Assumptions Outflows'!$G$36:$G$40,'(1) INPUT CFs (&lt;1wk) t0'!AW$44:AW$48)+SUMPRODUCT('(0) Assumptions Outflows'!$G$42:$G$44,'(1) INPUT CFs (&lt;1wk) t0'!AW$50:AW$52)</f>
        <v>17500</v>
      </c>
      <c r="AU18" s="317">
        <f>SUMPRODUCT('(0) Assumptions Outflows'!$G$36:$G$40,'(1) INPUT CFs (&lt;1wk) t0'!AX$44:AX$48)+SUMPRODUCT('(0) Assumptions Outflows'!$G$42:$G$44,'(1) INPUT CFs (&lt;1wk) t0'!AX$50:AX$52)</f>
        <v>17500</v>
      </c>
      <c r="AV18" s="317">
        <f>SUMPRODUCT('(0) Assumptions Outflows'!$G$36:$G$40,'(1) INPUT CFs (&lt;1wk) t0'!AY$44:AY$48)+SUMPRODUCT('(0) Assumptions Outflows'!$G$42:$G$44,'(1) INPUT CFs (&lt;1wk) t0'!AY$50:AY$52)</f>
        <v>17500</v>
      </c>
      <c r="AW18" s="317">
        <f>SUMPRODUCT('(0) Assumptions Outflows'!$G$36:$G$40,'(1) INPUT CFs (&lt;1wk) t0'!AZ$44:AZ$48)+SUMPRODUCT('(0) Assumptions Outflows'!$G$42:$G$44,'(1) INPUT CFs (&lt;1wk) t0'!AZ$50:AZ$52)</f>
        <v>17500</v>
      </c>
      <c r="AX18" s="317">
        <f>SUMPRODUCT('(0) Assumptions Outflows'!$G$36:$G$40,'(1) INPUT CFs (&lt;1wk) t0'!BA$44:BA$48)+SUMPRODUCT('(0) Assumptions Outflows'!$G$42:$G$44,'(1) INPUT CFs (&lt;1wk) t0'!BA$50:BA$52)</f>
        <v>17500</v>
      </c>
      <c r="AY18" s="317">
        <f>SUMPRODUCT('(0) Assumptions Outflows'!$G$36:$G$40,'(1) INPUT CFs (&lt;1wk) t0'!BB$44:BB$48)+SUMPRODUCT('(0) Assumptions Outflows'!$G$42:$G$44,'(1) INPUT CFs (&lt;1wk) t0'!BB$50:BB$52)</f>
        <v>17500</v>
      </c>
      <c r="AZ18" s="329">
        <f>SUMPRODUCT('(0) Assumptions Outflows'!$G$36:$G$40,'(1) INPUT CFs (&lt;1wk) t0'!BC$44:BC$48)+SUMPRODUCT('(0) Assumptions Outflows'!$G$42:$G$44,'(1) INPUT CFs (&lt;1wk) t0'!BC$50:BC$52)</f>
        <v>17500</v>
      </c>
    </row>
    <row r="19" spans="1:52" s="29" customFormat="1" x14ac:dyDescent="0.2">
      <c r="A19" s="221" t="s">
        <v>103</v>
      </c>
      <c r="B19" s="35">
        <f t="shared" si="1"/>
        <v>2250000</v>
      </c>
      <c r="C19" s="320">
        <f>SUM(C20:C23)</f>
        <v>45000</v>
      </c>
      <c r="D19" s="320">
        <f t="shared" ref="D19:U19" si="10">SUM(D20:D23)</f>
        <v>45000</v>
      </c>
      <c r="E19" s="320">
        <f t="shared" si="10"/>
        <v>45000</v>
      </c>
      <c r="F19" s="320">
        <f t="shared" si="10"/>
        <v>45000</v>
      </c>
      <c r="G19" s="320">
        <f t="shared" si="10"/>
        <v>45000</v>
      </c>
      <c r="H19" s="320">
        <f t="shared" si="10"/>
        <v>45000</v>
      </c>
      <c r="I19" s="320">
        <f t="shared" si="10"/>
        <v>45000</v>
      </c>
      <c r="J19" s="320">
        <f t="shared" si="10"/>
        <v>45000</v>
      </c>
      <c r="K19" s="320">
        <f t="shared" si="10"/>
        <v>45000</v>
      </c>
      <c r="L19" s="320">
        <f t="shared" si="10"/>
        <v>45000</v>
      </c>
      <c r="M19" s="320">
        <f t="shared" si="10"/>
        <v>45000</v>
      </c>
      <c r="N19" s="320">
        <f t="shared" si="10"/>
        <v>45000</v>
      </c>
      <c r="O19" s="320">
        <f t="shared" si="10"/>
        <v>45000</v>
      </c>
      <c r="P19" s="320">
        <f t="shared" si="10"/>
        <v>45000</v>
      </c>
      <c r="Q19" s="320">
        <f t="shared" si="10"/>
        <v>45000</v>
      </c>
      <c r="R19" s="320">
        <f t="shared" si="10"/>
        <v>45000</v>
      </c>
      <c r="S19" s="320">
        <f t="shared" si="10"/>
        <v>45000</v>
      </c>
      <c r="T19" s="320">
        <f t="shared" si="10"/>
        <v>45000</v>
      </c>
      <c r="U19" s="320">
        <f t="shared" si="10"/>
        <v>45000</v>
      </c>
      <c r="V19" s="320">
        <f>SUM(V20:V23)</f>
        <v>45000</v>
      </c>
      <c r="W19" s="320">
        <f t="shared" ref="W19" si="11">SUM(W20:W23)</f>
        <v>45000</v>
      </c>
      <c r="X19" s="320">
        <f t="shared" ref="X19" si="12">SUM(X20:X23)</f>
        <v>45000</v>
      </c>
      <c r="Y19" s="320">
        <f t="shared" ref="Y19" si="13">SUM(Y20:Y23)</f>
        <v>45000</v>
      </c>
      <c r="Z19" s="320">
        <f t="shared" ref="Z19" si="14">SUM(Z20:Z23)</f>
        <v>45000</v>
      </c>
      <c r="AA19" s="320">
        <f t="shared" ref="AA19:AY19" si="15">SUM(AA20:AA23)</f>
        <v>45000</v>
      </c>
      <c r="AB19" s="320">
        <f t="shared" ref="AB19:AX19" si="16">SUM(AB20:AB23)</f>
        <v>45000</v>
      </c>
      <c r="AC19" s="320">
        <f t="shared" si="15"/>
        <v>45000</v>
      </c>
      <c r="AD19" s="320">
        <f t="shared" si="16"/>
        <v>45000</v>
      </c>
      <c r="AE19" s="320">
        <f t="shared" si="15"/>
        <v>45000</v>
      </c>
      <c r="AF19" s="320">
        <f t="shared" si="16"/>
        <v>45000</v>
      </c>
      <c r="AG19" s="320">
        <f t="shared" si="15"/>
        <v>45000</v>
      </c>
      <c r="AH19" s="320">
        <f t="shared" si="16"/>
        <v>45000</v>
      </c>
      <c r="AI19" s="320">
        <f t="shared" si="15"/>
        <v>45000</v>
      </c>
      <c r="AJ19" s="320">
        <f t="shared" si="16"/>
        <v>45000</v>
      </c>
      <c r="AK19" s="320">
        <f t="shared" si="15"/>
        <v>45000</v>
      </c>
      <c r="AL19" s="320">
        <f t="shared" si="16"/>
        <v>45000</v>
      </c>
      <c r="AM19" s="320">
        <f t="shared" si="15"/>
        <v>45000</v>
      </c>
      <c r="AN19" s="320">
        <f t="shared" si="16"/>
        <v>45000</v>
      </c>
      <c r="AO19" s="320">
        <f t="shared" si="15"/>
        <v>45000</v>
      </c>
      <c r="AP19" s="320">
        <f t="shared" si="16"/>
        <v>45000</v>
      </c>
      <c r="AQ19" s="320">
        <f t="shared" si="15"/>
        <v>45000</v>
      </c>
      <c r="AR19" s="320">
        <f t="shared" si="16"/>
        <v>45000</v>
      </c>
      <c r="AS19" s="320">
        <f t="shared" si="15"/>
        <v>45000</v>
      </c>
      <c r="AT19" s="320">
        <f t="shared" si="16"/>
        <v>45000</v>
      </c>
      <c r="AU19" s="320">
        <f t="shared" si="15"/>
        <v>45000</v>
      </c>
      <c r="AV19" s="320">
        <f t="shared" si="16"/>
        <v>45000</v>
      </c>
      <c r="AW19" s="320">
        <f t="shared" si="15"/>
        <v>45000</v>
      </c>
      <c r="AX19" s="320">
        <f t="shared" si="16"/>
        <v>45000</v>
      </c>
      <c r="AY19" s="320">
        <f t="shared" si="15"/>
        <v>45000</v>
      </c>
      <c r="AZ19" s="328">
        <f t="shared" ref="AZ19" si="17">SUM(AZ20:AZ23)</f>
        <v>45000</v>
      </c>
    </row>
    <row r="20" spans="1:52" ht="25.5" x14ac:dyDescent="0.2">
      <c r="A20" s="219" t="str">
        <f>'(1) INPUT CFs (&lt;1wk) t0'!$B$55</f>
        <v>Unsecured lending: cash inflows related to lending without liquid financial assets as collateral</v>
      </c>
      <c r="B20" s="82">
        <f t="shared" si="1"/>
        <v>500000</v>
      </c>
      <c r="C20" s="317">
        <f>SUMPRODUCT('(0) Assumptions Inflows'!$G$6:$G$10,'(1) INPUT CFs (&lt;1wk) t0'!F$56:F$60)</f>
        <v>10000</v>
      </c>
      <c r="D20" s="317">
        <f>SUMPRODUCT('(0) Assumptions Inflows'!$G$6:$G$10,'(1) INPUT CFs (&lt;1wk) t0'!G$56:G$60)</f>
        <v>10000</v>
      </c>
      <c r="E20" s="317">
        <f>SUMPRODUCT('(0) Assumptions Inflows'!$G$6:$G$10,'(1) INPUT CFs (&lt;1wk) t0'!H$56:H$60)</f>
        <v>10000</v>
      </c>
      <c r="F20" s="317">
        <f>SUMPRODUCT('(0) Assumptions Inflows'!$G$6:$G$10,'(1) INPUT CFs (&lt;1wk) t0'!I$56:I$60)</f>
        <v>10000</v>
      </c>
      <c r="G20" s="317">
        <f>SUMPRODUCT('(0) Assumptions Inflows'!$G$6:$G$10,'(1) INPUT CFs (&lt;1wk) t0'!J$56:J$60)</f>
        <v>10000</v>
      </c>
      <c r="H20" s="317">
        <f>SUMPRODUCT('(0) Assumptions Inflows'!$G$6:$G$10,'(1) INPUT CFs (&lt;1wk) t0'!K$56:K$60)</f>
        <v>10000</v>
      </c>
      <c r="I20" s="317">
        <f>SUMPRODUCT('(0) Assumptions Inflows'!$G$6:$G$10,'(1) INPUT CFs (&lt;1wk) t0'!L$56:L$60)</f>
        <v>10000</v>
      </c>
      <c r="J20" s="317">
        <f>SUMPRODUCT('(0) Assumptions Inflows'!$G$6:$G$10,'(1) INPUT CFs (&lt;1wk) t0'!M$56:M$60)</f>
        <v>10000</v>
      </c>
      <c r="K20" s="317">
        <f>SUMPRODUCT('(0) Assumptions Inflows'!$G$6:$G$10,'(1) INPUT CFs (&lt;1wk) t0'!N$56:N$60)</f>
        <v>10000</v>
      </c>
      <c r="L20" s="317">
        <f>SUMPRODUCT('(0) Assumptions Inflows'!$G$6:$G$10,'(1) INPUT CFs (&lt;1wk) t0'!O$56:O$60)</f>
        <v>10000</v>
      </c>
      <c r="M20" s="317">
        <f>SUMPRODUCT('(0) Assumptions Inflows'!$G$6:$G$10,'(1) INPUT CFs (&lt;1wk) t0'!P$56:P$60)</f>
        <v>10000</v>
      </c>
      <c r="N20" s="317">
        <f>SUMPRODUCT('(0) Assumptions Inflows'!$G$6:$G$10,'(1) INPUT CFs (&lt;1wk) t0'!Q$56:Q$60)</f>
        <v>10000</v>
      </c>
      <c r="O20" s="317">
        <f>SUMPRODUCT('(0) Assumptions Inflows'!$G$6:$G$10,'(1) INPUT CFs (&lt;1wk) t0'!R$56:R$60)</f>
        <v>10000</v>
      </c>
      <c r="P20" s="317">
        <f>SUMPRODUCT('(0) Assumptions Inflows'!$G$6:$G$10,'(1) INPUT CFs (&lt;1wk) t0'!S$56:S$60)</f>
        <v>10000</v>
      </c>
      <c r="Q20" s="317">
        <f>SUMPRODUCT('(0) Assumptions Inflows'!$G$6:$G$10,'(1) INPUT CFs (&lt;1wk) t0'!T$56:T$60)</f>
        <v>10000</v>
      </c>
      <c r="R20" s="317">
        <f>SUMPRODUCT('(0) Assumptions Inflows'!$G$6:$G$10,'(1) INPUT CFs (&lt;1wk) t0'!U$56:U$60)</f>
        <v>10000</v>
      </c>
      <c r="S20" s="317">
        <f>SUMPRODUCT('(0) Assumptions Inflows'!$G$6:$G$10,'(1) INPUT CFs (&lt;1wk) t0'!V$56:V$60)</f>
        <v>10000</v>
      </c>
      <c r="T20" s="317">
        <f>SUMPRODUCT('(0) Assumptions Inflows'!$G$6:$G$10,'(1) INPUT CFs (&lt;1wk) t0'!W$56:W$60)</f>
        <v>10000</v>
      </c>
      <c r="U20" s="317">
        <f>SUMPRODUCT('(0) Assumptions Inflows'!$G$6:$G$10,'(1) INPUT CFs (&lt;1wk) t0'!X$56:X$60)</f>
        <v>10000</v>
      </c>
      <c r="V20" s="317">
        <f>SUMPRODUCT('(0) Assumptions Inflows'!$G$6:$G$10,'(1) INPUT CFs (&lt;1wk) t0'!Y$56:Y$60)</f>
        <v>10000</v>
      </c>
      <c r="W20" s="317">
        <f>SUMPRODUCT('(0) Assumptions Inflows'!$G$6:$G$10,'(1) INPUT CFs (&lt;1wk) t0'!Z$56:Z$60)</f>
        <v>10000</v>
      </c>
      <c r="X20" s="317">
        <f>SUMPRODUCT('(0) Assumptions Inflows'!$G$6:$G$10,'(1) INPUT CFs (&lt;1wk) t0'!AA$56:AA$60)</f>
        <v>10000</v>
      </c>
      <c r="Y20" s="317">
        <f>SUMPRODUCT('(0) Assumptions Inflows'!$G$6:$G$10,'(1) INPUT CFs (&lt;1wk) t0'!AB$56:AB$60)</f>
        <v>10000</v>
      </c>
      <c r="Z20" s="317">
        <f>SUMPRODUCT('(0) Assumptions Inflows'!$G$6:$G$10,'(1) INPUT CFs (&lt;1wk) t0'!AC$56:AC$60)</f>
        <v>10000</v>
      </c>
      <c r="AA20" s="317">
        <f>SUMPRODUCT('(0) Assumptions Inflows'!$G$6:$G$10,'(1) INPUT CFs (&lt;1wk) t0'!AD$56:AD$60)</f>
        <v>10000</v>
      </c>
      <c r="AB20" s="317">
        <f>SUMPRODUCT('(0) Assumptions Inflows'!$G$6:$G$10,'(1) INPUT CFs (&lt;1wk) t0'!AE$56:AE$60)</f>
        <v>10000</v>
      </c>
      <c r="AC20" s="317">
        <f>SUMPRODUCT('(0) Assumptions Inflows'!$G$6:$G$10,'(1) INPUT CFs (&lt;1wk) t0'!AF$56:AF$60)</f>
        <v>10000</v>
      </c>
      <c r="AD20" s="317">
        <f>SUMPRODUCT('(0) Assumptions Inflows'!$G$6:$G$10,'(1) INPUT CFs (&lt;1wk) t0'!AG$56:AG$60)</f>
        <v>10000</v>
      </c>
      <c r="AE20" s="317">
        <f>SUMPRODUCT('(0) Assumptions Inflows'!$G$6:$G$10,'(1) INPUT CFs (&lt;1wk) t0'!AH$56:AH$60)</f>
        <v>10000</v>
      </c>
      <c r="AF20" s="317">
        <f>SUMPRODUCT('(0) Assumptions Inflows'!$G$6:$G$10,'(1) INPUT CFs (&lt;1wk) t0'!AI$56:AI$60)</f>
        <v>10000</v>
      </c>
      <c r="AG20" s="317">
        <f>SUMPRODUCT('(0) Assumptions Inflows'!$G$6:$G$10,'(1) INPUT CFs (&lt;1wk) t0'!AJ$56:AJ$60)</f>
        <v>10000</v>
      </c>
      <c r="AH20" s="317">
        <f>SUMPRODUCT('(0) Assumptions Inflows'!$G$6:$G$10,'(1) INPUT CFs (&lt;1wk) t0'!AK$56:AK$60)</f>
        <v>10000</v>
      </c>
      <c r="AI20" s="317">
        <f>SUMPRODUCT('(0) Assumptions Inflows'!$G$6:$G$10,'(1) INPUT CFs (&lt;1wk) t0'!AL$56:AL$60)</f>
        <v>10000</v>
      </c>
      <c r="AJ20" s="317">
        <f>SUMPRODUCT('(0) Assumptions Inflows'!$G$6:$G$10,'(1) INPUT CFs (&lt;1wk) t0'!AM$56:AM$60)</f>
        <v>10000</v>
      </c>
      <c r="AK20" s="317">
        <f>SUMPRODUCT('(0) Assumptions Inflows'!$G$6:$G$10,'(1) INPUT CFs (&lt;1wk) t0'!AN$56:AN$60)</f>
        <v>10000</v>
      </c>
      <c r="AL20" s="317">
        <f>SUMPRODUCT('(0) Assumptions Inflows'!$G$6:$G$10,'(1) INPUT CFs (&lt;1wk) t0'!AO$56:AO$60)</f>
        <v>10000</v>
      </c>
      <c r="AM20" s="317">
        <f>SUMPRODUCT('(0) Assumptions Inflows'!$G$6:$G$10,'(1) INPUT CFs (&lt;1wk) t0'!AP$56:AP$60)</f>
        <v>10000</v>
      </c>
      <c r="AN20" s="317">
        <f>SUMPRODUCT('(0) Assumptions Inflows'!$G$6:$G$10,'(1) INPUT CFs (&lt;1wk) t0'!AQ$56:AQ$60)</f>
        <v>10000</v>
      </c>
      <c r="AO20" s="317">
        <f>SUMPRODUCT('(0) Assumptions Inflows'!$G$6:$G$10,'(1) INPUT CFs (&lt;1wk) t0'!AR$56:AR$60)</f>
        <v>10000</v>
      </c>
      <c r="AP20" s="317">
        <f>SUMPRODUCT('(0) Assumptions Inflows'!$G$6:$G$10,'(1) INPUT CFs (&lt;1wk) t0'!AS$56:AS$60)</f>
        <v>10000</v>
      </c>
      <c r="AQ20" s="317">
        <f>SUMPRODUCT('(0) Assumptions Inflows'!$G$6:$G$10,'(1) INPUT CFs (&lt;1wk) t0'!AT$56:AT$60)</f>
        <v>10000</v>
      </c>
      <c r="AR20" s="317">
        <f>SUMPRODUCT('(0) Assumptions Inflows'!$G$6:$G$10,'(1) INPUT CFs (&lt;1wk) t0'!AU$56:AU$60)</f>
        <v>10000</v>
      </c>
      <c r="AS20" s="317">
        <f>SUMPRODUCT('(0) Assumptions Inflows'!$G$6:$G$10,'(1) INPUT CFs (&lt;1wk) t0'!AV$56:AV$60)</f>
        <v>10000</v>
      </c>
      <c r="AT20" s="317">
        <f>SUMPRODUCT('(0) Assumptions Inflows'!$G$6:$G$10,'(1) INPUT CFs (&lt;1wk) t0'!AW$56:AW$60)</f>
        <v>10000</v>
      </c>
      <c r="AU20" s="317">
        <f>SUMPRODUCT('(0) Assumptions Inflows'!$G$6:$G$10,'(1) INPUT CFs (&lt;1wk) t0'!AX$56:AX$60)</f>
        <v>10000</v>
      </c>
      <c r="AV20" s="317">
        <f>SUMPRODUCT('(0) Assumptions Inflows'!$G$6:$G$10,'(1) INPUT CFs (&lt;1wk) t0'!AY$56:AY$60)</f>
        <v>10000</v>
      </c>
      <c r="AW20" s="317">
        <f>SUMPRODUCT('(0) Assumptions Inflows'!$G$6:$G$10,'(1) INPUT CFs (&lt;1wk) t0'!AZ$56:AZ$60)</f>
        <v>10000</v>
      </c>
      <c r="AX20" s="317">
        <f>SUMPRODUCT('(0) Assumptions Inflows'!$G$6:$G$10,'(1) INPUT CFs (&lt;1wk) t0'!BA$56:BA$60)</f>
        <v>10000</v>
      </c>
      <c r="AY20" s="317">
        <f>SUMPRODUCT('(0) Assumptions Inflows'!$G$6:$G$10,'(1) INPUT CFs (&lt;1wk) t0'!BB$56:BB$60)</f>
        <v>10000</v>
      </c>
      <c r="AZ20" s="329">
        <f>SUMPRODUCT('(0) Assumptions Inflows'!$G$6:$G$10,'(1) INPUT CFs (&lt;1wk) t0'!BC$56:BC$60)</f>
        <v>10000</v>
      </c>
    </row>
    <row r="21" spans="1:52" ht="38.25" x14ac:dyDescent="0.2">
      <c r="A21" s="219" t="str">
        <f>'(1) INPUT CFs (&lt;1wk) t0'!$B$62</f>
        <v>Secured lending: expected inflows related to lending with liquid financial assets as collateral, i.e., transactions with liquid securities and bank loans (e.g., reverse repo and securities borrowing transactions)</v>
      </c>
      <c r="B21" s="82">
        <f t="shared" si="1"/>
        <v>500000</v>
      </c>
      <c r="C21" s="317">
        <f>'(0) Assumptions Inflows'!$G$13*'(1) INPUT CFs (&lt;1wk) t0'!F$63+SUMPRODUCT('(0) Assumptions Inflows'!$G$15:$G$18,'(1) INPUT CFs (&lt;1wk) t0'!F$65:F$68)</f>
        <v>10000</v>
      </c>
      <c r="D21" s="317">
        <f>'(0) Assumptions Inflows'!$G$13*'(1) INPUT CFs (&lt;1wk) t0'!G$63+SUMPRODUCT('(0) Assumptions Inflows'!$G$15:$G$18,'(1) INPUT CFs (&lt;1wk) t0'!G$65:G$68)</f>
        <v>10000</v>
      </c>
      <c r="E21" s="317">
        <f>'(0) Assumptions Inflows'!$G$13*'(1) INPUT CFs (&lt;1wk) t0'!H$63+SUMPRODUCT('(0) Assumptions Inflows'!$G$15:$G$18,'(1) INPUT CFs (&lt;1wk) t0'!H$65:H$68)</f>
        <v>10000</v>
      </c>
      <c r="F21" s="317">
        <f>'(0) Assumptions Inflows'!$G$13*'(1) INPUT CFs (&lt;1wk) t0'!I$63+SUMPRODUCT('(0) Assumptions Inflows'!$G$15:$G$18,'(1) INPUT CFs (&lt;1wk) t0'!I$65:I$68)</f>
        <v>10000</v>
      </c>
      <c r="G21" s="317">
        <f>'(0) Assumptions Inflows'!$G$13*'(1) INPUT CFs (&lt;1wk) t0'!J$63+SUMPRODUCT('(0) Assumptions Inflows'!$G$15:$G$18,'(1) INPUT CFs (&lt;1wk) t0'!J$65:J$68)</f>
        <v>10000</v>
      </c>
      <c r="H21" s="317">
        <f>'(0) Assumptions Inflows'!$G$13*'(1) INPUT CFs (&lt;1wk) t0'!K$63+SUMPRODUCT('(0) Assumptions Inflows'!$G$15:$G$18,'(1) INPUT CFs (&lt;1wk) t0'!K$65:K$68)</f>
        <v>10000</v>
      </c>
      <c r="I21" s="317">
        <f>'(0) Assumptions Inflows'!$G$13*'(1) INPUT CFs (&lt;1wk) t0'!L$63+SUMPRODUCT('(0) Assumptions Inflows'!$G$15:$G$18,'(1) INPUT CFs (&lt;1wk) t0'!L$65:L$68)</f>
        <v>10000</v>
      </c>
      <c r="J21" s="317">
        <f>'(0) Assumptions Inflows'!$G$13*'(1) INPUT CFs (&lt;1wk) t0'!M$63+SUMPRODUCT('(0) Assumptions Inflows'!$G$15:$G$18,'(1) INPUT CFs (&lt;1wk) t0'!M$65:M$68)</f>
        <v>10000</v>
      </c>
      <c r="K21" s="317">
        <f>'(0) Assumptions Inflows'!$G$13*'(1) INPUT CFs (&lt;1wk) t0'!N$63+SUMPRODUCT('(0) Assumptions Inflows'!$G$15:$G$18,'(1) INPUT CFs (&lt;1wk) t0'!N$65:N$68)</f>
        <v>10000</v>
      </c>
      <c r="L21" s="317">
        <f>'(0) Assumptions Inflows'!$G$13*'(1) INPUT CFs (&lt;1wk) t0'!O$63+SUMPRODUCT('(0) Assumptions Inflows'!$G$15:$G$18,'(1) INPUT CFs (&lt;1wk) t0'!O$65:O$68)</f>
        <v>10000</v>
      </c>
      <c r="M21" s="317">
        <f>'(0) Assumptions Inflows'!$G$13*'(1) INPUT CFs (&lt;1wk) t0'!P$63+SUMPRODUCT('(0) Assumptions Inflows'!$G$15:$G$18,'(1) INPUT CFs (&lt;1wk) t0'!P$65:P$68)</f>
        <v>10000</v>
      </c>
      <c r="N21" s="317">
        <f>'(0) Assumptions Inflows'!$G$13*'(1) INPUT CFs (&lt;1wk) t0'!Q$63+SUMPRODUCT('(0) Assumptions Inflows'!$G$15:$G$18,'(1) INPUT CFs (&lt;1wk) t0'!Q$65:Q$68)</f>
        <v>10000</v>
      </c>
      <c r="O21" s="317">
        <f>'(0) Assumptions Inflows'!$G$13*'(1) INPUT CFs (&lt;1wk) t0'!R$63+SUMPRODUCT('(0) Assumptions Inflows'!$G$15:$G$18,'(1) INPUT CFs (&lt;1wk) t0'!R$65:R$68)</f>
        <v>10000</v>
      </c>
      <c r="P21" s="317">
        <f>'(0) Assumptions Inflows'!$G$13*'(1) INPUT CFs (&lt;1wk) t0'!S$63+SUMPRODUCT('(0) Assumptions Inflows'!$G$15:$G$18,'(1) INPUT CFs (&lt;1wk) t0'!S$65:S$68)</f>
        <v>10000</v>
      </c>
      <c r="Q21" s="317">
        <f>'(0) Assumptions Inflows'!$G$13*'(1) INPUT CFs (&lt;1wk) t0'!T$63+SUMPRODUCT('(0) Assumptions Inflows'!$G$15:$G$18,'(1) INPUT CFs (&lt;1wk) t0'!T$65:T$68)</f>
        <v>10000</v>
      </c>
      <c r="R21" s="317">
        <f>'(0) Assumptions Inflows'!$G$13*'(1) INPUT CFs (&lt;1wk) t0'!U$63+SUMPRODUCT('(0) Assumptions Inflows'!$G$15:$G$18,'(1) INPUT CFs (&lt;1wk) t0'!U$65:U$68)</f>
        <v>10000</v>
      </c>
      <c r="S21" s="317">
        <f>'(0) Assumptions Inflows'!$G$13*'(1) INPUT CFs (&lt;1wk) t0'!V$63+SUMPRODUCT('(0) Assumptions Inflows'!$G$15:$G$18,'(1) INPUT CFs (&lt;1wk) t0'!V$65:V$68)</f>
        <v>10000</v>
      </c>
      <c r="T21" s="317">
        <f>'(0) Assumptions Inflows'!$G$13*'(1) INPUT CFs (&lt;1wk) t0'!W$63+SUMPRODUCT('(0) Assumptions Inflows'!$G$15:$G$18,'(1) INPUT CFs (&lt;1wk) t0'!W$65:W$68)</f>
        <v>10000</v>
      </c>
      <c r="U21" s="317">
        <f>'(0) Assumptions Inflows'!$G$13*'(1) INPUT CFs (&lt;1wk) t0'!X$63+SUMPRODUCT('(0) Assumptions Inflows'!$G$15:$G$18,'(1) INPUT CFs (&lt;1wk) t0'!X$65:X$68)</f>
        <v>10000</v>
      </c>
      <c r="V21" s="317">
        <f>'(0) Assumptions Inflows'!$G$13*'(1) INPUT CFs (&lt;1wk) t0'!Y$63+SUMPRODUCT('(0) Assumptions Inflows'!$G$15:$G$18,'(1) INPUT CFs (&lt;1wk) t0'!Y$65:Y$68)</f>
        <v>10000</v>
      </c>
      <c r="W21" s="317">
        <f>'(0) Assumptions Inflows'!$G$13*'(1) INPUT CFs (&lt;1wk) t0'!Z$63+SUMPRODUCT('(0) Assumptions Inflows'!$G$15:$G$18,'(1) INPUT CFs (&lt;1wk) t0'!Z$65:Z$68)</f>
        <v>10000</v>
      </c>
      <c r="X21" s="317">
        <f>'(0) Assumptions Inflows'!$G$13*'(1) INPUT CFs (&lt;1wk) t0'!AA$63+SUMPRODUCT('(0) Assumptions Inflows'!$G$15:$G$18,'(1) INPUT CFs (&lt;1wk) t0'!AA$65:AA$68)</f>
        <v>10000</v>
      </c>
      <c r="Y21" s="317">
        <f>'(0) Assumptions Inflows'!$G$13*'(1) INPUT CFs (&lt;1wk) t0'!AB$63+SUMPRODUCT('(0) Assumptions Inflows'!$G$15:$G$18,'(1) INPUT CFs (&lt;1wk) t0'!AB$65:AB$68)</f>
        <v>10000</v>
      </c>
      <c r="Z21" s="317">
        <f>'(0) Assumptions Inflows'!$G$13*'(1) INPUT CFs (&lt;1wk) t0'!AC$63+SUMPRODUCT('(0) Assumptions Inflows'!$G$15:$G$18,'(1) INPUT CFs (&lt;1wk) t0'!AC$65:AC$68)</f>
        <v>10000</v>
      </c>
      <c r="AA21" s="317">
        <f>'(0) Assumptions Inflows'!$G$13*'(1) INPUT CFs (&lt;1wk) t0'!AD$63+SUMPRODUCT('(0) Assumptions Inflows'!$G$15:$G$18,'(1) INPUT CFs (&lt;1wk) t0'!AD$65:AD$68)</f>
        <v>10000</v>
      </c>
      <c r="AB21" s="317">
        <f>'(0) Assumptions Inflows'!$G$13*'(1) INPUT CFs (&lt;1wk) t0'!AE$63+SUMPRODUCT('(0) Assumptions Inflows'!$G$15:$G$18,'(1) INPUT CFs (&lt;1wk) t0'!AE$65:AE$68)</f>
        <v>10000</v>
      </c>
      <c r="AC21" s="317">
        <f>'(0) Assumptions Inflows'!$G$13*'(1) INPUT CFs (&lt;1wk) t0'!AF$63+SUMPRODUCT('(0) Assumptions Inflows'!$G$15:$G$18,'(1) INPUT CFs (&lt;1wk) t0'!AF$65:AF$68)</f>
        <v>10000</v>
      </c>
      <c r="AD21" s="317">
        <f>'(0) Assumptions Inflows'!$G$13*'(1) INPUT CFs (&lt;1wk) t0'!AG$63+SUMPRODUCT('(0) Assumptions Inflows'!$G$15:$G$18,'(1) INPUT CFs (&lt;1wk) t0'!AG$65:AG$68)</f>
        <v>10000</v>
      </c>
      <c r="AE21" s="317">
        <f>'(0) Assumptions Inflows'!$G$13*'(1) INPUT CFs (&lt;1wk) t0'!AH$63+SUMPRODUCT('(0) Assumptions Inflows'!$G$15:$G$18,'(1) INPUT CFs (&lt;1wk) t0'!AH$65:AH$68)</f>
        <v>10000</v>
      </c>
      <c r="AF21" s="317">
        <f>'(0) Assumptions Inflows'!$G$13*'(1) INPUT CFs (&lt;1wk) t0'!AI$63+SUMPRODUCT('(0) Assumptions Inflows'!$G$15:$G$18,'(1) INPUT CFs (&lt;1wk) t0'!AI$65:AI$68)</f>
        <v>10000</v>
      </c>
      <c r="AG21" s="317">
        <f>'(0) Assumptions Inflows'!$G$13*'(1) INPUT CFs (&lt;1wk) t0'!AJ$63+SUMPRODUCT('(0) Assumptions Inflows'!$G$15:$G$18,'(1) INPUT CFs (&lt;1wk) t0'!AJ$65:AJ$68)</f>
        <v>10000</v>
      </c>
      <c r="AH21" s="317">
        <f>'(0) Assumptions Inflows'!$G$13*'(1) INPUT CFs (&lt;1wk) t0'!AK$63+SUMPRODUCT('(0) Assumptions Inflows'!$G$15:$G$18,'(1) INPUT CFs (&lt;1wk) t0'!AK$65:AK$68)</f>
        <v>10000</v>
      </c>
      <c r="AI21" s="317">
        <f>'(0) Assumptions Inflows'!$G$13*'(1) INPUT CFs (&lt;1wk) t0'!AL$63+SUMPRODUCT('(0) Assumptions Inflows'!$G$15:$G$18,'(1) INPUT CFs (&lt;1wk) t0'!AL$65:AL$68)</f>
        <v>10000</v>
      </c>
      <c r="AJ21" s="317">
        <f>'(0) Assumptions Inflows'!$G$13*'(1) INPUT CFs (&lt;1wk) t0'!AM$63+SUMPRODUCT('(0) Assumptions Inflows'!$G$15:$G$18,'(1) INPUT CFs (&lt;1wk) t0'!AM$65:AM$68)</f>
        <v>10000</v>
      </c>
      <c r="AK21" s="317">
        <f>'(0) Assumptions Inflows'!$G$13*'(1) INPUT CFs (&lt;1wk) t0'!AN$63+SUMPRODUCT('(0) Assumptions Inflows'!$G$15:$G$18,'(1) INPUT CFs (&lt;1wk) t0'!AN$65:AN$68)</f>
        <v>10000</v>
      </c>
      <c r="AL21" s="317">
        <f>'(0) Assumptions Inflows'!$G$13*'(1) INPUT CFs (&lt;1wk) t0'!AO$63+SUMPRODUCT('(0) Assumptions Inflows'!$G$15:$G$18,'(1) INPUT CFs (&lt;1wk) t0'!AO$65:AO$68)</f>
        <v>10000</v>
      </c>
      <c r="AM21" s="317">
        <f>'(0) Assumptions Inflows'!$G$13*'(1) INPUT CFs (&lt;1wk) t0'!AP$63+SUMPRODUCT('(0) Assumptions Inflows'!$G$15:$G$18,'(1) INPUT CFs (&lt;1wk) t0'!AP$65:AP$68)</f>
        <v>10000</v>
      </c>
      <c r="AN21" s="317">
        <f>'(0) Assumptions Inflows'!$G$13*'(1) INPUT CFs (&lt;1wk) t0'!AQ$63+SUMPRODUCT('(0) Assumptions Inflows'!$G$15:$G$18,'(1) INPUT CFs (&lt;1wk) t0'!AQ$65:AQ$68)</f>
        <v>10000</v>
      </c>
      <c r="AO21" s="317">
        <f>'(0) Assumptions Inflows'!$G$13*'(1) INPUT CFs (&lt;1wk) t0'!AR$63+SUMPRODUCT('(0) Assumptions Inflows'!$G$15:$G$18,'(1) INPUT CFs (&lt;1wk) t0'!AR$65:AR$68)</f>
        <v>10000</v>
      </c>
      <c r="AP21" s="317">
        <f>'(0) Assumptions Inflows'!$G$13*'(1) INPUT CFs (&lt;1wk) t0'!AS$63+SUMPRODUCT('(0) Assumptions Inflows'!$G$15:$G$18,'(1) INPUT CFs (&lt;1wk) t0'!AS$65:AS$68)</f>
        <v>10000</v>
      </c>
      <c r="AQ21" s="317">
        <f>'(0) Assumptions Inflows'!$G$13*'(1) INPUT CFs (&lt;1wk) t0'!AT$63+SUMPRODUCT('(0) Assumptions Inflows'!$G$15:$G$18,'(1) INPUT CFs (&lt;1wk) t0'!AT$65:AT$68)</f>
        <v>10000</v>
      </c>
      <c r="AR21" s="317">
        <f>'(0) Assumptions Inflows'!$G$13*'(1) INPUT CFs (&lt;1wk) t0'!AU$63+SUMPRODUCT('(0) Assumptions Inflows'!$G$15:$G$18,'(1) INPUT CFs (&lt;1wk) t0'!AU$65:AU$68)</f>
        <v>10000</v>
      </c>
      <c r="AS21" s="317">
        <f>'(0) Assumptions Inflows'!$G$13*'(1) INPUT CFs (&lt;1wk) t0'!AV$63+SUMPRODUCT('(0) Assumptions Inflows'!$G$15:$G$18,'(1) INPUT CFs (&lt;1wk) t0'!AV$65:AV$68)</f>
        <v>10000</v>
      </c>
      <c r="AT21" s="317">
        <f>'(0) Assumptions Inflows'!$G$13*'(1) INPUT CFs (&lt;1wk) t0'!AW$63+SUMPRODUCT('(0) Assumptions Inflows'!$G$15:$G$18,'(1) INPUT CFs (&lt;1wk) t0'!AW$65:AW$68)</f>
        <v>10000</v>
      </c>
      <c r="AU21" s="317">
        <f>'(0) Assumptions Inflows'!$G$13*'(1) INPUT CFs (&lt;1wk) t0'!AX$63+SUMPRODUCT('(0) Assumptions Inflows'!$G$15:$G$18,'(1) INPUT CFs (&lt;1wk) t0'!AX$65:AX$68)</f>
        <v>10000</v>
      </c>
      <c r="AV21" s="317">
        <f>'(0) Assumptions Inflows'!$G$13*'(1) INPUT CFs (&lt;1wk) t0'!AY$63+SUMPRODUCT('(0) Assumptions Inflows'!$G$15:$G$18,'(1) INPUT CFs (&lt;1wk) t0'!AY$65:AY$68)</f>
        <v>10000</v>
      </c>
      <c r="AW21" s="317">
        <f>'(0) Assumptions Inflows'!$G$13*'(1) INPUT CFs (&lt;1wk) t0'!AZ$63+SUMPRODUCT('(0) Assumptions Inflows'!$G$15:$G$18,'(1) INPUT CFs (&lt;1wk) t0'!AZ$65:AZ$68)</f>
        <v>10000</v>
      </c>
      <c r="AX21" s="317">
        <f>'(0) Assumptions Inflows'!$G$13*'(1) INPUT CFs (&lt;1wk) t0'!BA$63+SUMPRODUCT('(0) Assumptions Inflows'!$G$15:$G$18,'(1) INPUT CFs (&lt;1wk) t0'!BA$65:BA$68)</f>
        <v>10000</v>
      </c>
      <c r="AY21" s="317">
        <f>'(0) Assumptions Inflows'!$G$13*'(1) INPUT CFs (&lt;1wk) t0'!BB$63+SUMPRODUCT('(0) Assumptions Inflows'!$G$15:$G$18,'(1) INPUT CFs (&lt;1wk) t0'!BB$65:BB$68)</f>
        <v>10000</v>
      </c>
      <c r="AZ21" s="329">
        <f>'(0) Assumptions Inflows'!$G$13*'(1) INPUT CFs (&lt;1wk) t0'!BC$63+SUMPRODUCT('(0) Assumptions Inflows'!$G$15:$G$18,'(1) INPUT CFs (&lt;1wk) t0'!BC$65:BC$68)</f>
        <v>10000</v>
      </c>
    </row>
    <row r="22" spans="1:52" x14ac:dyDescent="0.2">
      <c r="A22" s="219" t="str">
        <f>'(1) INPUT CFs (&lt;1wk) t0'!$B$70</f>
        <v>Intragroup funding: expected inflows from related parties</v>
      </c>
      <c r="B22" s="82">
        <f t="shared" si="1"/>
        <v>1000000</v>
      </c>
      <c r="C22" s="317">
        <f>'(0) Assumptions Inflows'!$G$21*'(1) INPUT CFs (&lt;1wk) t0'!F$71+SUMPRODUCT('(0) Assumptions Inflows'!$G$23:$G$26,'(1) INPUT CFs (&lt;1wk) t0'!F$73:F$76)</f>
        <v>20000</v>
      </c>
      <c r="D22" s="317">
        <f>'(0) Assumptions Inflows'!$G$21*'(1) INPUT CFs (&lt;1wk) t0'!G$71+SUMPRODUCT('(0) Assumptions Inflows'!$G$23:$G$26,'(1) INPUT CFs (&lt;1wk) t0'!G$73:G$76)</f>
        <v>20000</v>
      </c>
      <c r="E22" s="317">
        <f>'(0) Assumptions Inflows'!$G$21*'(1) INPUT CFs (&lt;1wk) t0'!H$71+SUMPRODUCT('(0) Assumptions Inflows'!$G$23:$G$26,'(1) INPUT CFs (&lt;1wk) t0'!H$73:H$76)</f>
        <v>20000</v>
      </c>
      <c r="F22" s="317">
        <f>'(0) Assumptions Inflows'!$G$21*'(1) INPUT CFs (&lt;1wk) t0'!I$71+SUMPRODUCT('(0) Assumptions Inflows'!$G$23:$G$26,'(1) INPUT CFs (&lt;1wk) t0'!I$73:I$76)</f>
        <v>20000</v>
      </c>
      <c r="G22" s="317">
        <f>'(0) Assumptions Inflows'!$G$21*'(1) INPUT CFs (&lt;1wk) t0'!J$71+SUMPRODUCT('(0) Assumptions Inflows'!$G$23:$G$26,'(1) INPUT CFs (&lt;1wk) t0'!J$73:J$76)</f>
        <v>20000</v>
      </c>
      <c r="H22" s="317">
        <f>'(0) Assumptions Inflows'!$G$21*'(1) INPUT CFs (&lt;1wk) t0'!K$71+SUMPRODUCT('(0) Assumptions Inflows'!$G$23:$G$26,'(1) INPUT CFs (&lt;1wk) t0'!K$73:K$76)</f>
        <v>20000</v>
      </c>
      <c r="I22" s="317">
        <f>'(0) Assumptions Inflows'!$G$21*'(1) INPUT CFs (&lt;1wk) t0'!L$71+SUMPRODUCT('(0) Assumptions Inflows'!$G$23:$G$26,'(1) INPUT CFs (&lt;1wk) t0'!L$73:L$76)</f>
        <v>20000</v>
      </c>
      <c r="J22" s="317">
        <f>'(0) Assumptions Inflows'!$G$21*'(1) INPUT CFs (&lt;1wk) t0'!M$71+SUMPRODUCT('(0) Assumptions Inflows'!$G$23:$G$26,'(1) INPUT CFs (&lt;1wk) t0'!M$73:M$76)</f>
        <v>20000</v>
      </c>
      <c r="K22" s="317">
        <f>'(0) Assumptions Inflows'!$G$21*'(1) INPUT CFs (&lt;1wk) t0'!N$71+SUMPRODUCT('(0) Assumptions Inflows'!$G$23:$G$26,'(1) INPUT CFs (&lt;1wk) t0'!N$73:N$76)</f>
        <v>20000</v>
      </c>
      <c r="L22" s="317">
        <f>'(0) Assumptions Inflows'!$G$21*'(1) INPUT CFs (&lt;1wk) t0'!O$71+SUMPRODUCT('(0) Assumptions Inflows'!$G$23:$G$26,'(1) INPUT CFs (&lt;1wk) t0'!O$73:O$76)</f>
        <v>20000</v>
      </c>
      <c r="M22" s="317">
        <f>'(0) Assumptions Inflows'!$G$21*'(1) INPUT CFs (&lt;1wk) t0'!P$71+SUMPRODUCT('(0) Assumptions Inflows'!$G$23:$G$26,'(1) INPUT CFs (&lt;1wk) t0'!P$73:P$76)</f>
        <v>20000</v>
      </c>
      <c r="N22" s="317">
        <f>'(0) Assumptions Inflows'!$G$21*'(1) INPUT CFs (&lt;1wk) t0'!Q$71+SUMPRODUCT('(0) Assumptions Inflows'!$G$23:$G$26,'(1) INPUT CFs (&lt;1wk) t0'!Q$73:Q$76)</f>
        <v>20000</v>
      </c>
      <c r="O22" s="317">
        <f>'(0) Assumptions Inflows'!$G$21*'(1) INPUT CFs (&lt;1wk) t0'!R$71+SUMPRODUCT('(0) Assumptions Inflows'!$G$23:$G$26,'(1) INPUT CFs (&lt;1wk) t0'!R$73:R$76)</f>
        <v>20000</v>
      </c>
      <c r="P22" s="317">
        <f>'(0) Assumptions Inflows'!$G$21*'(1) INPUT CFs (&lt;1wk) t0'!S$71+SUMPRODUCT('(0) Assumptions Inflows'!$G$23:$G$26,'(1) INPUT CFs (&lt;1wk) t0'!S$73:S$76)</f>
        <v>20000</v>
      </c>
      <c r="Q22" s="317">
        <f>'(0) Assumptions Inflows'!$G$21*'(1) INPUT CFs (&lt;1wk) t0'!T$71+SUMPRODUCT('(0) Assumptions Inflows'!$G$23:$G$26,'(1) INPUT CFs (&lt;1wk) t0'!T$73:T$76)</f>
        <v>20000</v>
      </c>
      <c r="R22" s="317">
        <f>'(0) Assumptions Inflows'!$G$21*'(1) INPUT CFs (&lt;1wk) t0'!U$71+SUMPRODUCT('(0) Assumptions Inflows'!$G$23:$G$26,'(1) INPUT CFs (&lt;1wk) t0'!U$73:U$76)</f>
        <v>20000</v>
      </c>
      <c r="S22" s="317">
        <f>'(0) Assumptions Inflows'!$G$21*'(1) INPUT CFs (&lt;1wk) t0'!V$71+SUMPRODUCT('(0) Assumptions Inflows'!$G$23:$G$26,'(1) INPUT CFs (&lt;1wk) t0'!V$73:V$76)</f>
        <v>20000</v>
      </c>
      <c r="T22" s="317">
        <f>'(0) Assumptions Inflows'!$G$21*'(1) INPUT CFs (&lt;1wk) t0'!W$71+SUMPRODUCT('(0) Assumptions Inflows'!$G$23:$G$26,'(1) INPUT CFs (&lt;1wk) t0'!W$73:W$76)</f>
        <v>20000</v>
      </c>
      <c r="U22" s="317">
        <f>'(0) Assumptions Inflows'!$G$21*'(1) INPUT CFs (&lt;1wk) t0'!X$71+SUMPRODUCT('(0) Assumptions Inflows'!$G$23:$G$26,'(1) INPUT CFs (&lt;1wk) t0'!X$73:X$76)</f>
        <v>20000</v>
      </c>
      <c r="V22" s="317">
        <f>'(0) Assumptions Inflows'!$G$21*'(1) INPUT CFs (&lt;1wk) t0'!Y$71+SUMPRODUCT('(0) Assumptions Inflows'!$G$23:$G$26,'(1) INPUT CFs (&lt;1wk) t0'!Y$73:Y$76)</f>
        <v>20000</v>
      </c>
      <c r="W22" s="317">
        <f>'(0) Assumptions Inflows'!$G$21*'(1) INPUT CFs (&lt;1wk) t0'!Z$71+SUMPRODUCT('(0) Assumptions Inflows'!$G$23:$G$26,'(1) INPUT CFs (&lt;1wk) t0'!Z$73:Z$76)</f>
        <v>20000</v>
      </c>
      <c r="X22" s="317">
        <f>'(0) Assumptions Inflows'!$G$21*'(1) INPUT CFs (&lt;1wk) t0'!AA$71+SUMPRODUCT('(0) Assumptions Inflows'!$G$23:$G$26,'(1) INPUT CFs (&lt;1wk) t0'!AA$73:AA$76)</f>
        <v>20000</v>
      </c>
      <c r="Y22" s="317">
        <f>'(0) Assumptions Inflows'!$G$21*'(1) INPUT CFs (&lt;1wk) t0'!AB$71+SUMPRODUCT('(0) Assumptions Inflows'!$G$23:$G$26,'(1) INPUT CFs (&lt;1wk) t0'!AB$73:AB$76)</f>
        <v>20000</v>
      </c>
      <c r="Z22" s="317">
        <f>'(0) Assumptions Inflows'!$G$21*'(1) INPUT CFs (&lt;1wk) t0'!AC$71+SUMPRODUCT('(0) Assumptions Inflows'!$G$23:$G$26,'(1) INPUT CFs (&lt;1wk) t0'!AC$73:AC$76)</f>
        <v>20000</v>
      </c>
      <c r="AA22" s="317">
        <f>'(0) Assumptions Inflows'!$G$21*'(1) INPUT CFs (&lt;1wk) t0'!AD$71+SUMPRODUCT('(0) Assumptions Inflows'!$G$23:$G$26,'(1) INPUT CFs (&lt;1wk) t0'!AD$73:AD$76)</f>
        <v>20000</v>
      </c>
      <c r="AB22" s="317">
        <f>'(0) Assumptions Inflows'!$G$21*'(1) INPUT CFs (&lt;1wk) t0'!AE$71+SUMPRODUCT('(0) Assumptions Inflows'!$G$23:$G$26,'(1) INPUT CFs (&lt;1wk) t0'!AE$73:AE$76)</f>
        <v>20000</v>
      </c>
      <c r="AC22" s="317">
        <f>'(0) Assumptions Inflows'!$G$21*'(1) INPUT CFs (&lt;1wk) t0'!AF$71+SUMPRODUCT('(0) Assumptions Inflows'!$G$23:$G$26,'(1) INPUT CFs (&lt;1wk) t0'!AF$73:AF$76)</f>
        <v>20000</v>
      </c>
      <c r="AD22" s="317">
        <f>'(0) Assumptions Inflows'!$G$21*'(1) INPUT CFs (&lt;1wk) t0'!AG$71+SUMPRODUCT('(0) Assumptions Inflows'!$G$23:$G$26,'(1) INPUT CFs (&lt;1wk) t0'!AG$73:AG$76)</f>
        <v>20000</v>
      </c>
      <c r="AE22" s="317">
        <f>'(0) Assumptions Inflows'!$G$21*'(1) INPUT CFs (&lt;1wk) t0'!AH$71+SUMPRODUCT('(0) Assumptions Inflows'!$G$23:$G$26,'(1) INPUT CFs (&lt;1wk) t0'!AH$73:AH$76)</f>
        <v>20000</v>
      </c>
      <c r="AF22" s="317">
        <f>'(0) Assumptions Inflows'!$G$21*'(1) INPUT CFs (&lt;1wk) t0'!AI$71+SUMPRODUCT('(0) Assumptions Inflows'!$G$23:$G$26,'(1) INPUT CFs (&lt;1wk) t0'!AI$73:AI$76)</f>
        <v>20000</v>
      </c>
      <c r="AG22" s="317">
        <f>'(0) Assumptions Inflows'!$G$21*'(1) INPUT CFs (&lt;1wk) t0'!AJ$71+SUMPRODUCT('(0) Assumptions Inflows'!$G$23:$G$26,'(1) INPUT CFs (&lt;1wk) t0'!AJ$73:AJ$76)</f>
        <v>20000</v>
      </c>
      <c r="AH22" s="317">
        <f>'(0) Assumptions Inflows'!$G$21*'(1) INPUT CFs (&lt;1wk) t0'!AK$71+SUMPRODUCT('(0) Assumptions Inflows'!$G$23:$G$26,'(1) INPUT CFs (&lt;1wk) t0'!AK$73:AK$76)</f>
        <v>20000</v>
      </c>
      <c r="AI22" s="317">
        <f>'(0) Assumptions Inflows'!$G$21*'(1) INPUT CFs (&lt;1wk) t0'!AL$71+SUMPRODUCT('(0) Assumptions Inflows'!$G$23:$G$26,'(1) INPUT CFs (&lt;1wk) t0'!AL$73:AL$76)</f>
        <v>20000</v>
      </c>
      <c r="AJ22" s="317">
        <f>'(0) Assumptions Inflows'!$G$21*'(1) INPUT CFs (&lt;1wk) t0'!AM$71+SUMPRODUCT('(0) Assumptions Inflows'!$G$23:$G$26,'(1) INPUT CFs (&lt;1wk) t0'!AM$73:AM$76)</f>
        <v>20000</v>
      </c>
      <c r="AK22" s="317">
        <f>'(0) Assumptions Inflows'!$G$21*'(1) INPUT CFs (&lt;1wk) t0'!AN$71+SUMPRODUCT('(0) Assumptions Inflows'!$G$23:$G$26,'(1) INPUT CFs (&lt;1wk) t0'!AN$73:AN$76)</f>
        <v>20000</v>
      </c>
      <c r="AL22" s="317">
        <f>'(0) Assumptions Inflows'!$G$21*'(1) INPUT CFs (&lt;1wk) t0'!AO$71+SUMPRODUCT('(0) Assumptions Inflows'!$G$23:$G$26,'(1) INPUT CFs (&lt;1wk) t0'!AO$73:AO$76)</f>
        <v>20000</v>
      </c>
      <c r="AM22" s="317">
        <f>'(0) Assumptions Inflows'!$G$21*'(1) INPUT CFs (&lt;1wk) t0'!AP$71+SUMPRODUCT('(0) Assumptions Inflows'!$G$23:$G$26,'(1) INPUT CFs (&lt;1wk) t0'!AP$73:AP$76)</f>
        <v>20000</v>
      </c>
      <c r="AN22" s="317">
        <f>'(0) Assumptions Inflows'!$G$21*'(1) INPUT CFs (&lt;1wk) t0'!AQ$71+SUMPRODUCT('(0) Assumptions Inflows'!$G$23:$G$26,'(1) INPUT CFs (&lt;1wk) t0'!AQ$73:AQ$76)</f>
        <v>20000</v>
      </c>
      <c r="AO22" s="317">
        <f>'(0) Assumptions Inflows'!$G$21*'(1) INPUT CFs (&lt;1wk) t0'!AR$71+SUMPRODUCT('(0) Assumptions Inflows'!$G$23:$G$26,'(1) INPUT CFs (&lt;1wk) t0'!AR$73:AR$76)</f>
        <v>20000</v>
      </c>
      <c r="AP22" s="317">
        <f>'(0) Assumptions Inflows'!$G$21*'(1) INPUT CFs (&lt;1wk) t0'!AS$71+SUMPRODUCT('(0) Assumptions Inflows'!$G$23:$G$26,'(1) INPUT CFs (&lt;1wk) t0'!AS$73:AS$76)</f>
        <v>20000</v>
      </c>
      <c r="AQ22" s="317">
        <f>'(0) Assumptions Inflows'!$G$21*'(1) INPUT CFs (&lt;1wk) t0'!AT$71+SUMPRODUCT('(0) Assumptions Inflows'!$G$23:$G$26,'(1) INPUT CFs (&lt;1wk) t0'!AT$73:AT$76)</f>
        <v>20000</v>
      </c>
      <c r="AR22" s="317">
        <f>'(0) Assumptions Inflows'!$G$21*'(1) INPUT CFs (&lt;1wk) t0'!AU$71+SUMPRODUCT('(0) Assumptions Inflows'!$G$23:$G$26,'(1) INPUT CFs (&lt;1wk) t0'!AU$73:AU$76)</f>
        <v>20000</v>
      </c>
      <c r="AS22" s="317">
        <f>'(0) Assumptions Inflows'!$G$21*'(1) INPUT CFs (&lt;1wk) t0'!AV$71+SUMPRODUCT('(0) Assumptions Inflows'!$G$23:$G$26,'(1) INPUT CFs (&lt;1wk) t0'!AV$73:AV$76)</f>
        <v>20000</v>
      </c>
      <c r="AT22" s="317">
        <f>'(0) Assumptions Inflows'!$G$21*'(1) INPUT CFs (&lt;1wk) t0'!AW$71+SUMPRODUCT('(0) Assumptions Inflows'!$G$23:$G$26,'(1) INPUT CFs (&lt;1wk) t0'!AW$73:AW$76)</f>
        <v>20000</v>
      </c>
      <c r="AU22" s="317">
        <f>'(0) Assumptions Inflows'!$G$21*'(1) INPUT CFs (&lt;1wk) t0'!AX$71+SUMPRODUCT('(0) Assumptions Inflows'!$G$23:$G$26,'(1) INPUT CFs (&lt;1wk) t0'!AX$73:AX$76)</f>
        <v>20000</v>
      </c>
      <c r="AV22" s="317">
        <f>'(0) Assumptions Inflows'!$G$21*'(1) INPUT CFs (&lt;1wk) t0'!AY$71+SUMPRODUCT('(0) Assumptions Inflows'!$G$23:$G$26,'(1) INPUT CFs (&lt;1wk) t0'!AY$73:AY$76)</f>
        <v>20000</v>
      </c>
      <c r="AW22" s="317">
        <f>'(0) Assumptions Inflows'!$G$21*'(1) INPUT CFs (&lt;1wk) t0'!AZ$71+SUMPRODUCT('(0) Assumptions Inflows'!$G$23:$G$26,'(1) INPUT CFs (&lt;1wk) t0'!AZ$73:AZ$76)</f>
        <v>20000</v>
      </c>
      <c r="AX22" s="317">
        <f>'(0) Assumptions Inflows'!$G$21*'(1) INPUT CFs (&lt;1wk) t0'!BA$71+SUMPRODUCT('(0) Assumptions Inflows'!$G$23:$G$26,'(1) INPUT CFs (&lt;1wk) t0'!BA$73:BA$76)</f>
        <v>20000</v>
      </c>
      <c r="AY22" s="317">
        <f>'(0) Assumptions Inflows'!$G$21*'(1) INPUT CFs (&lt;1wk) t0'!BB$71+SUMPRODUCT('(0) Assumptions Inflows'!$G$23:$G$26,'(1) INPUT CFs (&lt;1wk) t0'!BB$73:BB$76)</f>
        <v>20000</v>
      </c>
      <c r="AZ22" s="329">
        <f>'(0) Assumptions Inflows'!$G$21*'(1) INPUT CFs (&lt;1wk) t0'!BC$71+SUMPRODUCT('(0) Assumptions Inflows'!$G$23:$G$26,'(1) INPUT CFs (&lt;1wk) t0'!BC$73:BC$76)</f>
        <v>20000</v>
      </c>
    </row>
    <row r="23" spans="1:52" ht="25.5" x14ac:dyDescent="0.2">
      <c r="A23" s="220" t="str">
        <f>'(1) INPUT CFs (&lt;1wk) t0'!$B$78</f>
        <v>Contingent liabilities: potential inflows from related parties and third parties (situation on reporting date)</v>
      </c>
      <c r="B23" s="37">
        <f t="shared" si="1"/>
        <v>250000</v>
      </c>
      <c r="C23" s="318">
        <f>SUMPRODUCT('(0) Assumptions Inflows'!$G$30:$G$33,'(1) INPUT CFs (&lt;1wk) t0'!F$80:F$83)+SUMPRODUCT('(0) Assumptions Inflows'!$G$35:$G$36,'(1) INPUT CFs (&lt;1wk) t0'!F$85:F$86)</f>
        <v>5000</v>
      </c>
      <c r="D23" s="318">
        <f>SUMPRODUCT('(0) Assumptions Inflows'!$G$30:$G$33,'(1) INPUT CFs (&lt;1wk) t0'!G$80:G$83)+SUMPRODUCT('(0) Assumptions Inflows'!$G$35:$G$36,'(1) INPUT CFs (&lt;1wk) t0'!G$85:G$86)</f>
        <v>5000</v>
      </c>
      <c r="E23" s="318">
        <f>SUMPRODUCT('(0) Assumptions Inflows'!$G$30:$G$33,'(1) INPUT CFs (&lt;1wk) t0'!H$80:H$83)+SUMPRODUCT('(0) Assumptions Inflows'!$G$35:$G$36,'(1) INPUT CFs (&lt;1wk) t0'!H$85:H$86)</f>
        <v>5000</v>
      </c>
      <c r="F23" s="318">
        <f>SUMPRODUCT('(0) Assumptions Inflows'!$G$30:$G$33,'(1) INPUT CFs (&lt;1wk) t0'!I$80:I$83)+SUMPRODUCT('(0) Assumptions Inflows'!$G$35:$G$36,'(1) INPUT CFs (&lt;1wk) t0'!I$85:I$86)</f>
        <v>5000</v>
      </c>
      <c r="G23" s="318">
        <f>SUMPRODUCT('(0) Assumptions Inflows'!$G$30:$G$33,'(1) INPUT CFs (&lt;1wk) t0'!J$80:J$83)+SUMPRODUCT('(0) Assumptions Inflows'!$G$35:$G$36,'(1) INPUT CFs (&lt;1wk) t0'!J$85:J$86)</f>
        <v>5000</v>
      </c>
      <c r="H23" s="318">
        <f>SUMPRODUCT('(0) Assumptions Inflows'!$G$30:$G$33,'(1) INPUT CFs (&lt;1wk) t0'!K$80:K$83)+SUMPRODUCT('(0) Assumptions Inflows'!$G$35:$G$36,'(1) INPUT CFs (&lt;1wk) t0'!K$85:K$86)</f>
        <v>5000</v>
      </c>
      <c r="I23" s="318">
        <f>SUMPRODUCT('(0) Assumptions Inflows'!$G$30:$G$33,'(1) INPUT CFs (&lt;1wk) t0'!L$80:L$83)+SUMPRODUCT('(0) Assumptions Inflows'!$G$35:$G$36,'(1) INPUT CFs (&lt;1wk) t0'!L$85:L$86)</f>
        <v>5000</v>
      </c>
      <c r="J23" s="318">
        <f>SUMPRODUCT('(0) Assumptions Inflows'!$G$30:$G$33,'(1) INPUT CFs (&lt;1wk) t0'!M$80:M$83)+SUMPRODUCT('(0) Assumptions Inflows'!$G$35:$G$36,'(1) INPUT CFs (&lt;1wk) t0'!M$85:M$86)</f>
        <v>5000</v>
      </c>
      <c r="K23" s="318">
        <f>SUMPRODUCT('(0) Assumptions Inflows'!$G$30:$G$33,'(1) INPUT CFs (&lt;1wk) t0'!N$80:N$83)+SUMPRODUCT('(0) Assumptions Inflows'!$G$35:$G$36,'(1) INPUT CFs (&lt;1wk) t0'!N$85:N$86)</f>
        <v>5000</v>
      </c>
      <c r="L23" s="318">
        <f>SUMPRODUCT('(0) Assumptions Inflows'!$G$30:$G$33,'(1) INPUT CFs (&lt;1wk) t0'!O$80:O$83)+SUMPRODUCT('(0) Assumptions Inflows'!$G$35:$G$36,'(1) INPUT CFs (&lt;1wk) t0'!O$85:O$86)</f>
        <v>5000</v>
      </c>
      <c r="M23" s="318">
        <f>SUMPRODUCT('(0) Assumptions Inflows'!$G$30:$G$33,'(1) INPUT CFs (&lt;1wk) t0'!P$80:P$83)+SUMPRODUCT('(0) Assumptions Inflows'!$G$35:$G$36,'(1) INPUT CFs (&lt;1wk) t0'!P$85:P$86)</f>
        <v>5000</v>
      </c>
      <c r="N23" s="318">
        <f>SUMPRODUCT('(0) Assumptions Inflows'!$G$30:$G$33,'(1) INPUT CFs (&lt;1wk) t0'!Q$80:Q$83)+SUMPRODUCT('(0) Assumptions Inflows'!$G$35:$G$36,'(1) INPUT CFs (&lt;1wk) t0'!Q$85:Q$86)</f>
        <v>5000</v>
      </c>
      <c r="O23" s="318">
        <f>SUMPRODUCT('(0) Assumptions Inflows'!$G$30:$G$33,'(1) INPUT CFs (&lt;1wk) t0'!R$80:R$83)+SUMPRODUCT('(0) Assumptions Inflows'!$G$35:$G$36,'(1) INPUT CFs (&lt;1wk) t0'!R$85:R$86)</f>
        <v>5000</v>
      </c>
      <c r="P23" s="318">
        <f>SUMPRODUCT('(0) Assumptions Inflows'!$G$30:$G$33,'(1) INPUT CFs (&lt;1wk) t0'!S$80:S$83)+SUMPRODUCT('(0) Assumptions Inflows'!$G$35:$G$36,'(1) INPUT CFs (&lt;1wk) t0'!S$85:S$86)</f>
        <v>5000</v>
      </c>
      <c r="Q23" s="318">
        <f>SUMPRODUCT('(0) Assumptions Inflows'!$G$30:$G$33,'(1) INPUT CFs (&lt;1wk) t0'!T$80:T$83)+SUMPRODUCT('(0) Assumptions Inflows'!$G$35:$G$36,'(1) INPUT CFs (&lt;1wk) t0'!T$85:T$86)</f>
        <v>5000</v>
      </c>
      <c r="R23" s="318">
        <f>SUMPRODUCT('(0) Assumptions Inflows'!$G$30:$G$33,'(1) INPUT CFs (&lt;1wk) t0'!U$80:U$83)+SUMPRODUCT('(0) Assumptions Inflows'!$G$35:$G$36,'(1) INPUT CFs (&lt;1wk) t0'!U$85:U$86)</f>
        <v>5000</v>
      </c>
      <c r="S23" s="318">
        <f>SUMPRODUCT('(0) Assumptions Inflows'!$G$30:$G$33,'(1) INPUT CFs (&lt;1wk) t0'!V$80:V$83)+SUMPRODUCT('(0) Assumptions Inflows'!$G$35:$G$36,'(1) INPUT CFs (&lt;1wk) t0'!V$85:V$86)</f>
        <v>5000</v>
      </c>
      <c r="T23" s="318">
        <f>SUMPRODUCT('(0) Assumptions Inflows'!$G$30:$G$33,'(1) INPUT CFs (&lt;1wk) t0'!W$80:W$83)+SUMPRODUCT('(0) Assumptions Inflows'!$G$35:$G$36,'(1) INPUT CFs (&lt;1wk) t0'!W$85:W$86)</f>
        <v>5000</v>
      </c>
      <c r="U23" s="318">
        <f>SUMPRODUCT('(0) Assumptions Inflows'!$G$30:$G$33,'(1) INPUT CFs (&lt;1wk) t0'!X$80:X$83)+SUMPRODUCT('(0) Assumptions Inflows'!$G$35:$G$36,'(1) INPUT CFs (&lt;1wk) t0'!X$85:X$86)</f>
        <v>5000</v>
      </c>
      <c r="V23" s="318">
        <f>SUMPRODUCT('(0) Assumptions Inflows'!$G$30:$G$33,'(1) INPUT CFs (&lt;1wk) t0'!Y$80:Y$83)+SUMPRODUCT('(0) Assumptions Inflows'!$G$35:$G$36,'(1) INPUT CFs (&lt;1wk) t0'!Y$85:Y$86)</f>
        <v>5000</v>
      </c>
      <c r="W23" s="318">
        <f>SUMPRODUCT('(0) Assumptions Inflows'!$G$30:$G$33,'(1) INPUT CFs (&lt;1wk) t0'!Z$80:Z$83)+SUMPRODUCT('(0) Assumptions Inflows'!$G$35:$G$36,'(1) INPUT CFs (&lt;1wk) t0'!Z$85:Z$86)</f>
        <v>5000</v>
      </c>
      <c r="X23" s="318">
        <f>SUMPRODUCT('(0) Assumptions Inflows'!$G$30:$G$33,'(1) INPUT CFs (&lt;1wk) t0'!AA$80:AA$83)+SUMPRODUCT('(0) Assumptions Inflows'!$G$35:$G$36,'(1) INPUT CFs (&lt;1wk) t0'!AA$85:AA$86)</f>
        <v>5000</v>
      </c>
      <c r="Y23" s="318">
        <f>SUMPRODUCT('(0) Assumptions Inflows'!$G$30:$G$33,'(1) INPUT CFs (&lt;1wk) t0'!AB$80:AB$83)+SUMPRODUCT('(0) Assumptions Inflows'!$G$35:$G$36,'(1) INPUT CFs (&lt;1wk) t0'!AB$85:AB$86)</f>
        <v>5000</v>
      </c>
      <c r="Z23" s="318">
        <f>SUMPRODUCT('(0) Assumptions Inflows'!$G$30:$G$33,'(1) INPUT CFs (&lt;1wk) t0'!AC$80:AC$83)+SUMPRODUCT('(0) Assumptions Inflows'!$G$35:$G$36,'(1) INPUT CFs (&lt;1wk) t0'!AC$85:AC$86)</f>
        <v>5000</v>
      </c>
      <c r="AA23" s="318">
        <f>SUMPRODUCT('(0) Assumptions Inflows'!$G$30:$G$33,'(1) INPUT CFs (&lt;1wk) t0'!AD$80:AD$83)+SUMPRODUCT('(0) Assumptions Inflows'!$G$35:$G$36,'(1) INPUT CFs (&lt;1wk) t0'!AD$85:AD$86)</f>
        <v>5000</v>
      </c>
      <c r="AB23" s="318">
        <f>SUMPRODUCT('(0) Assumptions Inflows'!$G$30:$G$33,'(1) INPUT CFs (&lt;1wk) t0'!AE$80:AE$83)+SUMPRODUCT('(0) Assumptions Inflows'!$G$35:$G$36,'(1) INPUT CFs (&lt;1wk) t0'!AE$85:AE$86)</f>
        <v>5000</v>
      </c>
      <c r="AC23" s="318">
        <f>SUMPRODUCT('(0) Assumptions Inflows'!$G$30:$G$33,'(1) INPUT CFs (&lt;1wk) t0'!AF$80:AF$83)+SUMPRODUCT('(0) Assumptions Inflows'!$G$35:$G$36,'(1) INPUT CFs (&lt;1wk) t0'!AF$85:AF$86)</f>
        <v>5000</v>
      </c>
      <c r="AD23" s="318">
        <f>SUMPRODUCT('(0) Assumptions Inflows'!$G$30:$G$33,'(1) INPUT CFs (&lt;1wk) t0'!AG$80:AG$83)+SUMPRODUCT('(0) Assumptions Inflows'!$G$35:$G$36,'(1) INPUT CFs (&lt;1wk) t0'!AG$85:AG$86)</f>
        <v>5000</v>
      </c>
      <c r="AE23" s="318">
        <f>SUMPRODUCT('(0) Assumptions Inflows'!$G$30:$G$33,'(1) INPUT CFs (&lt;1wk) t0'!AH$80:AH$83)+SUMPRODUCT('(0) Assumptions Inflows'!$G$35:$G$36,'(1) INPUT CFs (&lt;1wk) t0'!AH$85:AH$86)</f>
        <v>5000</v>
      </c>
      <c r="AF23" s="318">
        <f>SUMPRODUCT('(0) Assumptions Inflows'!$G$30:$G$33,'(1) INPUT CFs (&lt;1wk) t0'!AI$80:AI$83)+SUMPRODUCT('(0) Assumptions Inflows'!$G$35:$G$36,'(1) INPUT CFs (&lt;1wk) t0'!AI$85:AI$86)</f>
        <v>5000</v>
      </c>
      <c r="AG23" s="318">
        <f>SUMPRODUCT('(0) Assumptions Inflows'!$G$30:$G$33,'(1) INPUT CFs (&lt;1wk) t0'!AJ$80:AJ$83)+SUMPRODUCT('(0) Assumptions Inflows'!$G$35:$G$36,'(1) INPUT CFs (&lt;1wk) t0'!AJ$85:AJ$86)</f>
        <v>5000</v>
      </c>
      <c r="AH23" s="318">
        <f>SUMPRODUCT('(0) Assumptions Inflows'!$G$30:$G$33,'(1) INPUT CFs (&lt;1wk) t0'!AK$80:AK$83)+SUMPRODUCT('(0) Assumptions Inflows'!$G$35:$G$36,'(1) INPUT CFs (&lt;1wk) t0'!AK$85:AK$86)</f>
        <v>5000</v>
      </c>
      <c r="AI23" s="318">
        <f>SUMPRODUCT('(0) Assumptions Inflows'!$G$30:$G$33,'(1) INPUT CFs (&lt;1wk) t0'!AL$80:AL$83)+SUMPRODUCT('(0) Assumptions Inflows'!$G$35:$G$36,'(1) INPUT CFs (&lt;1wk) t0'!AL$85:AL$86)</f>
        <v>5000</v>
      </c>
      <c r="AJ23" s="318">
        <f>SUMPRODUCT('(0) Assumptions Inflows'!$G$30:$G$33,'(1) INPUT CFs (&lt;1wk) t0'!AM$80:AM$83)+SUMPRODUCT('(0) Assumptions Inflows'!$G$35:$G$36,'(1) INPUT CFs (&lt;1wk) t0'!AM$85:AM$86)</f>
        <v>5000</v>
      </c>
      <c r="AK23" s="318">
        <f>SUMPRODUCT('(0) Assumptions Inflows'!$G$30:$G$33,'(1) INPUT CFs (&lt;1wk) t0'!AN$80:AN$83)+SUMPRODUCT('(0) Assumptions Inflows'!$G$35:$G$36,'(1) INPUT CFs (&lt;1wk) t0'!AN$85:AN$86)</f>
        <v>5000</v>
      </c>
      <c r="AL23" s="318">
        <f>SUMPRODUCT('(0) Assumptions Inflows'!$G$30:$G$33,'(1) INPUT CFs (&lt;1wk) t0'!AO$80:AO$83)+SUMPRODUCT('(0) Assumptions Inflows'!$G$35:$G$36,'(1) INPUT CFs (&lt;1wk) t0'!AO$85:AO$86)</f>
        <v>5000</v>
      </c>
      <c r="AM23" s="318">
        <f>SUMPRODUCT('(0) Assumptions Inflows'!$G$30:$G$33,'(1) INPUT CFs (&lt;1wk) t0'!AP$80:AP$83)+SUMPRODUCT('(0) Assumptions Inflows'!$G$35:$G$36,'(1) INPUT CFs (&lt;1wk) t0'!AP$85:AP$86)</f>
        <v>5000</v>
      </c>
      <c r="AN23" s="318">
        <f>SUMPRODUCT('(0) Assumptions Inflows'!$G$30:$G$33,'(1) INPUT CFs (&lt;1wk) t0'!AQ$80:AQ$83)+SUMPRODUCT('(0) Assumptions Inflows'!$G$35:$G$36,'(1) INPUT CFs (&lt;1wk) t0'!AQ$85:AQ$86)</f>
        <v>5000</v>
      </c>
      <c r="AO23" s="318">
        <f>SUMPRODUCT('(0) Assumptions Inflows'!$G$30:$G$33,'(1) INPUT CFs (&lt;1wk) t0'!AR$80:AR$83)+SUMPRODUCT('(0) Assumptions Inflows'!$G$35:$G$36,'(1) INPUT CFs (&lt;1wk) t0'!AR$85:AR$86)</f>
        <v>5000</v>
      </c>
      <c r="AP23" s="318">
        <f>SUMPRODUCT('(0) Assumptions Inflows'!$G$30:$G$33,'(1) INPUT CFs (&lt;1wk) t0'!AS$80:AS$83)+SUMPRODUCT('(0) Assumptions Inflows'!$G$35:$G$36,'(1) INPUT CFs (&lt;1wk) t0'!AS$85:AS$86)</f>
        <v>5000</v>
      </c>
      <c r="AQ23" s="318">
        <f>SUMPRODUCT('(0) Assumptions Inflows'!$G$30:$G$33,'(1) INPUT CFs (&lt;1wk) t0'!AT$80:AT$83)+SUMPRODUCT('(0) Assumptions Inflows'!$G$35:$G$36,'(1) INPUT CFs (&lt;1wk) t0'!AT$85:AT$86)</f>
        <v>5000</v>
      </c>
      <c r="AR23" s="318">
        <f>SUMPRODUCT('(0) Assumptions Inflows'!$G$30:$G$33,'(1) INPUT CFs (&lt;1wk) t0'!AU$80:AU$83)+SUMPRODUCT('(0) Assumptions Inflows'!$G$35:$G$36,'(1) INPUT CFs (&lt;1wk) t0'!AU$85:AU$86)</f>
        <v>5000</v>
      </c>
      <c r="AS23" s="318">
        <f>SUMPRODUCT('(0) Assumptions Inflows'!$G$30:$G$33,'(1) INPUT CFs (&lt;1wk) t0'!AV$80:AV$83)+SUMPRODUCT('(0) Assumptions Inflows'!$G$35:$G$36,'(1) INPUT CFs (&lt;1wk) t0'!AV$85:AV$86)</f>
        <v>5000</v>
      </c>
      <c r="AT23" s="318">
        <f>SUMPRODUCT('(0) Assumptions Inflows'!$G$30:$G$33,'(1) INPUT CFs (&lt;1wk) t0'!AW$80:AW$83)+SUMPRODUCT('(0) Assumptions Inflows'!$G$35:$G$36,'(1) INPUT CFs (&lt;1wk) t0'!AW$85:AW$86)</f>
        <v>5000</v>
      </c>
      <c r="AU23" s="318">
        <f>SUMPRODUCT('(0) Assumptions Inflows'!$G$30:$G$33,'(1) INPUT CFs (&lt;1wk) t0'!AX$80:AX$83)+SUMPRODUCT('(0) Assumptions Inflows'!$G$35:$G$36,'(1) INPUT CFs (&lt;1wk) t0'!AX$85:AX$86)</f>
        <v>5000</v>
      </c>
      <c r="AV23" s="318">
        <f>SUMPRODUCT('(0) Assumptions Inflows'!$G$30:$G$33,'(1) INPUT CFs (&lt;1wk) t0'!AY$80:AY$83)+SUMPRODUCT('(0) Assumptions Inflows'!$G$35:$G$36,'(1) INPUT CFs (&lt;1wk) t0'!AY$85:AY$86)</f>
        <v>5000</v>
      </c>
      <c r="AW23" s="318">
        <f>SUMPRODUCT('(0) Assumptions Inflows'!$G$30:$G$33,'(1) INPUT CFs (&lt;1wk) t0'!AZ$80:AZ$83)+SUMPRODUCT('(0) Assumptions Inflows'!$G$35:$G$36,'(1) INPUT CFs (&lt;1wk) t0'!AZ$85:AZ$86)</f>
        <v>5000</v>
      </c>
      <c r="AX23" s="318">
        <f>SUMPRODUCT('(0) Assumptions Inflows'!$G$30:$G$33,'(1) INPUT CFs (&lt;1wk) t0'!BA$80:BA$83)+SUMPRODUCT('(0) Assumptions Inflows'!$G$35:$G$36,'(1) INPUT CFs (&lt;1wk) t0'!BA$85:BA$86)</f>
        <v>5000</v>
      </c>
      <c r="AY23" s="318">
        <f>SUMPRODUCT('(0) Assumptions Inflows'!$G$30:$G$33,'(1) INPUT CFs (&lt;1wk) t0'!BB$80:BB$83)+SUMPRODUCT('(0) Assumptions Inflows'!$G$35:$G$36,'(1) INPUT CFs (&lt;1wk) t0'!BB$85:BB$86)</f>
        <v>5000</v>
      </c>
      <c r="AZ23" s="318">
        <f>SUMPRODUCT('(0) Assumptions Inflows'!$G$30:$G$33,'(1) INPUT CFs (&lt;1wk) t0'!BC$80:BC$83)+SUMPRODUCT('(0) Assumptions Inflows'!$G$35:$G$36,'(1) INPUT CFs (&lt;1wk) t0'!BC$85:BC$86)</f>
        <v>5000</v>
      </c>
    </row>
    <row r="24" spans="1:52" s="29" customFormat="1" ht="25.5" x14ac:dyDescent="0.2">
      <c r="A24" s="222" t="str">
        <f>'(1) INPUT CFs (&lt;1wk) t0'!$B$89</f>
        <v>Expected and potential net cash flows related to derivatives (excl. credit derivatives)</v>
      </c>
      <c r="B24" s="35">
        <f t="shared" si="1"/>
        <v>375000</v>
      </c>
      <c r="C24" s="322">
        <f>SUMPRODUCT('(0) Assumptions Net Flows (Der)'!$G$7:$G$9,'(1) INPUT CFs (&lt;1wk) t0'!F$91:F$93)+SUMPRODUCT('(0) Assumptions Net Flows (Der)'!$G$11:$G$13,'(1) INPUT CFs (&lt;1wk) t0'!F$95:F$97)</f>
        <v>7500</v>
      </c>
      <c r="D24" s="322">
        <f>SUMPRODUCT('(0) Assumptions Net Flows (Der)'!$G$7:$G$9,'(1) INPUT CFs (&lt;1wk) t0'!G$91:G$93)+SUMPRODUCT('(0) Assumptions Net Flows (Der)'!$G$11:$G$13,'(1) INPUT CFs (&lt;1wk) t0'!G$95:G$97)</f>
        <v>7500</v>
      </c>
      <c r="E24" s="322">
        <f>SUMPRODUCT('(0) Assumptions Net Flows (Der)'!$G$7:$G$9,'(1) INPUT CFs (&lt;1wk) t0'!H$91:H$93)+SUMPRODUCT('(0) Assumptions Net Flows (Der)'!$G$11:$G$13,'(1) INPUT CFs (&lt;1wk) t0'!H$95:H$97)</f>
        <v>7500</v>
      </c>
      <c r="F24" s="322">
        <f>SUMPRODUCT('(0) Assumptions Net Flows (Der)'!$G$7:$G$9,'(1) INPUT CFs (&lt;1wk) t0'!I$91:I$93)+SUMPRODUCT('(0) Assumptions Net Flows (Der)'!$G$11:$G$13,'(1) INPUT CFs (&lt;1wk) t0'!I$95:I$97)</f>
        <v>7500</v>
      </c>
      <c r="G24" s="322">
        <f>SUMPRODUCT('(0) Assumptions Net Flows (Der)'!$G$7:$G$9,'(1) INPUT CFs (&lt;1wk) t0'!J$91:J$93)+SUMPRODUCT('(0) Assumptions Net Flows (Der)'!$G$11:$G$13,'(1) INPUT CFs (&lt;1wk) t0'!J$95:J$97)</f>
        <v>7500</v>
      </c>
      <c r="H24" s="322">
        <f>SUMPRODUCT('(0) Assumptions Net Flows (Der)'!$G$7:$G$9,'(1) INPUT CFs (&lt;1wk) t0'!K$91:K$93)+SUMPRODUCT('(0) Assumptions Net Flows (Der)'!$G$11:$G$13,'(1) INPUT CFs (&lt;1wk) t0'!K$95:K$97)</f>
        <v>7500</v>
      </c>
      <c r="I24" s="322">
        <f>SUMPRODUCT('(0) Assumptions Net Flows (Der)'!$G$7:$G$9,'(1) INPUT CFs (&lt;1wk) t0'!L$91:L$93)+SUMPRODUCT('(0) Assumptions Net Flows (Der)'!$G$11:$G$13,'(1) INPUT CFs (&lt;1wk) t0'!L$95:L$97)</f>
        <v>7500</v>
      </c>
      <c r="J24" s="322">
        <f>SUMPRODUCT('(0) Assumptions Net Flows (Der)'!$G$7:$G$9,'(1) INPUT CFs (&lt;1wk) t0'!M$91:M$93)+SUMPRODUCT('(0) Assumptions Net Flows (Der)'!$G$11:$G$13,'(1) INPUT CFs (&lt;1wk) t0'!M$95:M$97)</f>
        <v>7500</v>
      </c>
      <c r="K24" s="322">
        <f>SUMPRODUCT('(0) Assumptions Net Flows (Der)'!$G$7:$G$9,'(1) INPUT CFs (&lt;1wk) t0'!N$91:N$93)+SUMPRODUCT('(0) Assumptions Net Flows (Der)'!$G$11:$G$13,'(1) INPUT CFs (&lt;1wk) t0'!N$95:N$97)</f>
        <v>7500</v>
      </c>
      <c r="L24" s="322">
        <f>SUMPRODUCT('(0) Assumptions Net Flows (Der)'!$G$7:$G$9,'(1) INPUT CFs (&lt;1wk) t0'!O$91:O$93)+SUMPRODUCT('(0) Assumptions Net Flows (Der)'!$G$11:$G$13,'(1) INPUT CFs (&lt;1wk) t0'!O$95:O$97)</f>
        <v>7500</v>
      </c>
      <c r="M24" s="322">
        <f>SUMPRODUCT('(0) Assumptions Net Flows (Der)'!$G$7:$G$9,'(1) INPUT CFs (&lt;1wk) t0'!P$91:P$93)+SUMPRODUCT('(0) Assumptions Net Flows (Der)'!$G$11:$G$13,'(1) INPUT CFs (&lt;1wk) t0'!P$95:P$97)</f>
        <v>7500</v>
      </c>
      <c r="N24" s="322">
        <f>SUMPRODUCT('(0) Assumptions Net Flows (Der)'!$G$7:$G$9,'(1) INPUT CFs (&lt;1wk) t0'!Q$91:Q$93)+SUMPRODUCT('(0) Assumptions Net Flows (Der)'!$G$11:$G$13,'(1) INPUT CFs (&lt;1wk) t0'!Q$95:Q$97)</f>
        <v>7500</v>
      </c>
      <c r="O24" s="322">
        <f>SUMPRODUCT('(0) Assumptions Net Flows (Der)'!$G$7:$G$9,'(1) INPUT CFs (&lt;1wk) t0'!R$91:R$93)+SUMPRODUCT('(0) Assumptions Net Flows (Der)'!$G$11:$G$13,'(1) INPUT CFs (&lt;1wk) t0'!R$95:R$97)</f>
        <v>7500</v>
      </c>
      <c r="P24" s="322">
        <f>SUMPRODUCT('(0) Assumptions Net Flows (Der)'!$G$7:$G$9,'(1) INPUT CFs (&lt;1wk) t0'!S$91:S$93)+SUMPRODUCT('(0) Assumptions Net Flows (Der)'!$G$11:$G$13,'(1) INPUT CFs (&lt;1wk) t0'!S$95:S$97)</f>
        <v>7500</v>
      </c>
      <c r="Q24" s="322">
        <f>SUMPRODUCT('(0) Assumptions Net Flows (Der)'!$G$7:$G$9,'(1) INPUT CFs (&lt;1wk) t0'!T$91:T$93)+SUMPRODUCT('(0) Assumptions Net Flows (Der)'!$G$11:$G$13,'(1) INPUT CFs (&lt;1wk) t0'!T$95:T$97)</f>
        <v>7500</v>
      </c>
      <c r="R24" s="322">
        <f>SUMPRODUCT('(0) Assumptions Net Flows (Der)'!$G$7:$G$9,'(1) INPUT CFs (&lt;1wk) t0'!U$91:U$93)+SUMPRODUCT('(0) Assumptions Net Flows (Der)'!$G$11:$G$13,'(1) INPUT CFs (&lt;1wk) t0'!U$95:U$97)</f>
        <v>7500</v>
      </c>
      <c r="S24" s="322">
        <f>SUMPRODUCT('(0) Assumptions Net Flows (Der)'!$G$7:$G$9,'(1) INPUT CFs (&lt;1wk) t0'!V$91:V$93)+SUMPRODUCT('(0) Assumptions Net Flows (Der)'!$G$11:$G$13,'(1) INPUT CFs (&lt;1wk) t0'!V$95:V$97)</f>
        <v>7500</v>
      </c>
      <c r="T24" s="322">
        <f>SUMPRODUCT('(0) Assumptions Net Flows (Der)'!$G$7:$G$9,'(1) INPUT CFs (&lt;1wk) t0'!W$91:W$93)+SUMPRODUCT('(0) Assumptions Net Flows (Der)'!$G$11:$G$13,'(1) INPUT CFs (&lt;1wk) t0'!W$95:W$97)</f>
        <v>7500</v>
      </c>
      <c r="U24" s="322">
        <f>SUMPRODUCT('(0) Assumptions Net Flows (Der)'!$G$7:$G$9,'(1) INPUT CFs (&lt;1wk) t0'!X$91:X$93)+SUMPRODUCT('(0) Assumptions Net Flows (Der)'!$G$11:$G$13,'(1) INPUT CFs (&lt;1wk) t0'!X$95:X$97)</f>
        <v>7500</v>
      </c>
      <c r="V24" s="322">
        <f>SUMPRODUCT('(0) Assumptions Net Flows (Der)'!$G$7:$G$9,'(1) INPUT CFs (&lt;1wk) t0'!Y$91:Y$93)+SUMPRODUCT('(0) Assumptions Net Flows (Der)'!$G$11:$G$13,'(1) INPUT CFs (&lt;1wk) t0'!Y$95:Y$97)</f>
        <v>7500</v>
      </c>
      <c r="W24" s="322">
        <f>SUMPRODUCT('(0) Assumptions Net Flows (Der)'!$G$7:$G$9,'(1) INPUT CFs (&lt;1wk) t0'!Z$91:Z$93)+SUMPRODUCT('(0) Assumptions Net Flows (Der)'!$G$11:$G$13,'(1) INPUT CFs (&lt;1wk) t0'!Z$95:Z$97)</f>
        <v>7500</v>
      </c>
      <c r="X24" s="322">
        <f>SUMPRODUCT('(0) Assumptions Net Flows (Der)'!$G$7:$G$9,'(1) INPUT CFs (&lt;1wk) t0'!AA$91:AA$93)+SUMPRODUCT('(0) Assumptions Net Flows (Der)'!$G$11:$G$13,'(1) INPUT CFs (&lt;1wk) t0'!AA$95:AA$97)</f>
        <v>7500</v>
      </c>
      <c r="Y24" s="322">
        <f>SUMPRODUCT('(0) Assumptions Net Flows (Der)'!$G$7:$G$9,'(1) INPUT CFs (&lt;1wk) t0'!AB$91:AB$93)+SUMPRODUCT('(0) Assumptions Net Flows (Der)'!$G$11:$G$13,'(1) INPUT CFs (&lt;1wk) t0'!AB$95:AB$97)</f>
        <v>7500</v>
      </c>
      <c r="Z24" s="322">
        <f>SUMPRODUCT('(0) Assumptions Net Flows (Der)'!$G$7:$G$9,'(1) INPUT CFs (&lt;1wk) t0'!AC$91:AC$93)+SUMPRODUCT('(0) Assumptions Net Flows (Der)'!$G$11:$G$13,'(1) INPUT CFs (&lt;1wk) t0'!AC$95:AC$97)</f>
        <v>7500</v>
      </c>
      <c r="AA24" s="322">
        <f>SUMPRODUCT('(0) Assumptions Net Flows (Der)'!$G$7:$G$9,'(1) INPUT CFs (&lt;1wk) t0'!AD$91:AD$93)+SUMPRODUCT('(0) Assumptions Net Flows (Der)'!$G$11:$G$13,'(1) INPUT CFs (&lt;1wk) t0'!AD$95:AD$97)</f>
        <v>7500</v>
      </c>
      <c r="AB24" s="322">
        <f>SUMPRODUCT('(0) Assumptions Net Flows (Der)'!$G$7:$G$9,'(1) INPUT CFs (&lt;1wk) t0'!AE$91:AE$93)+SUMPRODUCT('(0) Assumptions Net Flows (Der)'!$G$11:$G$13,'(1) INPUT CFs (&lt;1wk) t0'!AE$95:AE$97)</f>
        <v>7500</v>
      </c>
      <c r="AC24" s="322">
        <f>SUMPRODUCT('(0) Assumptions Net Flows (Der)'!$G$7:$G$9,'(1) INPUT CFs (&lt;1wk) t0'!AF$91:AF$93)+SUMPRODUCT('(0) Assumptions Net Flows (Der)'!$G$11:$G$13,'(1) INPUT CFs (&lt;1wk) t0'!AF$95:AF$97)</f>
        <v>7500</v>
      </c>
      <c r="AD24" s="322">
        <f>SUMPRODUCT('(0) Assumptions Net Flows (Der)'!$G$7:$G$9,'(1) INPUT CFs (&lt;1wk) t0'!AG$91:AG$93)+SUMPRODUCT('(0) Assumptions Net Flows (Der)'!$G$11:$G$13,'(1) INPUT CFs (&lt;1wk) t0'!AG$95:AG$97)</f>
        <v>7500</v>
      </c>
      <c r="AE24" s="322">
        <f>SUMPRODUCT('(0) Assumptions Net Flows (Der)'!$G$7:$G$9,'(1) INPUT CFs (&lt;1wk) t0'!AH$91:AH$93)+SUMPRODUCT('(0) Assumptions Net Flows (Der)'!$G$11:$G$13,'(1) INPUT CFs (&lt;1wk) t0'!AH$95:AH$97)</f>
        <v>7500</v>
      </c>
      <c r="AF24" s="322">
        <f>SUMPRODUCT('(0) Assumptions Net Flows (Der)'!$G$7:$G$9,'(1) INPUT CFs (&lt;1wk) t0'!AI$91:AI$93)+SUMPRODUCT('(0) Assumptions Net Flows (Der)'!$G$11:$G$13,'(1) INPUT CFs (&lt;1wk) t0'!AI$95:AI$97)</f>
        <v>7500</v>
      </c>
      <c r="AG24" s="322">
        <f>SUMPRODUCT('(0) Assumptions Net Flows (Der)'!$G$7:$G$9,'(1) INPUT CFs (&lt;1wk) t0'!AJ$91:AJ$93)+SUMPRODUCT('(0) Assumptions Net Flows (Der)'!$G$11:$G$13,'(1) INPUT CFs (&lt;1wk) t0'!AJ$95:AJ$97)</f>
        <v>7500</v>
      </c>
      <c r="AH24" s="322">
        <f>SUMPRODUCT('(0) Assumptions Net Flows (Der)'!$G$7:$G$9,'(1) INPUT CFs (&lt;1wk) t0'!AK$91:AK$93)+SUMPRODUCT('(0) Assumptions Net Flows (Der)'!$G$11:$G$13,'(1) INPUT CFs (&lt;1wk) t0'!AK$95:AK$97)</f>
        <v>7500</v>
      </c>
      <c r="AI24" s="322">
        <f>SUMPRODUCT('(0) Assumptions Net Flows (Der)'!$G$7:$G$9,'(1) INPUT CFs (&lt;1wk) t0'!AL$91:AL$93)+SUMPRODUCT('(0) Assumptions Net Flows (Der)'!$G$11:$G$13,'(1) INPUT CFs (&lt;1wk) t0'!AL$95:AL$97)</f>
        <v>7500</v>
      </c>
      <c r="AJ24" s="322">
        <f>SUMPRODUCT('(0) Assumptions Net Flows (Der)'!$G$7:$G$9,'(1) INPUT CFs (&lt;1wk) t0'!AM$91:AM$93)+SUMPRODUCT('(0) Assumptions Net Flows (Der)'!$G$11:$G$13,'(1) INPUT CFs (&lt;1wk) t0'!AM$95:AM$97)</f>
        <v>7500</v>
      </c>
      <c r="AK24" s="322">
        <f>SUMPRODUCT('(0) Assumptions Net Flows (Der)'!$G$7:$G$9,'(1) INPUT CFs (&lt;1wk) t0'!AN$91:AN$93)+SUMPRODUCT('(0) Assumptions Net Flows (Der)'!$G$11:$G$13,'(1) INPUT CFs (&lt;1wk) t0'!AN$95:AN$97)</f>
        <v>7500</v>
      </c>
      <c r="AL24" s="322">
        <f>SUMPRODUCT('(0) Assumptions Net Flows (Der)'!$G$7:$G$9,'(1) INPUT CFs (&lt;1wk) t0'!AO$91:AO$93)+SUMPRODUCT('(0) Assumptions Net Flows (Der)'!$G$11:$G$13,'(1) INPUT CFs (&lt;1wk) t0'!AO$95:AO$97)</f>
        <v>7500</v>
      </c>
      <c r="AM24" s="322">
        <f>SUMPRODUCT('(0) Assumptions Net Flows (Der)'!$G$7:$G$9,'(1) INPUT CFs (&lt;1wk) t0'!AP$91:AP$93)+SUMPRODUCT('(0) Assumptions Net Flows (Der)'!$G$11:$G$13,'(1) INPUT CFs (&lt;1wk) t0'!AP$95:AP$97)</f>
        <v>7500</v>
      </c>
      <c r="AN24" s="322">
        <f>SUMPRODUCT('(0) Assumptions Net Flows (Der)'!$G$7:$G$9,'(1) INPUT CFs (&lt;1wk) t0'!AQ$91:AQ$93)+SUMPRODUCT('(0) Assumptions Net Flows (Der)'!$G$11:$G$13,'(1) INPUT CFs (&lt;1wk) t0'!AQ$95:AQ$97)</f>
        <v>7500</v>
      </c>
      <c r="AO24" s="322">
        <f>SUMPRODUCT('(0) Assumptions Net Flows (Der)'!$G$7:$G$9,'(1) INPUT CFs (&lt;1wk) t0'!AR$91:AR$93)+SUMPRODUCT('(0) Assumptions Net Flows (Der)'!$G$11:$G$13,'(1) INPUT CFs (&lt;1wk) t0'!AR$95:AR$97)</f>
        <v>7500</v>
      </c>
      <c r="AP24" s="322">
        <f>SUMPRODUCT('(0) Assumptions Net Flows (Der)'!$G$7:$G$9,'(1) INPUT CFs (&lt;1wk) t0'!AS$91:AS$93)+SUMPRODUCT('(0) Assumptions Net Flows (Der)'!$G$11:$G$13,'(1) INPUT CFs (&lt;1wk) t0'!AS$95:AS$97)</f>
        <v>7500</v>
      </c>
      <c r="AQ24" s="322">
        <f>SUMPRODUCT('(0) Assumptions Net Flows (Der)'!$G$7:$G$9,'(1) INPUT CFs (&lt;1wk) t0'!AT$91:AT$93)+SUMPRODUCT('(0) Assumptions Net Flows (Der)'!$G$11:$G$13,'(1) INPUT CFs (&lt;1wk) t0'!AT$95:AT$97)</f>
        <v>7500</v>
      </c>
      <c r="AR24" s="322">
        <f>SUMPRODUCT('(0) Assumptions Net Flows (Der)'!$G$7:$G$9,'(1) INPUT CFs (&lt;1wk) t0'!AU$91:AU$93)+SUMPRODUCT('(0) Assumptions Net Flows (Der)'!$G$11:$G$13,'(1) INPUT CFs (&lt;1wk) t0'!AU$95:AU$97)</f>
        <v>7500</v>
      </c>
      <c r="AS24" s="322">
        <f>SUMPRODUCT('(0) Assumptions Net Flows (Der)'!$G$7:$G$9,'(1) INPUT CFs (&lt;1wk) t0'!AV$91:AV$93)+SUMPRODUCT('(0) Assumptions Net Flows (Der)'!$G$11:$G$13,'(1) INPUT CFs (&lt;1wk) t0'!AV$95:AV$97)</f>
        <v>7500</v>
      </c>
      <c r="AT24" s="322">
        <f>SUMPRODUCT('(0) Assumptions Net Flows (Der)'!$G$7:$G$9,'(1) INPUT CFs (&lt;1wk) t0'!AW$91:AW$93)+SUMPRODUCT('(0) Assumptions Net Flows (Der)'!$G$11:$G$13,'(1) INPUT CFs (&lt;1wk) t0'!AW$95:AW$97)</f>
        <v>7500</v>
      </c>
      <c r="AU24" s="322">
        <f>SUMPRODUCT('(0) Assumptions Net Flows (Der)'!$G$7:$G$9,'(1) INPUT CFs (&lt;1wk) t0'!AX$91:AX$93)+SUMPRODUCT('(0) Assumptions Net Flows (Der)'!$G$11:$G$13,'(1) INPUT CFs (&lt;1wk) t0'!AX$95:AX$97)</f>
        <v>7500</v>
      </c>
      <c r="AV24" s="322">
        <f>SUMPRODUCT('(0) Assumptions Net Flows (Der)'!$G$7:$G$9,'(1) INPUT CFs (&lt;1wk) t0'!AY$91:AY$93)+SUMPRODUCT('(0) Assumptions Net Flows (Der)'!$G$11:$G$13,'(1) INPUT CFs (&lt;1wk) t0'!AY$95:AY$97)</f>
        <v>7500</v>
      </c>
      <c r="AW24" s="322">
        <f>SUMPRODUCT('(0) Assumptions Net Flows (Der)'!$G$7:$G$9,'(1) INPUT CFs (&lt;1wk) t0'!AZ$91:AZ$93)+SUMPRODUCT('(0) Assumptions Net Flows (Der)'!$G$11:$G$13,'(1) INPUT CFs (&lt;1wk) t0'!AZ$95:AZ$97)</f>
        <v>7500</v>
      </c>
      <c r="AX24" s="322">
        <f>SUMPRODUCT('(0) Assumptions Net Flows (Der)'!$G$7:$G$9,'(1) INPUT CFs (&lt;1wk) t0'!BA$91:BA$93)+SUMPRODUCT('(0) Assumptions Net Flows (Der)'!$G$11:$G$13,'(1) INPUT CFs (&lt;1wk) t0'!BA$95:BA$97)</f>
        <v>7500</v>
      </c>
      <c r="AY24" s="322">
        <f>SUMPRODUCT('(0) Assumptions Net Flows (Der)'!$G$7:$G$9,'(1) INPUT CFs (&lt;1wk) t0'!BB$91:BB$93)+SUMPRODUCT('(0) Assumptions Net Flows (Der)'!$G$11:$G$13,'(1) INPUT CFs (&lt;1wk) t0'!BB$95:BB$97)</f>
        <v>7500</v>
      </c>
      <c r="AZ24" s="331">
        <f>SUMPRODUCT('(0) Assumptions Net Flows (Der)'!$G$7:$G$9,'(1) INPUT CFs (&lt;1wk) t0'!BC$91:BC$93)+SUMPRODUCT('(0) Assumptions Net Flows (Der)'!$G$11:$G$13,'(1) INPUT CFs (&lt;1wk) t0'!BC$95:BC$97)</f>
        <v>7500</v>
      </c>
    </row>
    <row r="25" spans="1:52" s="29" customFormat="1" x14ac:dyDescent="0.2">
      <c r="A25" s="84" t="s">
        <v>104</v>
      </c>
      <c r="B25" s="37">
        <f t="shared" si="1"/>
        <v>8167500</v>
      </c>
      <c r="C25" s="320">
        <f>SUM(C26:C30)</f>
        <v>163350</v>
      </c>
      <c r="D25" s="320">
        <f>SUM(D26:D30)</f>
        <v>163350</v>
      </c>
      <c r="E25" s="320">
        <f t="shared" ref="E25:U25" si="18">SUM(E26:E30)</f>
        <v>163350</v>
      </c>
      <c r="F25" s="320">
        <f t="shared" si="18"/>
        <v>163350</v>
      </c>
      <c r="G25" s="320">
        <f t="shared" si="18"/>
        <v>163350</v>
      </c>
      <c r="H25" s="320">
        <f t="shared" si="18"/>
        <v>163350</v>
      </c>
      <c r="I25" s="320">
        <f t="shared" si="18"/>
        <v>163350</v>
      </c>
      <c r="J25" s="320">
        <f t="shared" si="18"/>
        <v>163350</v>
      </c>
      <c r="K25" s="320">
        <f t="shared" si="18"/>
        <v>163350</v>
      </c>
      <c r="L25" s="320">
        <f t="shared" si="18"/>
        <v>163350</v>
      </c>
      <c r="M25" s="320">
        <f t="shared" si="18"/>
        <v>163350</v>
      </c>
      <c r="N25" s="320">
        <f t="shared" si="18"/>
        <v>163350</v>
      </c>
      <c r="O25" s="320">
        <f t="shared" si="18"/>
        <v>163350</v>
      </c>
      <c r="P25" s="320">
        <f t="shared" si="18"/>
        <v>163350</v>
      </c>
      <c r="Q25" s="320">
        <f t="shared" si="18"/>
        <v>163350</v>
      </c>
      <c r="R25" s="320">
        <f t="shared" si="18"/>
        <v>163350</v>
      </c>
      <c r="S25" s="320">
        <f t="shared" si="18"/>
        <v>163350</v>
      </c>
      <c r="T25" s="320">
        <f t="shared" si="18"/>
        <v>163350</v>
      </c>
      <c r="U25" s="320">
        <f t="shared" si="18"/>
        <v>163350</v>
      </c>
      <c r="V25" s="320">
        <f>SUM(V26:V30)</f>
        <v>163350</v>
      </c>
      <c r="W25" s="320">
        <f t="shared" ref="W25" si="19">SUM(W26:W30)</f>
        <v>163350</v>
      </c>
      <c r="X25" s="320">
        <f t="shared" ref="X25" si="20">SUM(X26:X30)</f>
        <v>163350</v>
      </c>
      <c r="Y25" s="320">
        <f t="shared" ref="Y25" si="21">SUM(Y26:Y30)</f>
        <v>163350</v>
      </c>
      <c r="Z25" s="320">
        <f t="shared" ref="Z25" si="22">SUM(Z26:Z30)</f>
        <v>163350</v>
      </c>
      <c r="AA25" s="320">
        <f t="shared" ref="AA25:AY25" si="23">SUM(AA26:AA30)</f>
        <v>163350</v>
      </c>
      <c r="AB25" s="320">
        <f t="shared" ref="AB25:AX25" si="24">SUM(AB26:AB30)</f>
        <v>163350</v>
      </c>
      <c r="AC25" s="320">
        <f t="shared" si="23"/>
        <v>163350</v>
      </c>
      <c r="AD25" s="320">
        <f t="shared" si="24"/>
        <v>163350</v>
      </c>
      <c r="AE25" s="320">
        <f t="shared" si="23"/>
        <v>163350</v>
      </c>
      <c r="AF25" s="320">
        <f t="shared" si="24"/>
        <v>163350</v>
      </c>
      <c r="AG25" s="320">
        <f t="shared" si="23"/>
        <v>163350</v>
      </c>
      <c r="AH25" s="320">
        <f t="shared" si="24"/>
        <v>163350</v>
      </c>
      <c r="AI25" s="320">
        <f t="shared" si="23"/>
        <v>163350</v>
      </c>
      <c r="AJ25" s="320">
        <f t="shared" si="24"/>
        <v>163350</v>
      </c>
      <c r="AK25" s="320">
        <f t="shared" si="23"/>
        <v>163350</v>
      </c>
      <c r="AL25" s="320">
        <f t="shared" si="24"/>
        <v>163350</v>
      </c>
      <c r="AM25" s="320">
        <f t="shared" si="23"/>
        <v>163350</v>
      </c>
      <c r="AN25" s="320">
        <f t="shared" si="24"/>
        <v>163350</v>
      </c>
      <c r="AO25" s="320">
        <f t="shared" si="23"/>
        <v>163350</v>
      </c>
      <c r="AP25" s="320">
        <f t="shared" si="24"/>
        <v>163350</v>
      </c>
      <c r="AQ25" s="320">
        <f t="shared" si="23"/>
        <v>163350</v>
      </c>
      <c r="AR25" s="320">
        <f t="shared" si="24"/>
        <v>163350</v>
      </c>
      <c r="AS25" s="320">
        <f t="shared" si="23"/>
        <v>163350</v>
      </c>
      <c r="AT25" s="320">
        <f t="shared" si="24"/>
        <v>163350</v>
      </c>
      <c r="AU25" s="320">
        <f t="shared" si="23"/>
        <v>163350</v>
      </c>
      <c r="AV25" s="320">
        <f t="shared" si="24"/>
        <v>163350</v>
      </c>
      <c r="AW25" s="320">
        <f t="shared" si="23"/>
        <v>163350</v>
      </c>
      <c r="AX25" s="320">
        <f t="shared" si="24"/>
        <v>163350</v>
      </c>
      <c r="AY25" s="320">
        <f t="shared" si="23"/>
        <v>163350</v>
      </c>
      <c r="AZ25" s="328">
        <f t="shared" ref="AZ25" si="25">SUM(AZ26:AZ30)</f>
        <v>163350</v>
      </c>
    </row>
    <row r="26" spans="1:52" ht="25.5" x14ac:dyDescent="0.2">
      <c r="A26" s="223" t="str">
        <f>'(1) INPUT (General)'!$B$28</f>
        <v>Cash, cash balances with central banks and gold (in excess of minimum reserve requirements)</v>
      </c>
      <c r="B26" s="82">
        <f t="shared" si="1"/>
        <v>50000</v>
      </c>
      <c r="C26" s="317">
        <f>'(1) INPUT (General)'!F$28*'(0) Assumptions Liquid Assets'!$M$9</f>
        <v>1000</v>
      </c>
      <c r="D26" s="317">
        <v>1000</v>
      </c>
      <c r="E26" s="317">
        <v>1000</v>
      </c>
      <c r="F26" s="317">
        <v>1000</v>
      </c>
      <c r="G26" s="317">
        <v>1000</v>
      </c>
      <c r="H26" s="317">
        <v>1000</v>
      </c>
      <c r="I26" s="317">
        <v>1000</v>
      </c>
      <c r="J26" s="317">
        <v>1000</v>
      </c>
      <c r="K26" s="317">
        <v>1000</v>
      </c>
      <c r="L26" s="317">
        <v>1000</v>
      </c>
      <c r="M26" s="317">
        <v>1000</v>
      </c>
      <c r="N26" s="317">
        <v>1000</v>
      </c>
      <c r="O26" s="317">
        <v>1000</v>
      </c>
      <c r="P26" s="317">
        <v>1000</v>
      </c>
      <c r="Q26" s="317">
        <v>1000</v>
      </c>
      <c r="R26" s="317">
        <v>1000</v>
      </c>
      <c r="S26" s="317">
        <v>1000</v>
      </c>
      <c r="T26" s="317">
        <v>1000</v>
      </c>
      <c r="U26" s="317">
        <v>1000</v>
      </c>
      <c r="V26" s="317">
        <v>1000</v>
      </c>
      <c r="W26" s="317">
        <v>1000</v>
      </c>
      <c r="X26" s="317">
        <v>1000</v>
      </c>
      <c r="Y26" s="317">
        <v>1000</v>
      </c>
      <c r="Z26" s="317">
        <v>1000</v>
      </c>
      <c r="AA26" s="317">
        <v>1000</v>
      </c>
      <c r="AB26" s="317">
        <v>1000</v>
      </c>
      <c r="AC26" s="317">
        <v>1000</v>
      </c>
      <c r="AD26" s="317">
        <v>1000</v>
      </c>
      <c r="AE26" s="317">
        <v>1000</v>
      </c>
      <c r="AF26" s="317">
        <v>1000</v>
      </c>
      <c r="AG26" s="317">
        <v>1000</v>
      </c>
      <c r="AH26" s="317">
        <v>1000</v>
      </c>
      <c r="AI26" s="317">
        <v>1000</v>
      </c>
      <c r="AJ26" s="317">
        <v>1000</v>
      </c>
      <c r="AK26" s="317">
        <v>1000</v>
      </c>
      <c r="AL26" s="317">
        <v>1000</v>
      </c>
      <c r="AM26" s="317">
        <v>1000</v>
      </c>
      <c r="AN26" s="317">
        <v>1000</v>
      </c>
      <c r="AO26" s="317">
        <v>1000</v>
      </c>
      <c r="AP26" s="317">
        <v>1000</v>
      </c>
      <c r="AQ26" s="317">
        <v>1000</v>
      </c>
      <c r="AR26" s="317">
        <v>1000</v>
      </c>
      <c r="AS26" s="317">
        <v>1000</v>
      </c>
      <c r="AT26" s="317">
        <v>1000</v>
      </c>
      <c r="AU26" s="317">
        <v>1000</v>
      </c>
      <c r="AV26" s="317">
        <v>1000</v>
      </c>
      <c r="AW26" s="317">
        <v>1000</v>
      </c>
      <c r="AX26" s="317">
        <v>1000</v>
      </c>
      <c r="AY26" s="317">
        <v>1000</v>
      </c>
      <c r="AZ26" s="329">
        <v>1000</v>
      </c>
    </row>
    <row r="27" spans="1:52" ht="25.5" x14ac:dyDescent="0.2">
      <c r="A27" s="223" t="str">
        <f>'(1) INPUT (General)'!$B$30</f>
        <v>Securities and bank loans eligible for collateralized borrowing from relevant central banks</v>
      </c>
      <c r="B27" s="82">
        <f t="shared" si="1"/>
        <v>3182500</v>
      </c>
      <c r="C27" s="317">
        <f>SUMPRODUCT('(0) Assumptions Liquid Assets'!$M$9:$M$14,'(1) INPUT (General)'!F$32:F$37)</f>
        <v>63650</v>
      </c>
      <c r="D27" s="317">
        <f>SUMPRODUCT('(0) Assumptions Liquid Assets'!$M$9:$M$14,'(1) INPUT (General)'!G$32:G$37)</f>
        <v>63650</v>
      </c>
      <c r="E27" s="317">
        <f>SUMPRODUCT('(0) Assumptions Liquid Assets'!$M$9:$M$14,'(1) INPUT (General)'!H$32:H$37)</f>
        <v>63650</v>
      </c>
      <c r="F27" s="317">
        <f>SUMPRODUCT('(0) Assumptions Liquid Assets'!$M$9:$M$14,'(1) INPUT (General)'!I$32:I$37)</f>
        <v>63650</v>
      </c>
      <c r="G27" s="317">
        <f>SUMPRODUCT('(0) Assumptions Liquid Assets'!$M$9:$M$14,'(1) INPUT (General)'!J$32:J$37)</f>
        <v>63650</v>
      </c>
      <c r="H27" s="317">
        <f>SUMPRODUCT('(0) Assumptions Liquid Assets'!$M$9:$M$14,'(1) INPUT (General)'!K$32:K$37)</f>
        <v>63650</v>
      </c>
      <c r="I27" s="317">
        <f>SUMPRODUCT('(0) Assumptions Liquid Assets'!$M$9:$M$14,'(1) INPUT (General)'!L$32:L$37)</f>
        <v>63650</v>
      </c>
      <c r="J27" s="317">
        <f>SUMPRODUCT('(0) Assumptions Liquid Assets'!$M$9:$M$14,'(1) INPUT (General)'!M$32:M$37)</f>
        <v>63650</v>
      </c>
      <c r="K27" s="317">
        <f>SUMPRODUCT('(0) Assumptions Liquid Assets'!$M$9:$M$14,'(1) INPUT (General)'!N$32:N$37)</f>
        <v>63650</v>
      </c>
      <c r="L27" s="317">
        <f>SUMPRODUCT('(0) Assumptions Liquid Assets'!$M$9:$M$14,'(1) INPUT (General)'!O$32:O$37)</f>
        <v>63650</v>
      </c>
      <c r="M27" s="317">
        <f>SUMPRODUCT('(0) Assumptions Liquid Assets'!$M$9:$M$14,'(1) INPUT (General)'!P$32:P$37)</f>
        <v>63650</v>
      </c>
      <c r="N27" s="317">
        <f>SUMPRODUCT('(0) Assumptions Liquid Assets'!$M$9:$M$14,'(1) INPUT (General)'!Q$32:Q$37)</f>
        <v>63650</v>
      </c>
      <c r="O27" s="317">
        <f>SUMPRODUCT('(0) Assumptions Liquid Assets'!$M$9:$M$14,'(1) INPUT (General)'!R$32:R$37)</f>
        <v>63650</v>
      </c>
      <c r="P27" s="317">
        <f>SUMPRODUCT('(0) Assumptions Liquid Assets'!$M$9:$M$14,'(1) INPUT (General)'!S$32:S$37)</f>
        <v>63650</v>
      </c>
      <c r="Q27" s="317">
        <f>SUMPRODUCT('(0) Assumptions Liquid Assets'!$M$9:$M$14,'(1) INPUT (General)'!T$32:T$37)</f>
        <v>63650</v>
      </c>
      <c r="R27" s="317">
        <f>SUMPRODUCT('(0) Assumptions Liquid Assets'!$M$9:$M$14,'(1) INPUT (General)'!U$32:U$37)</f>
        <v>63650</v>
      </c>
      <c r="S27" s="317">
        <f>SUMPRODUCT('(0) Assumptions Liquid Assets'!$M$9:$M$14,'(1) INPUT (General)'!V$32:V$37)</f>
        <v>63650</v>
      </c>
      <c r="T27" s="317">
        <f>SUMPRODUCT('(0) Assumptions Liquid Assets'!$M$9:$M$14,'(1) INPUT (General)'!W$32:W$37)</f>
        <v>63650</v>
      </c>
      <c r="U27" s="317">
        <f>SUMPRODUCT('(0) Assumptions Liquid Assets'!$M$9:$M$14,'(1) INPUT (General)'!X$32:X$37)</f>
        <v>63650</v>
      </c>
      <c r="V27" s="317">
        <f>SUMPRODUCT('(0) Assumptions Liquid Assets'!$M$9:$M$14,'(1) INPUT (General)'!Y$32:Y$37)</f>
        <v>63650</v>
      </c>
      <c r="W27" s="317">
        <f>SUMPRODUCT('(0) Assumptions Liquid Assets'!$M$9:$M$14,'(1) INPUT (General)'!Z$32:Z$37)</f>
        <v>63650</v>
      </c>
      <c r="X27" s="317">
        <f>SUMPRODUCT('(0) Assumptions Liquid Assets'!$M$9:$M$14,'(1) INPUT (General)'!AA$32:AA$37)</f>
        <v>63650</v>
      </c>
      <c r="Y27" s="317">
        <f>SUMPRODUCT('(0) Assumptions Liquid Assets'!$M$9:$M$14,'(1) INPUT (General)'!AB$32:AB$37)</f>
        <v>63650</v>
      </c>
      <c r="Z27" s="317">
        <f>SUMPRODUCT('(0) Assumptions Liquid Assets'!$M$9:$M$14,'(1) INPUT (General)'!AC$32:AC$37)</f>
        <v>63650</v>
      </c>
      <c r="AA27" s="317">
        <f>SUMPRODUCT('(0) Assumptions Liquid Assets'!$M$9:$M$14,'(1) INPUT (General)'!AD$32:AD$37)</f>
        <v>63650</v>
      </c>
      <c r="AB27" s="317">
        <f>SUMPRODUCT('(0) Assumptions Liquid Assets'!$M$9:$M$14,'(1) INPUT (General)'!AE$32:AE$37)</f>
        <v>63650</v>
      </c>
      <c r="AC27" s="317">
        <f>SUMPRODUCT('(0) Assumptions Liquid Assets'!$M$9:$M$14,'(1) INPUT (General)'!AF$32:AF$37)</f>
        <v>63650</v>
      </c>
      <c r="AD27" s="317">
        <f>SUMPRODUCT('(0) Assumptions Liquid Assets'!$M$9:$M$14,'(1) INPUT (General)'!AG$32:AG$37)</f>
        <v>63650</v>
      </c>
      <c r="AE27" s="317">
        <f>SUMPRODUCT('(0) Assumptions Liquid Assets'!$M$9:$M$14,'(1) INPUT (General)'!AH$32:AH$37)</f>
        <v>63650</v>
      </c>
      <c r="AF27" s="317">
        <f>SUMPRODUCT('(0) Assumptions Liquid Assets'!$M$9:$M$14,'(1) INPUT (General)'!AI$32:AI$37)</f>
        <v>63650</v>
      </c>
      <c r="AG27" s="317">
        <f>SUMPRODUCT('(0) Assumptions Liquid Assets'!$M$9:$M$14,'(1) INPUT (General)'!AJ$32:AJ$37)</f>
        <v>63650</v>
      </c>
      <c r="AH27" s="317">
        <f>SUMPRODUCT('(0) Assumptions Liquid Assets'!$M$9:$M$14,'(1) INPUT (General)'!AK$32:AK$37)</f>
        <v>63650</v>
      </c>
      <c r="AI27" s="317">
        <f>SUMPRODUCT('(0) Assumptions Liquid Assets'!$M$9:$M$14,'(1) INPUT (General)'!AL$32:AL$37)</f>
        <v>63650</v>
      </c>
      <c r="AJ27" s="317">
        <f>SUMPRODUCT('(0) Assumptions Liquid Assets'!$M$9:$M$14,'(1) INPUT (General)'!AM$32:AM$37)</f>
        <v>63650</v>
      </c>
      <c r="AK27" s="317">
        <f>SUMPRODUCT('(0) Assumptions Liquid Assets'!$M$9:$M$14,'(1) INPUT (General)'!AN$32:AN$37)</f>
        <v>63650</v>
      </c>
      <c r="AL27" s="317">
        <f>SUMPRODUCT('(0) Assumptions Liquid Assets'!$M$9:$M$14,'(1) INPUT (General)'!AO$32:AO$37)</f>
        <v>63650</v>
      </c>
      <c r="AM27" s="317">
        <f>SUMPRODUCT('(0) Assumptions Liquid Assets'!$M$9:$M$14,'(1) INPUT (General)'!AP$32:AP$37)</f>
        <v>63650</v>
      </c>
      <c r="AN27" s="317">
        <f>SUMPRODUCT('(0) Assumptions Liquid Assets'!$M$9:$M$14,'(1) INPUT (General)'!AQ$32:AQ$37)</f>
        <v>63650</v>
      </c>
      <c r="AO27" s="317">
        <f>SUMPRODUCT('(0) Assumptions Liquid Assets'!$M$9:$M$14,'(1) INPUT (General)'!AR$32:AR$37)</f>
        <v>63650</v>
      </c>
      <c r="AP27" s="317">
        <f>SUMPRODUCT('(0) Assumptions Liquid Assets'!$M$9:$M$14,'(1) INPUT (General)'!AS$32:AS$37)</f>
        <v>63650</v>
      </c>
      <c r="AQ27" s="317">
        <f>SUMPRODUCT('(0) Assumptions Liquid Assets'!$M$9:$M$14,'(1) INPUT (General)'!AT$32:AT$37)</f>
        <v>63650</v>
      </c>
      <c r="AR27" s="317">
        <f>SUMPRODUCT('(0) Assumptions Liquid Assets'!$M$9:$M$14,'(1) INPUT (General)'!AU$32:AU$37)</f>
        <v>63650</v>
      </c>
      <c r="AS27" s="317">
        <f>SUMPRODUCT('(0) Assumptions Liquid Assets'!$M$9:$M$14,'(1) INPUT (General)'!AV$32:AV$37)</f>
        <v>63650</v>
      </c>
      <c r="AT27" s="317">
        <f>SUMPRODUCT('(0) Assumptions Liquid Assets'!$M$9:$M$14,'(1) INPUT (General)'!AW$32:AW$37)</f>
        <v>63650</v>
      </c>
      <c r="AU27" s="317">
        <f>SUMPRODUCT('(0) Assumptions Liquid Assets'!$M$9:$M$14,'(1) INPUT (General)'!AX$32:AX$37)</f>
        <v>63650</v>
      </c>
      <c r="AV27" s="317">
        <f>SUMPRODUCT('(0) Assumptions Liquid Assets'!$M$9:$M$14,'(1) INPUT (General)'!AY$32:AY$37)</f>
        <v>63650</v>
      </c>
      <c r="AW27" s="317">
        <f>SUMPRODUCT('(0) Assumptions Liquid Assets'!$M$9:$M$14,'(1) INPUT (General)'!AZ$32:AZ$37)</f>
        <v>63650</v>
      </c>
      <c r="AX27" s="317">
        <f>SUMPRODUCT('(0) Assumptions Liquid Assets'!$M$9:$M$14,'(1) INPUT (General)'!BA$32:BA$37)</f>
        <v>63650</v>
      </c>
      <c r="AY27" s="317">
        <f>SUMPRODUCT('(0) Assumptions Liquid Assets'!$M$9:$M$14,'(1) INPUT (General)'!BB$32:BB$37)</f>
        <v>63650</v>
      </c>
      <c r="AZ27" s="329">
        <f>SUMPRODUCT('(0) Assumptions Liquid Assets'!$M$9:$M$14,'(1) INPUT (General)'!BC$32:BC$37)</f>
        <v>63650</v>
      </c>
    </row>
    <row r="28" spans="1:52" ht="25.5" x14ac:dyDescent="0.2">
      <c r="A28" s="223" t="str">
        <f>'(1) INPUT (General)'!$B$39</f>
        <v>Securities and loans that can be mobilized for secured funding (e.g., repo)</v>
      </c>
      <c r="B28" s="82">
        <f t="shared" si="1"/>
        <v>610000</v>
      </c>
      <c r="C28" s="317">
        <f>SUMPRODUCT('(0) Assumptions Liquid Assets'!$M$19:$M$20,'(1) INPUT (General)'!F$42:F$43)+SUMPRODUCT('(0) Assumptions Liquid Assets'!$M$22:$M$23,'(1) INPUT (General)'!F$45:F$46)+SUMPRODUCT('(0) Assumptions Liquid Assets'!$M$25:$M$26,'(1) INPUT (General)'!F$48:F$49)+SUMPRODUCT('(0) Assumptions Liquid Assets'!$M$28:$M$31,'(1) INPUT (General)'!F$51:F$54)</f>
        <v>12200</v>
      </c>
      <c r="D28" s="317">
        <f>SUMPRODUCT('(0) Assumptions Liquid Assets'!$M$19:$M$20,'(1) INPUT (General)'!G$42:G$43)+SUMPRODUCT('(0) Assumptions Liquid Assets'!$M$22:$M$23,'(1) INPUT (General)'!G$45:G$46)+SUMPRODUCT('(0) Assumptions Liquid Assets'!$M$25:$M$26,'(1) INPUT (General)'!G$48:G$49)+SUMPRODUCT('(0) Assumptions Liquid Assets'!$M$28:$M$31,'(1) INPUT (General)'!G$51:G$54)</f>
        <v>12200</v>
      </c>
      <c r="E28" s="317">
        <f>SUMPRODUCT('(0) Assumptions Liquid Assets'!$M$19:$M$20,'(1) INPUT (General)'!H$42:H$43)+SUMPRODUCT('(0) Assumptions Liquid Assets'!$M$22:$M$23,'(1) INPUT (General)'!H$45:H$46)+SUMPRODUCT('(0) Assumptions Liquid Assets'!$M$25:$M$26,'(1) INPUT (General)'!H$48:H$49)+SUMPRODUCT('(0) Assumptions Liquid Assets'!$M$28:$M$31,'(1) INPUT (General)'!H$51:H$54)</f>
        <v>12200</v>
      </c>
      <c r="F28" s="317">
        <f>SUMPRODUCT('(0) Assumptions Liquid Assets'!$M$19:$M$20,'(1) INPUT (General)'!I$42:I$43)+SUMPRODUCT('(0) Assumptions Liquid Assets'!$M$22:$M$23,'(1) INPUT (General)'!I$45:I$46)+SUMPRODUCT('(0) Assumptions Liquid Assets'!$M$25:$M$26,'(1) INPUT (General)'!I$48:I$49)+SUMPRODUCT('(0) Assumptions Liquid Assets'!$M$28:$M$31,'(1) INPUT (General)'!I$51:I$54)</f>
        <v>12200</v>
      </c>
      <c r="G28" s="317">
        <f>SUMPRODUCT('(0) Assumptions Liquid Assets'!$M$19:$M$20,'(1) INPUT (General)'!J$42:J$43)+SUMPRODUCT('(0) Assumptions Liquid Assets'!$M$22:$M$23,'(1) INPUT (General)'!J$45:J$46)+SUMPRODUCT('(0) Assumptions Liquid Assets'!$M$25:$M$26,'(1) INPUT (General)'!J$48:J$49)+SUMPRODUCT('(0) Assumptions Liquid Assets'!$M$28:$M$31,'(1) INPUT (General)'!J$51:J$54)</f>
        <v>12200</v>
      </c>
      <c r="H28" s="317">
        <f>SUMPRODUCT('(0) Assumptions Liquid Assets'!$M$19:$M$20,'(1) INPUT (General)'!K$42:K$43)+SUMPRODUCT('(0) Assumptions Liquid Assets'!$M$22:$M$23,'(1) INPUT (General)'!K$45:K$46)+SUMPRODUCT('(0) Assumptions Liquid Assets'!$M$25:$M$26,'(1) INPUT (General)'!K$48:K$49)+SUMPRODUCT('(0) Assumptions Liquid Assets'!$M$28:$M$31,'(1) INPUT (General)'!K$51:K$54)</f>
        <v>12200</v>
      </c>
      <c r="I28" s="317">
        <f>SUMPRODUCT('(0) Assumptions Liquid Assets'!$M$19:$M$20,'(1) INPUT (General)'!L$42:L$43)+SUMPRODUCT('(0) Assumptions Liquid Assets'!$M$22:$M$23,'(1) INPUT (General)'!L$45:L$46)+SUMPRODUCT('(0) Assumptions Liquid Assets'!$M$25:$M$26,'(1) INPUT (General)'!L$48:L$49)+SUMPRODUCT('(0) Assumptions Liquid Assets'!$M$28:$M$31,'(1) INPUT (General)'!L$51:L$54)</f>
        <v>12200</v>
      </c>
      <c r="J28" s="317">
        <f>SUMPRODUCT('(0) Assumptions Liquid Assets'!$M$19:$M$20,'(1) INPUT (General)'!M$42:M$43)+SUMPRODUCT('(0) Assumptions Liquid Assets'!$M$22:$M$23,'(1) INPUT (General)'!M$45:M$46)+SUMPRODUCT('(0) Assumptions Liquid Assets'!$M$25:$M$26,'(1) INPUT (General)'!M$48:M$49)+SUMPRODUCT('(0) Assumptions Liquid Assets'!$M$28:$M$31,'(1) INPUT (General)'!M$51:M$54)</f>
        <v>12200</v>
      </c>
      <c r="K28" s="317">
        <f>SUMPRODUCT('(0) Assumptions Liquid Assets'!$M$19:$M$20,'(1) INPUT (General)'!N$42:N$43)+SUMPRODUCT('(0) Assumptions Liquid Assets'!$M$22:$M$23,'(1) INPUT (General)'!N$45:N$46)+SUMPRODUCT('(0) Assumptions Liquid Assets'!$M$25:$M$26,'(1) INPUT (General)'!N$48:N$49)+SUMPRODUCT('(0) Assumptions Liquid Assets'!$M$28:$M$31,'(1) INPUT (General)'!N$51:N$54)</f>
        <v>12200</v>
      </c>
      <c r="L28" s="317">
        <f>SUMPRODUCT('(0) Assumptions Liquid Assets'!$M$19:$M$20,'(1) INPUT (General)'!O$42:O$43)+SUMPRODUCT('(0) Assumptions Liquid Assets'!$M$22:$M$23,'(1) INPUT (General)'!O$45:O$46)+SUMPRODUCT('(0) Assumptions Liquid Assets'!$M$25:$M$26,'(1) INPUT (General)'!O$48:O$49)+SUMPRODUCT('(0) Assumptions Liquid Assets'!$M$28:$M$31,'(1) INPUT (General)'!O$51:O$54)</f>
        <v>12200</v>
      </c>
      <c r="M28" s="317">
        <f>SUMPRODUCT('(0) Assumptions Liquid Assets'!$M$19:$M$20,'(1) INPUT (General)'!P$42:P$43)+SUMPRODUCT('(0) Assumptions Liquid Assets'!$M$22:$M$23,'(1) INPUT (General)'!P$45:P$46)+SUMPRODUCT('(0) Assumptions Liquid Assets'!$M$25:$M$26,'(1) INPUT (General)'!P$48:P$49)+SUMPRODUCT('(0) Assumptions Liquid Assets'!$M$28:$M$31,'(1) INPUT (General)'!P$51:P$54)</f>
        <v>12200</v>
      </c>
      <c r="N28" s="317">
        <f>SUMPRODUCT('(0) Assumptions Liquid Assets'!$M$19:$M$20,'(1) INPUT (General)'!Q$42:Q$43)+SUMPRODUCT('(0) Assumptions Liquid Assets'!$M$22:$M$23,'(1) INPUT (General)'!Q$45:Q$46)+SUMPRODUCT('(0) Assumptions Liquid Assets'!$M$25:$M$26,'(1) INPUT (General)'!Q$48:Q$49)+SUMPRODUCT('(0) Assumptions Liquid Assets'!$M$28:$M$31,'(1) INPUT (General)'!Q$51:Q$54)</f>
        <v>12200</v>
      </c>
      <c r="O28" s="317">
        <f>SUMPRODUCT('(0) Assumptions Liquid Assets'!$M$19:$M$20,'(1) INPUT (General)'!R$42:R$43)+SUMPRODUCT('(0) Assumptions Liquid Assets'!$M$22:$M$23,'(1) INPUT (General)'!R$45:R$46)+SUMPRODUCT('(0) Assumptions Liquid Assets'!$M$25:$M$26,'(1) INPUT (General)'!R$48:R$49)+SUMPRODUCT('(0) Assumptions Liquid Assets'!$M$28:$M$31,'(1) INPUT (General)'!R$51:R$54)</f>
        <v>12200</v>
      </c>
      <c r="P28" s="317">
        <f>SUMPRODUCT('(0) Assumptions Liquid Assets'!$M$19:$M$20,'(1) INPUT (General)'!S$42:S$43)+SUMPRODUCT('(0) Assumptions Liquid Assets'!$M$22:$M$23,'(1) INPUT (General)'!S$45:S$46)+SUMPRODUCT('(0) Assumptions Liquid Assets'!$M$25:$M$26,'(1) INPUT (General)'!S$48:S$49)+SUMPRODUCT('(0) Assumptions Liquid Assets'!$M$28:$M$31,'(1) INPUT (General)'!S$51:S$54)</f>
        <v>12200</v>
      </c>
      <c r="Q28" s="317">
        <f>SUMPRODUCT('(0) Assumptions Liquid Assets'!$M$19:$M$20,'(1) INPUT (General)'!T$42:T$43)+SUMPRODUCT('(0) Assumptions Liquid Assets'!$M$22:$M$23,'(1) INPUT (General)'!T$45:T$46)+SUMPRODUCT('(0) Assumptions Liquid Assets'!$M$25:$M$26,'(1) INPUT (General)'!T$48:T$49)+SUMPRODUCT('(0) Assumptions Liquid Assets'!$M$28:$M$31,'(1) INPUT (General)'!T$51:T$54)</f>
        <v>12200</v>
      </c>
      <c r="R28" s="317">
        <f>SUMPRODUCT('(0) Assumptions Liquid Assets'!$M$19:$M$20,'(1) INPUT (General)'!U$42:U$43)+SUMPRODUCT('(0) Assumptions Liquid Assets'!$M$22:$M$23,'(1) INPUT (General)'!U$45:U$46)+SUMPRODUCT('(0) Assumptions Liquid Assets'!$M$25:$M$26,'(1) INPUT (General)'!U$48:U$49)+SUMPRODUCT('(0) Assumptions Liquid Assets'!$M$28:$M$31,'(1) INPUT (General)'!U$51:U$54)</f>
        <v>12200</v>
      </c>
      <c r="S28" s="317">
        <f>SUMPRODUCT('(0) Assumptions Liquid Assets'!$M$19:$M$20,'(1) INPUT (General)'!V$42:V$43)+SUMPRODUCT('(0) Assumptions Liquid Assets'!$M$22:$M$23,'(1) INPUT (General)'!V$45:V$46)+SUMPRODUCT('(0) Assumptions Liquid Assets'!$M$25:$M$26,'(1) INPUT (General)'!V$48:V$49)+SUMPRODUCT('(0) Assumptions Liquid Assets'!$M$28:$M$31,'(1) INPUT (General)'!V$51:V$54)</f>
        <v>12200</v>
      </c>
      <c r="T28" s="317">
        <f>SUMPRODUCT('(0) Assumptions Liquid Assets'!$M$19:$M$20,'(1) INPUT (General)'!W$42:W$43)+SUMPRODUCT('(0) Assumptions Liquid Assets'!$M$22:$M$23,'(1) INPUT (General)'!W$45:W$46)+SUMPRODUCT('(0) Assumptions Liquid Assets'!$M$25:$M$26,'(1) INPUT (General)'!W$48:W$49)+SUMPRODUCT('(0) Assumptions Liquid Assets'!$M$28:$M$31,'(1) INPUT (General)'!W$51:W$54)</f>
        <v>12200</v>
      </c>
      <c r="U28" s="317">
        <f>SUMPRODUCT('(0) Assumptions Liquid Assets'!$M$19:$M$20,'(1) INPUT (General)'!X$42:X$43)+SUMPRODUCT('(0) Assumptions Liquid Assets'!$M$22:$M$23,'(1) INPUT (General)'!X$45:X$46)+SUMPRODUCT('(0) Assumptions Liquid Assets'!$M$25:$M$26,'(1) INPUT (General)'!X$48:X$49)+SUMPRODUCT('(0) Assumptions Liquid Assets'!$M$28:$M$31,'(1) INPUT (General)'!X$51:X$54)</f>
        <v>12200</v>
      </c>
      <c r="V28" s="317">
        <f>SUMPRODUCT('(0) Assumptions Liquid Assets'!$M$19:$M$20,'(1) INPUT (General)'!Y$42:Y$43)+SUMPRODUCT('(0) Assumptions Liquid Assets'!$M$22:$M$23,'(1) INPUT (General)'!Y$45:Y$46)+SUMPRODUCT('(0) Assumptions Liquid Assets'!$M$25:$M$26,'(1) INPUT (General)'!Y$48:Y$49)+SUMPRODUCT('(0) Assumptions Liquid Assets'!$M$28:$M$31,'(1) INPUT (General)'!Y$51:Y$54)</f>
        <v>12200</v>
      </c>
      <c r="W28" s="317">
        <f>SUMPRODUCT('(0) Assumptions Liquid Assets'!$M$19:$M$20,'(1) INPUT (General)'!Z$42:Z$43)+SUMPRODUCT('(0) Assumptions Liquid Assets'!$M$22:$M$23,'(1) INPUT (General)'!Z$45:Z$46)+SUMPRODUCT('(0) Assumptions Liquid Assets'!$M$25:$M$26,'(1) INPUT (General)'!Z$48:Z$49)+SUMPRODUCT('(0) Assumptions Liquid Assets'!$M$28:$M$31,'(1) INPUT (General)'!Z$51:Z$54)</f>
        <v>12200</v>
      </c>
      <c r="X28" s="317">
        <f>SUMPRODUCT('(0) Assumptions Liquid Assets'!$M$19:$M$20,'(1) INPUT (General)'!AA$42:AA$43)+SUMPRODUCT('(0) Assumptions Liquid Assets'!$M$22:$M$23,'(1) INPUT (General)'!AA$45:AA$46)+SUMPRODUCT('(0) Assumptions Liquid Assets'!$M$25:$M$26,'(1) INPUT (General)'!AA$48:AA$49)+SUMPRODUCT('(0) Assumptions Liquid Assets'!$M$28:$M$31,'(1) INPUT (General)'!AA$51:AA$54)</f>
        <v>12200</v>
      </c>
      <c r="Y28" s="317">
        <f>SUMPRODUCT('(0) Assumptions Liquid Assets'!$M$19:$M$20,'(1) INPUT (General)'!AB$42:AB$43)+SUMPRODUCT('(0) Assumptions Liquid Assets'!$M$22:$M$23,'(1) INPUT (General)'!AB$45:AB$46)+SUMPRODUCT('(0) Assumptions Liquid Assets'!$M$25:$M$26,'(1) INPUT (General)'!AB$48:AB$49)+SUMPRODUCT('(0) Assumptions Liquid Assets'!$M$28:$M$31,'(1) INPUT (General)'!AB$51:AB$54)</f>
        <v>12200</v>
      </c>
      <c r="Z28" s="317">
        <f>SUMPRODUCT('(0) Assumptions Liquid Assets'!$M$19:$M$20,'(1) INPUT (General)'!AC$42:AC$43)+SUMPRODUCT('(0) Assumptions Liquid Assets'!$M$22:$M$23,'(1) INPUT (General)'!AC$45:AC$46)+SUMPRODUCT('(0) Assumptions Liquid Assets'!$M$25:$M$26,'(1) INPUT (General)'!AC$48:AC$49)+SUMPRODUCT('(0) Assumptions Liquid Assets'!$M$28:$M$31,'(1) INPUT (General)'!AC$51:AC$54)</f>
        <v>12200</v>
      </c>
      <c r="AA28" s="317">
        <f>SUMPRODUCT('(0) Assumptions Liquid Assets'!$M$19:$M$20,'(1) INPUT (General)'!AD$42:AD$43)+SUMPRODUCT('(0) Assumptions Liquid Assets'!$M$22:$M$23,'(1) INPUT (General)'!AD$45:AD$46)+SUMPRODUCT('(0) Assumptions Liquid Assets'!$M$25:$M$26,'(1) INPUT (General)'!AD$48:AD$49)+SUMPRODUCT('(0) Assumptions Liquid Assets'!$M$28:$M$31,'(1) INPUT (General)'!AD$51:AD$54)</f>
        <v>12200</v>
      </c>
      <c r="AB28" s="317">
        <f>SUMPRODUCT('(0) Assumptions Liquid Assets'!$M$19:$M$20,'(1) INPUT (General)'!AE$42:AE$43)+SUMPRODUCT('(0) Assumptions Liquid Assets'!$M$22:$M$23,'(1) INPUT (General)'!AE$45:AE$46)+SUMPRODUCT('(0) Assumptions Liquid Assets'!$M$25:$M$26,'(1) INPUT (General)'!AE$48:AE$49)+SUMPRODUCT('(0) Assumptions Liquid Assets'!$M$28:$M$31,'(1) INPUT (General)'!AE$51:AE$54)</f>
        <v>12200</v>
      </c>
      <c r="AC28" s="317">
        <f>SUMPRODUCT('(0) Assumptions Liquid Assets'!$M$19:$M$20,'(1) INPUT (General)'!AF$42:AF$43)+SUMPRODUCT('(0) Assumptions Liquid Assets'!$M$22:$M$23,'(1) INPUT (General)'!AF$45:AF$46)+SUMPRODUCT('(0) Assumptions Liquid Assets'!$M$25:$M$26,'(1) INPUT (General)'!AF$48:AF$49)+SUMPRODUCT('(0) Assumptions Liquid Assets'!$M$28:$M$31,'(1) INPUT (General)'!AF$51:AF$54)</f>
        <v>12200</v>
      </c>
      <c r="AD28" s="317">
        <f>SUMPRODUCT('(0) Assumptions Liquid Assets'!$M$19:$M$20,'(1) INPUT (General)'!AG$42:AG$43)+SUMPRODUCT('(0) Assumptions Liquid Assets'!$M$22:$M$23,'(1) INPUT (General)'!AG$45:AG$46)+SUMPRODUCT('(0) Assumptions Liquid Assets'!$M$25:$M$26,'(1) INPUT (General)'!AG$48:AG$49)+SUMPRODUCT('(0) Assumptions Liquid Assets'!$M$28:$M$31,'(1) INPUT (General)'!AG$51:AG$54)</f>
        <v>12200</v>
      </c>
      <c r="AE28" s="317">
        <f>SUMPRODUCT('(0) Assumptions Liquid Assets'!$M$19:$M$20,'(1) INPUT (General)'!AH$42:AH$43)+SUMPRODUCT('(0) Assumptions Liquid Assets'!$M$22:$M$23,'(1) INPUT (General)'!AH$45:AH$46)+SUMPRODUCT('(0) Assumptions Liquid Assets'!$M$25:$M$26,'(1) INPUT (General)'!AH$48:AH$49)+SUMPRODUCT('(0) Assumptions Liquid Assets'!$M$28:$M$31,'(1) INPUT (General)'!AH$51:AH$54)</f>
        <v>12200</v>
      </c>
      <c r="AF28" s="317">
        <f>SUMPRODUCT('(0) Assumptions Liquid Assets'!$M$19:$M$20,'(1) INPUT (General)'!AI$42:AI$43)+SUMPRODUCT('(0) Assumptions Liquid Assets'!$M$22:$M$23,'(1) INPUT (General)'!AI$45:AI$46)+SUMPRODUCT('(0) Assumptions Liquid Assets'!$M$25:$M$26,'(1) INPUT (General)'!AI$48:AI$49)+SUMPRODUCT('(0) Assumptions Liquid Assets'!$M$28:$M$31,'(1) INPUT (General)'!AI$51:AI$54)</f>
        <v>12200</v>
      </c>
      <c r="AG28" s="317">
        <f>SUMPRODUCT('(0) Assumptions Liquid Assets'!$M$19:$M$20,'(1) INPUT (General)'!AJ$42:AJ$43)+SUMPRODUCT('(0) Assumptions Liquid Assets'!$M$22:$M$23,'(1) INPUT (General)'!AJ$45:AJ$46)+SUMPRODUCT('(0) Assumptions Liquid Assets'!$M$25:$M$26,'(1) INPUT (General)'!AJ$48:AJ$49)+SUMPRODUCT('(0) Assumptions Liquid Assets'!$M$28:$M$31,'(1) INPUT (General)'!AJ$51:AJ$54)</f>
        <v>12200</v>
      </c>
      <c r="AH28" s="317">
        <f>SUMPRODUCT('(0) Assumptions Liquid Assets'!$M$19:$M$20,'(1) INPUT (General)'!AK$42:AK$43)+SUMPRODUCT('(0) Assumptions Liquid Assets'!$M$22:$M$23,'(1) INPUT (General)'!AK$45:AK$46)+SUMPRODUCT('(0) Assumptions Liquid Assets'!$M$25:$M$26,'(1) INPUT (General)'!AK$48:AK$49)+SUMPRODUCT('(0) Assumptions Liquid Assets'!$M$28:$M$31,'(1) INPUT (General)'!AK$51:AK$54)</f>
        <v>12200</v>
      </c>
      <c r="AI28" s="317">
        <f>SUMPRODUCT('(0) Assumptions Liquid Assets'!$M$19:$M$20,'(1) INPUT (General)'!AL$42:AL$43)+SUMPRODUCT('(0) Assumptions Liquid Assets'!$M$22:$M$23,'(1) INPUT (General)'!AL$45:AL$46)+SUMPRODUCT('(0) Assumptions Liquid Assets'!$M$25:$M$26,'(1) INPUT (General)'!AL$48:AL$49)+SUMPRODUCT('(0) Assumptions Liquid Assets'!$M$28:$M$31,'(1) INPUT (General)'!AL$51:AL$54)</f>
        <v>12200</v>
      </c>
      <c r="AJ28" s="317">
        <f>SUMPRODUCT('(0) Assumptions Liquid Assets'!$M$19:$M$20,'(1) INPUT (General)'!AM$42:AM$43)+SUMPRODUCT('(0) Assumptions Liquid Assets'!$M$22:$M$23,'(1) INPUT (General)'!AM$45:AM$46)+SUMPRODUCT('(0) Assumptions Liquid Assets'!$M$25:$M$26,'(1) INPUT (General)'!AM$48:AM$49)+SUMPRODUCT('(0) Assumptions Liquid Assets'!$M$28:$M$31,'(1) INPUT (General)'!AM$51:AM$54)</f>
        <v>12200</v>
      </c>
      <c r="AK28" s="317">
        <f>SUMPRODUCT('(0) Assumptions Liquid Assets'!$M$19:$M$20,'(1) INPUT (General)'!AN$42:AN$43)+SUMPRODUCT('(0) Assumptions Liquid Assets'!$M$22:$M$23,'(1) INPUT (General)'!AN$45:AN$46)+SUMPRODUCT('(0) Assumptions Liquid Assets'!$M$25:$M$26,'(1) INPUT (General)'!AN$48:AN$49)+SUMPRODUCT('(0) Assumptions Liquid Assets'!$M$28:$M$31,'(1) INPUT (General)'!AN$51:AN$54)</f>
        <v>12200</v>
      </c>
      <c r="AL28" s="317">
        <f>SUMPRODUCT('(0) Assumptions Liquid Assets'!$M$19:$M$20,'(1) INPUT (General)'!AO$42:AO$43)+SUMPRODUCT('(0) Assumptions Liquid Assets'!$M$22:$M$23,'(1) INPUT (General)'!AO$45:AO$46)+SUMPRODUCT('(0) Assumptions Liquid Assets'!$M$25:$M$26,'(1) INPUT (General)'!AO$48:AO$49)+SUMPRODUCT('(0) Assumptions Liquid Assets'!$M$28:$M$31,'(1) INPUT (General)'!AO$51:AO$54)</f>
        <v>12200</v>
      </c>
      <c r="AM28" s="317">
        <f>SUMPRODUCT('(0) Assumptions Liquid Assets'!$M$19:$M$20,'(1) INPUT (General)'!AP$42:AP$43)+SUMPRODUCT('(0) Assumptions Liquid Assets'!$M$22:$M$23,'(1) INPUT (General)'!AP$45:AP$46)+SUMPRODUCT('(0) Assumptions Liquid Assets'!$M$25:$M$26,'(1) INPUT (General)'!AP$48:AP$49)+SUMPRODUCT('(0) Assumptions Liquid Assets'!$M$28:$M$31,'(1) INPUT (General)'!AP$51:AP$54)</f>
        <v>12200</v>
      </c>
      <c r="AN28" s="317">
        <f>SUMPRODUCT('(0) Assumptions Liquid Assets'!$M$19:$M$20,'(1) INPUT (General)'!AQ$42:AQ$43)+SUMPRODUCT('(0) Assumptions Liquid Assets'!$M$22:$M$23,'(1) INPUT (General)'!AQ$45:AQ$46)+SUMPRODUCT('(0) Assumptions Liquid Assets'!$M$25:$M$26,'(1) INPUT (General)'!AQ$48:AQ$49)+SUMPRODUCT('(0) Assumptions Liquid Assets'!$M$28:$M$31,'(1) INPUT (General)'!AQ$51:AQ$54)</f>
        <v>12200</v>
      </c>
      <c r="AO28" s="317">
        <f>SUMPRODUCT('(0) Assumptions Liquid Assets'!$M$19:$M$20,'(1) INPUT (General)'!AR$42:AR$43)+SUMPRODUCT('(0) Assumptions Liquid Assets'!$M$22:$M$23,'(1) INPUT (General)'!AR$45:AR$46)+SUMPRODUCT('(0) Assumptions Liquid Assets'!$M$25:$M$26,'(1) INPUT (General)'!AR$48:AR$49)+SUMPRODUCT('(0) Assumptions Liquid Assets'!$M$28:$M$31,'(1) INPUT (General)'!AR$51:AR$54)</f>
        <v>12200</v>
      </c>
      <c r="AP28" s="317">
        <f>SUMPRODUCT('(0) Assumptions Liquid Assets'!$M$19:$M$20,'(1) INPUT (General)'!AS$42:AS$43)+SUMPRODUCT('(0) Assumptions Liquid Assets'!$M$22:$M$23,'(1) INPUT (General)'!AS$45:AS$46)+SUMPRODUCT('(0) Assumptions Liquid Assets'!$M$25:$M$26,'(1) INPUT (General)'!AS$48:AS$49)+SUMPRODUCT('(0) Assumptions Liquid Assets'!$M$28:$M$31,'(1) INPUT (General)'!AS$51:AS$54)</f>
        <v>12200</v>
      </c>
      <c r="AQ28" s="317">
        <f>SUMPRODUCT('(0) Assumptions Liquid Assets'!$M$19:$M$20,'(1) INPUT (General)'!AT$42:AT$43)+SUMPRODUCT('(0) Assumptions Liquid Assets'!$M$22:$M$23,'(1) INPUT (General)'!AT$45:AT$46)+SUMPRODUCT('(0) Assumptions Liquid Assets'!$M$25:$M$26,'(1) INPUT (General)'!AT$48:AT$49)+SUMPRODUCT('(0) Assumptions Liquid Assets'!$M$28:$M$31,'(1) INPUT (General)'!AT$51:AT$54)</f>
        <v>12200</v>
      </c>
      <c r="AR28" s="317">
        <f>SUMPRODUCT('(0) Assumptions Liquid Assets'!$M$19:$M$20,'(1) INPUT (General)'!AU$42:AU$43)+SUMPRODUCT('(0) Assumptions Liquid Assets'!$M$22:$M$23,'(1) INPUT (General)'!AU$45:AU$46)+SUMPRODUCT('(0) Assumptions Liquid Assets'!$M$25:$M$26,'(1) INPUT (General)'!AU$48:AU$49)+SUMPRODUCT('(0) Assumptions Liquid Assets'!$M$28:$M$31,'(1) INPUT (General)'!AU$51:AU$54)</f>
        <v>12200</v>
      </c>
      <c r="AS28" s="317">
        <f>SUMPRODUCT('(0) Assumptions Liquid Assets'!$M$19:$M$20,'(1) INPUT (General)'!AV$42:AV$43)+SUMPRODUCT('(0) Assumptions Liquid Assets'!$M$22:$M$23,'(1) INPUT (General)'!AV$45:AV$46)+SUMPRODUCT('(0) Assumptions Liquid Assets'!$M$25:$M$26,'(1) INPUT (General)'!AV$48:AV$49)+SUMPRODUCT('(0) Assumptions Liquid Assets'!$M$28:$M$31,'(1) INPUT (General)'!AV$51:AV$54)</f>
        <v>12200</v>
      </c>
      <c r="AT28" s="317">
        <f>SUMPRODUCT('(0) Assumptions Liquid Assets'!$M$19:$M$20,'(1) INPUT (General)'!AW$42:AW$43)+SUMPRODUCT('(0) Assumptions Liquid Assets'!$M$22:$M$23,'(1) INPUT (General)'!AW$45:AW$46)+SUMPRODUCT('(0) Assumptions Liquid Assets'!$M$25:$M$26,'(1) INPUT (General)'!AW$48:AW$49)+SUMPRODUCT('(0) Assumptions Liquid Assets'!$M$28:$M$31,'(1) INPUT (General)'!AW$51:AW$54)</f>
        <v>12200</v>
      </c>
      <c r="AU28" s="317">
        <f>SUMPRODUCT('(0) Assumptions Liquid Assets'!$M$19:$M$20,'(1) INPUT (General)'!AX$42:AX$43)+SUMPRODUCT('(0) Assumptions Liquid Assets'!$M$22:$M$23,'(1) INPUT (General)'!AX$45:AX$46)+SUMPRODUCT('(0) Assumptions Liquid Assets'!$M$25:$M$26,'(1) INPUT (General)'!AX$48:AX$49)+SUMPRODUCT('(0) Assumptions Liquid Assets'!$M$28:$M$31,'(1) INPUT (General)'!AX$51:AX$54)</f>
        <v>12200</v>
      </c>
      <c r="AV28" s="317">
        <f>SUMPRODUCT('(0) Assumptions Liquid Assets'!$M$19:$M$20,'(1) INPUT (General)'!AY$42:AY$43)+SUMPRODUCT('(0) Assumptions Liquid Assets'!$M$22:$M$23,'(1) INPUT (General)'!AY$45:AY$46)+SUMPRODUCT('(0) Assumptions Liquid Assets'!$M$25:$M$26,'(1) INPUT (General)'!AY$48:AY$49)+SUMPRODUCT('(0) Assumptions Liquid Assets'!$M$28:$M$31,'(1) INPUT (General)'!AY$51:AY$54)</f>
        <v>12200</v>
      </c>
      <c r="AW28" s="317">
        <f>SUMPRODUCT('(0) Assumptions Liquid Assets'!$M$19:$M$20,'(1) INPUT (General)'!AZ$42:AZ$43)+SUMPRODUCT('(0) Assumptions Liquid Assets'!$M$22:$M$23,'(1) INPUT (General)'!AZ$45:AZ$46)+SUMPRODUCT('(0) Assumptions Liquid Assets'!$M$25:$M$26,'(1) INPUT (General)'!AZ$48:AZ$49)+SUMPRODUCT('(0) Assumptions Liquid Assets'!$M$28:$M$31,'(1) INPUT (General)'!AZ$51:AZ$54)</f>
        <v>12200</v>
      </c>
      <c r="AX28" s="317">
        <f>SUMPRODUCT('(0) Assumptions Liquid Assets'!$M$19:$M$20,'(1) INPUT (General)'!BA$42:BA$43)+SUMPRODUCT('(0) Assumptions Liquid Assets'!$M$22:$M$23,'(1) INPUT (General)'!BA$45:BA$46)+SUMPRODUCT('(0) Assumptions Liquid Assets'!$M$25:$M$26,'(1) INPUT (General)'!BA$48:BA$49)+SUMPRODUCT('(0) Assumptions Liquid Assets'!$M$28:$M$31,'(1) INPUT (General)'!BA$51:BA$54)</f>
        <v>12200</v>
      </c>
      <c r="AY28" s="317">
        <f>SUMPRODUCT('(0) Assumptions Liquid Assets'!$M$19:$M$20,'(1) INPUT (General)'!BB$42:BB$43)+SUMPRODUCT('(0) Assumptions Liquid Assets'!$M$22:$M$23,'(1) INPUT (General)'!BB$45:BB$46)+SUMPRODUCT('(0) Assumptions Liquid Assets'!$M$25:$M$26,'(1) INPUT (General)'!BB$48:BB$49)+SUMPRODUCT('(0) Assumptions Liquid Assets'!$M$28:$M$31,'(1) INPUT (General)'!BB$51:BB$54)</f>
        <v>12200</v>
      </c>
      <c r="AZ28" s="329">
        <f>SUMPRODUCT('(0) Assumptions Liquid Assets'!$M$19:$M$20,'(1) INPUT (General)'!BC$42:BC$43)+SUMPRODUCT('(0) Assumptions Liquid Assets'!$M$22:$M$23,'(1) INPUT (General)'!BC$45:BC$46)+SUMPRODUCT('(0) Assumptions Liquid Assets'!$M$25:$M$26,'(1) INPUT (General)'!BC$48:BC$49)+SUMPRODUCT('(0) Assumptions Liquid Assets'!$M$28:$M$31,'(1) INPUT (General)'!BC$51:BC$54)</f>
        <v>12200</v>
      </c>
    </row>
    <row r="29" spans="1:52" x14ac:dyDescent="0.2">
      <c r="A29" s="223" t="str">
        <f>'(1) INPUT (General)'!$B$56</f>
        <v>Marketable securities</v>
      </c>
      <c r="B29" s="82">
        <f t="shared" si="1"/>
        <v>3725000</v>
      </c>
      <c r="C29" s="317">
        <f>SUMPRODUCT('(0) Assumptions Liquid Assets'!$M$36:$M$37,'(1) INPUT (General)'!F$59:F$60)+SUMPRODUCT('(0) Assumptions Liquid Assets'!$M$39:$M$40,'(1) INPUT (General)'!F$62:F$63)+SUMPRODUCT('(0) Assumptions Liquid Assets'!$M$42:$M$43,'(1) INPUT (General)'!F$65:F$66)+SUMPRODUCT('(0) Assumptions Liquid Assets'!$M$45:$M$47,'(1) INPUT (General)'!F$68:F$70)</f>
        <v>74500</v>
      </c>
      <c r="D29" s="317">
        <f>SUMPRODUCT('(0) Assumptions Liquid Assets'!$M$36:$M$37,'(1) INPUT (General)'!G$59:G$60)+SUMPRODUCT('(0) Assumptions Liquid Assets'!$M$39:$M$40,'(1) INPUT (General)'!G$62:G$63)+SUMPRODUCT('(0) Assumptions Liquid Assets'!$M$42:$M$43,'(1) INPUT (General)'!G$65:G$66)+SUMPRODUCT('(0) Assumptions Liquid Assets'!$M$45:$M$47,'(1) INPUT (General)'!G$68:G$70)</f>
        <v>74500</v>
      </c>
      <c r="E29" s="317">
        <f>SUMPRODUCT('(0) Assumptions Liquid Assets'!$M$36:$M$37,'(1) INPUT (General)'!H$59:H$60)+SUMPRODUCT('(0) Assumptions Liquid Assets'!$M$39:$M$40,'(1) INPUT (General)'!H$62:H$63)+SUMPRODUCT('(0) Assumptions Liquid Assets'!$M$42:$M$43,'(1) INPUT (General)'!H$65:H$66)+SUMPRODUCT('(0) Assumptions Liquid Assets'!$M$45:$M$47,'(1) INPUT (General)'!H$68:H$70)</f>
        <v>74500</v>
      </c>
      <c r="F29" s="317">
        <f>SUMPRODUCT('(0) Assumptions Liquid Assets'!$M$36:$M$37,'(1) INPUT (General)'!I$59:I$60)+SUMPRODUCT('(0) Assumptions Liquid Assets'!$M$39:$M$40,'(1) INPUT (General)'!I$62:I$63)+SUMPRODUCT('(0) Assumptions Liquid Assets'!$M$42:$M$43,'(1) INPUT (General)'!I$65:I$66)+SUMPRODUCT('(0) Assumptions Liquid Assets'!$M$45:$M$47,'(1) INPUT (General)'!I$68:I$70)</f>
        <v>74500</v>
      </c>
      <c r="G29" s="317">
        <f>SUMPRODUCT('(0) Assumptions Liquid Assets'!$M$36:$M$37,'(1) INPUT (General)'!J$59:J$60)+SUMPRODUCT('(0) Assumptions Liquid Assets'!$M$39:$M$40,'(1) INPUT (General)'!J$62:J$63)+SUMPRODUCT('(0) Assumptions Liquid Assets'!$M$42:$M$43,'(1) INPUT (General)'!J$65:J$66)+SUMPRODUCT('(0) Assumptions Liquid Assets'!$M$45:$M$47,'(1) INPUT (General)'!J$68:J$70)</f>
        <v>74500</v>
      </c>
      <c r="H29" s="317">
        <f>SUMPRODUCT('(0) Assumptions Liquid Assets'!$M$36:$M$37,'(1) INPUT (General)'!K$59:K$60)+SUMPRODUCT('(0) Assumptions Liquid Assets'!$M$39:$M$40,'(1) INPUT (General)'!K$62:K$63)+SUMPRODUCT('(0) Assumptions Liquid Assets'!$M$42:$M$43,'(1) INPUT (General)'!K$65:K$66)+SUMPRODUCT('(0) Assumptions Liquid Assets'!$M$45:$M$47,'(1) INPUT (General)'!K$68:K$70)</f>
        <v>74500</v>
      </c>
      <c r="I29" s="317">
        <f>SUMPRODUCT('(0) Assumptions Liquid Assets'!$M$36:$M$37,'(1) INPUT (General)'!L$59:L$60)+SUMPRODUCT('(0) Assumptions Liquid Assets'!$M$39:$M$40,'(1) INPUT (General)'!L$62:L$63)+SUMPRODUCT('(0) Assumptions Liquid Assets'!$M$42:$M$43,'(1) INPUT (General)'!L$65:L$66)+SUMPRODUCT('(0) Assumptions Liquid Assets'!$M$45:$M$47,'(1) INPUT (General)'!L$68:L$70)</f>
        <v>74500</v>
      </c>
      <c r="J29" s="317">
        <f>SUMPRODUCT('(0) Assumptions Liquid Assets'!$M$36:$M$37,'(1) INPUT (General)'!M$59:M$60)+SUMPRODUCT('(0) Assumptions Liquid Assets'!$M$39:$M$40,'(1) INPUT (General)'!M$62:M$63)+SUMPRODUCT('(0) Assumptions Liquid Assets'!$M$42:$M$43,'(1) INPUT (General)'!M$65:M$66)+SUMPRODUCT('(0) Assumptions Liquid Assets'!$M$45:$M$47,'(1) INPUT (General)'!M$68:M$70)</f>
        <v>74500</v>
      </c>
      <c r="K29" s="317">
        <f>SUMPRODUCT('(0) Assumptions Liquid Assets'!$M$36:$M$37,'(1) INPUT (General)'!N$59:N$60)+SUMPRODUCT('(0) Assumptions Liquid Assets'!$M$39:$M$40,'(1) INPUT (General)'!N$62:N$63)+SUMPRODUCT('(0) Assumptions Liquid Assets'!$M$42:$M$43,'(1) INPUT (General)'!N$65:N$66)+SUMPRODUCT('(0) Assumptions Liquid Assets'!$M$45:$M$47,'(1) INPUT (General)'!N$68:N$70)</f>
        <v>74500</v>
      </c>
      <c r="L29" s="317">
        <f>SUMPRODUCT('(0) Assumptions Liquid Assets'!$M$36:$M$37,'(1) INPUT (General)'!O$59:O$60)+SUMPRODUCT('(0) Assumptions Liquid Assets'!$M$39:$M$40,'(1) INPUT (General)'!O$62:O$63)+SUMPRODUCT('(0) Assumptions Liquid Assets'!$M$42:$M$43,'(1) INPUT (General)'!O$65:O$66)+SUMPRODUCT('(0) Assumptions Liquid Assets'!$M$45:$M$47,'(1) INPUT (General)'!O$68:O$70)</f>
        <v>74500</v>
      </c>
      <c r="M29" s="317">
        <f>SUMPRODUCT('(0) Assumptions Liquid Assets'!$M$36:$M$37,'(1) INPUT (General)'!P$59:P$60)+SUMPRODUCT('(0) Assumptions Liquid Assets'!$M$39:$M$40,'(1) INPUT (General)'!P$62:P$63)+SUMPRODUCT('(0) Assumptions Liquid Assets'!$M$42:$M$43,'(1) INPUT (General)'!P$65:P$66)+SUMPRODUCT('(0) Assumptions Liquid Assets'!$M$45:$M$47,'(1) INPUT (General)'!P$68:P$70)</f>
        <v>74500</v>
      </c>
      <c r="N29" s="317">
        <f>SUMPRODUCT('(0) Assumptions Liquid Assets'!$M$36:$M$37,'(1) INPUT (General)'!Q$59:Q$60)+SUMPRODUCT('(0) Assumptions Liquid Assets'!$M$39:$M$40,'(1) INPUT (General)'!Q$62:Q$63)+SUMPRODUCT('(0) Assumptions Liquid Assets'!$M$42:$M$43,'(1) INPUT (General)'!Q$65:Q$66)+SUMPRODUCT('(0) Assumptions Liquid Assets'!$M$45:$M$47,'(1) INPUT (General)'!Q$68:Q$70)</f>
        <v>74500</v>
      </c>
      <c r="O29" s="317">
        <f>SUMPRODUCT('(0) Assumptions Liquid Assets'!$M$36:$M$37,'(1) INPUT (General)'!R$59:R$60)+SUMPRODUCT('(0) Assumptions Liquid Assets'!$M$39:$M$40,'(1) INPUT (General)'!R$62:R$63)+SUMPRODUCT('(0) Assumptions Liquid Assets'!$M$42:$M$43,'(1) INPUT (General)'!R$65:R$66)+SUMPRODUCT('(0) Assumptions Liquid Assets'!$M$45:$M$47,'(1) INPUT (General)'!R$68:R$70)</f>
        <v>74500</v>
      </c>
      <c r="P29" s="317">
        <f>SUMPRODUCT('(0) Assumptions Liquid Assets'!$M$36:$M$37,'(1) INPUT (General)'!S$59:S$60)+SUMPRODUCT('(0) Assumptions Liquid Assets'!$M$39:$M$40,'(1) INPUT (General)'!S$62:S$63)+SUMPRODUCT('(0) Assumptions Liquid Assets'!$M$42:$M$43,'(1) INPUT (General)'!S$65:S$66)+SUMPRODUCT('(0) Assumptions Liquid Assets'!$M$45:$M$47,'(1) INPUT (General)'!S$68:S$70)</f>
        <v>74500</v>
      </c>
      <c r="Q29" s="317">
        <f>SUMPRODUCT('(0) Assumptions Liquid Assets'!$M$36:$M$37,'(1) INPUT (General)'!T$59:T$60)+SUMPRODUCT('(0) Assumptions Liquid Assets'!$M$39:$M$40,'(1) INPUT (General)'!T$62:T$63)+SUMPRODUCT('(0) Assumptions Liquid Assets'!$M$42:$M$43,'(1) INPUT (General)'!T$65:T$66)+SUMPRODUCT('(0) Assumptions Liquid Assets'!$M$45:$M$47,'(1) INPUT (General)'!T$68:T$70)</f>
        <v>74500</v>
      </c>
      <c r="R29" s="317">
        <f>SUMPRODUCT('(0) Assumptions Liquid Assets'!$M$36:$M$37,'(1) INPUT (General)'!U$59:U$60)+SUMPRODUCT('(0) Assumptions Liquid Assets'!$M$39:$M$40,'(1) INPUT (General)'!U$62:U$63)+SUMPRODUCT('(0) Assumptions Liquid Assets'!$M$42:$M$43,'(1) INPUT (General)'!U$65:U$66)+SUMPRODUCT('(0) Assumptions Liquid Assets'!$M$45:$M$47,'(1) INPUT (General)'!U$68:U$70)</f>
        <v>74500</v>
      </c>
      <c r="S29" s="317">
        <f>SUMPRODUCT('(0) Assumptions Liquid Assets'!$M$36:$M$37,'(1) INPUT (General)'!V$59:V$60)+SUMPRODUCT('(0) Assumptions Liquid Assets'!$M$39:$M$40,'(1) INPUT (General)'!V$62:V$63)+SUMPRODUCT('(0) Assumptions Liquid Assets'!$M$42:$M$43,'(1) INPUT (General)'!V$65:V$66)+SUMPRODUCT('(0) Assumptions Liquid Assets'!$M$45:$M$47,'(1) INPUT (General)'!V$68:V$70)</f>
        <v>74500</v>
      </c>
      <c r="T29" s="317">
        <f>SUMPRODUCT('(0) Assumptions Liquid Assets'!$M$36:$M$37,'(1) INPUT (General)'!W$59:W$60)+SUMPRODUCT('(0) Assumptions Liquid Assets'!$M$39:$M$40,'(1) INPUT (General)'!W$62:W$63)+SUMPRODUCT('(0) Assumptions Liquid Assets'!$M$42:$M$43,'(1) INPUT (General)'!W$65:W$66)+SUMPRODUCT('(0) Assumptions Liquid Assets'!$M$45:$M$47,'(1) INPUT (General)'!W$68:W$70)</f>
        <v>74500</v>
      </c>
      <c r="U29" s="317">
        <f>SUMPRODUCT('(0) Assumptions Liquid Assets'!$M$36:$M$37,'(1) INPUT (General)'!X$59:X$60)+SUMPRODUCT('(0) Assumptions Liquid Assets'!$M$39:$M$40,'(1) INPUT (General)'!X$62:X$63)+SUMPRODUCT('(0) Assumptions Liquid Assets'!$M$42:$M$43,'(1) INPUT (General)'!X$65:X$66)+SUMPRODUCT('(0) Assumptions Liquid Assets'!$M$45:$M$47,'(1) INPUT (General)'!X$68:X$70)</f>
        <v>74500</v>
      </c>
      <c r="V29" s="317">
        <f>SUMPRODUCT('(0) Assumptions Liquid Assets'!$M$36:$M$37,'(1) INPUT (General)'!Y$59:Y$60)+SUMPRODUCT('(0) Assumptions Liquid Assets'!$M$39:$M$40,'(1) INPUT (General)'!Y$62:Y$63)+SUMPRODUCT('(0) Assumptions Liquid Assets'!$M$42:$M$43,'(1) INPUT (General)'!Y$65:Y$66)+SUMPRODUCT('(0) Assumptions Liquid Assets'!$M$45:$M$47,'(1) INPUT (General)'!Y$68:Y$70)</f>
        <v>74500</v>
      </c>
      <c r="W29" s="317">
        <f>SUMPRODUCT('(0) Assumptions Liquid Assets'!$M$36:$M$37,'(1) INPUT (General)'!Z$59:Z$60)+SUMPRODUCT('(0) Assumptions Liquid Assets'!$M$39:$M$40,'(1) INPUT (General)'!Z$62:Z$63)+SUMPRODUCT('(0) Assumptions Liquid Assets'!$M$42:$M$43,'(1) INPUT (General)'!Z$65:Z$66)+SUMPRODUCT('(0) Assumptions Liquid Assets'!$M$45:$M$47,'(1) INPUT (General)'!Z$68:Z$70)</f>
        <v>74500</v>
      </c>
      <c r="X29" s="317">
        <f>SUMPRODUCT('(0) Assumptions Liquid Assets'!$M$36:$M$37,'(1) INPUT (General)'!AA$59:AA$60)+SUMPRODUCT('(0) Assumptions Liquid Assets'!$M$39:$M$40,'(1) INPUT (General)'!AA$62:AA$63)+SUMPRODUCT('(0) Assumptions Liquid Assets'!$M$42:$M$43,'(1) INPUT (General)'!AA$65:AA$66)+SUMPRODUCT('(0) Assumptions Liquid Assets'!$M$45:$M$47,'(1) INPUT (General)'!AA$68:AA$70)</f>
        <v>74500</v>
      </c>
      <c r="Y29" s="317">
        <f>SUMPRODUCT('(0) Assumptions Liquid Assets'!$M$36:$M$37,'(1) INPUT (General)'!AB$59:AB$60)+SUMPRODUCT('(0) Assumptions Liquid Assets'!$M$39:$M$40,'(1) INPUT (General)'!AB$62:AB$63)+SUMPRODUCT('(0) Assumptions Liquid Assets'!$M$42:$M$43,'(1) INPUT (General)'!AB$65:AB$66)+SUMPRODUCT('(0) Assumptions Liquid Assets'!$M$45:$M$47,'(1) INPUT (General)'!AB$68:AB$70)</f>
        <v>74500</v>
      </c>
      <c r="Z29" s="317">
        <f>SUMPRODUCT('(0) Assumptions Liquid Assets'!$M$36:$M$37,'(1) INPUT (General)'!AC$59:AC$60)+SUMPRODUCT('(0) Assumptions Liquid Assets'!$M$39:$M$40,'(1) INPUT (General)'!AC$62:AC$63)+SUMPRODUCT('(0) Assumptions Liquid Assets'!$M$42:$M$43,'(1) INPUT (General)'!AC$65:AC$66)+SUMPRODUCT('(0) Assumptions Liquid Assets'!$M$45:$M$47,'(1) INPUT (General)'!AC$68:AC$70)</f>
        <v>74500</v>
      </c>
      <c r="AA29" s="317">
        <f>SUMPRODUCT('(0) Assumptions Liquid Assets'!$M$36:$M$37,'(1) INPUT (General)'!AD$59:AD$60)+SUMPRODUCT('(0) Assumptions Liquid Assets'!$M$39:$M$40,'(1) INPUT (General)'!AD$62:AD$63)+SUMPRODUCT('(0) Assumptions Liquid Assets'!$M$42:$M$43,'(1) INPUT (General)'!AD$65:AD$66)+SUMPRODUCT('(0) Assumptions Liquid Assets'!$M$45:$M$47,'(1) INPUT (General)'!AD$68:AD$70)</f>
        <v>74500</v>
      </c>
      <c r="AB29" s="317">
        <f>SUMPRODUCT('(0) Assumptions Liquid Assets'!$M$36:$M$37,'(1) INPUT (General)'!AE$59:AE$60)+SUMPRODUCT('(0) Assumptions Liquid Assets'!$M$39:$M$40,'(1) INPUT (General)'!AE$62:AE$63)+SUMPRODUCT('(0) Assumptions Liquid Assets'!$M$42:$M$43,'(1) INPUT (General)'!AE$65:AE$66)+SUMPRODUCT('(0) Assumptions Liquid Assets'!$M$45:$M$47,'(1) INPUT (General)'!AE$68:AE$70)</f>
        <v>74500</v>
      </c>
      <c r="AC29" s="317">
        <f>SUMPRODUCT('(0) Assumptions Liquid Assets'!$M$36:$M$37,'(1) INPUT (General)'!AF$59:AF$60)+SUMPRODUCT('(0) Assumptions Liquid Assets'!$M$39:$M$40,'(1) INPUT (General)'!AF$62:AF$63)+SUMPRODUCT('(0) Assumptions Liquid Assets'!$M$42:$M$43,'(1) INPUT (General)'!AF$65:AF$66)+SUMPRODUCT('(0) Assumptions Liquid Assets'!$M$45:$M$47,'(1) INPUT (General)'!AF$68:AF$70)</f>
        <v>74500</v>
      </c>
      <c r="AD29" s="317">
        <f>SUMPRODUCT('(0) Assumptions Liquid Assets'!$M$36:$M$37,'(1) INPUT (General)'!AG$59:AG$60)+SUMPRODUCT('(0) Assumptions Liquid Assets'!$M$39:$M$40,'(1) INPUT (General)'!AG$62:AG$63)+SUMPRODUCT('(0) Assumptions Liquid Assets'!$M$42:$M$43,'(1) INPUT (General)'!AG$65:AG$66)+SUMPRODUCT('(0) Assumptions Liquid Assets'!$M$45:$M$47,'(1) INPUT (General)'!AG$68:AG$70)</f>
        <v>74500</v>
      </c>
      <c r="AE29" s="317">
        <f>SUMPRODUCT('(0) Assumptions Liquid Assets'!$M$36:$M$37,'(1) INPUT (General)'!AH$59:AH$60)+SUMPRODUCT('(0) Assumptions Liquid Assets'!$M$39:$M$40,'(1) INPUT (General)'!AH$62:AH$63)+SUMPRODUCT('(0) Assumptions Liquid Assets'!$M$42:$M$43,'(1) INPUT (General)'!AH$65:AH$66)+SUMPRODUCT('(0) Assumptions Liquid Assets'!$M$45:$M$47,'(1) INPUT (General)'!AH$68:AH$70)</f>
        <v>74500</v>
      </c>
      <c r="AF29" s="317">
        <f>SUMPRODUCT('(0) Assumptions Liquid Assets'!$M$36:$M$37,'(1) INPUT (General)'!AI$59:AI$60)+SUMPRODUCT('(0) Assumptions Liquid Assets'!$M$39:$M$40,'(1) INPUT (General)'!AI$62:AI$63)+SUMPRODUCT('(0) Assumptions Liquid Assets'!$M$42:$M$43,'(1) INPUT (General)'!AI$65:AI$66)+SUMPRODUCT('(0) Assumptions Liquid Assets'!$M$45:$M$47,'(1) INPUT (General)'!AI$68:AI$70)</f>
        <v>74500</v>
      </c>
      <c r="AG29" s="317">
        <f>SUMPRODUCT('(0) Assumptions Liquid Assets'!$M$36:$M$37,'(1) INPUT (General)'!AJ$59:AJ$60)+SUMPRODUCT('(0) Assumptions Liquid Assets'!$M$39:$M$40,'(1) INPUT (General)'!AJ$62:AJ$63)+SUMPRODUCT('(0) Assumptions Liquid Assets'!$M$42:$M$43,'(1) INPUT (General)'!AJ$65:AJ$66)+SUMPRODUCT('(0) Assumptions Liquid Assets'!$M$45:$M$47,'(1) INPUT (General)'!AJ$68:AJ$70)</f>
        <v>74500</v>
      </c>
      <c r="AH29" s="317">
        <f>SUMPRODUCT('(0) Assumptions Liquid Assets'!$M$36:$M$37,'(1) INPUT (General)'!AK$59:AK$60)+SUMPRODUCT('(0) Assumptions Liquid Assets'!$M$39:$M$40,'(1) INPUT (General)'!AK$62:AK$63)+SUMPRODUCT('(0) Assumptions Liquid Assets'!$M$42:$M$43,'(1) INPUT (General)'!AK$65:AK$66)+SUMPRODUCT('(0) Assumptions Liquid Assets'!$M$45:$M$47,'(1) INPUT (General)'!AK$68:AK$70)</f>
        <v>74500</v>
      </c>
      <c r="AI29" s="317">
        <f>SUMPRODUCT('(0) Assumptions Liquid Assets'!$M$36:$M$37,'(1) INPUT (General)'!AL$59:AL$60)+SUMPRODUCT('(0) Assumptions Liquid Assets'!$M$39:$M$40,'(1) INPUT (General)'!AL$62:AL$63)+SUMPRODUCT('(0) Assumptions Liquid Assets'!$M$42:$M$43,'(1) INPUT (General)'!AL$65:AL$66)+SUMPRODUCT('(0) Assumptions Liquid Assets'!$M$45:$M$47,'(1) INPUT (General)'!AL$68:AL$70)</f>
        <v>74500</v>
      </c>
      <c r="AJ29" s="317">
        <f>SUMPRODUCT('(0) Assumptions Liquid Assets'!$M$36:$M$37,'(1) INPUT (General)'!AM$59:AM$60)+SUMPRODUCT('(0) Assumptions Liquid Assets'!$M$39:$M$40,'(1) INPUT (General)'!AM$62:AM$63)+SUMPRODUCT('(0) Assumptions Liquid Assets'!$M$42:$M$43,'(1) INPUT (General)'!AM$65:AM$66)+SUMPRODUCT('(0) Assumptions Liquid Assets'!$M$45:$M$47,'(1) INPUT (General)'!AM$68:AM$70)</f>
        <v>74500</v>
      </c>
      <c r="AK29" s="317">
        <f>SUMPRODUCT('(0) Assumptions Liquid Assets'!$M$36:$M$37,'(1) INPUT (General)'!AN$59:AN$60)+SUMPRODUCT('(0) Assumptions Liquid Assets'!$M$39:$M$40,'(1) INPUT (General)'!AN$62:AN$63)+SUMPRODUCT('(0) Assumptions Liquid Assets'!$M$42:$M$43,'(1) INPUT (General)'!AN$65:AN$66)+SUMPRODUCT('(0) Assumptions Liquid Assets'!$M$45:$M$47,'(1) INPUT (General)'!AN$68:AN$70)</f>
        <v>74500</v>
      </c>
      <c r="AL29" s="317">
        <f>SUMPRODUCT('(0) Assumptions Liquid Assets'!$M$36:$M$37,'(1) INPUT (General)'!AO$59:AO$60)+SUMPRODUCT('(0) Assumptions Liquid Assets'!$M$39:$M$40,'(1) INPUT (General)'!AO$62:AO$63)+SUMPRODUCT('(0) Assumptions Liquid Assets'!$M$42:$M$43,'(1) INPUT (General)'!AO$65:AO$66)+SUMPRODUCT('(0) Assumptions Liquid Assets'!$M$45:$M$47,'(1) INPUT (General)'!AO$68:AO$70)</f>
        <v>74500</v>
      </c>
      <c r="AM29" s="317">
        <f>SUMPRODUCT('(0) Assumptions Liquid Assets'!$M$36:$M$37,'(1) INPUT (General)'!AP$59:AP$60)+SUMPRODUCT('(0) Assumptions Liquid Assets'!$M$39:$M$40,'(1) INPUT (General)'!AP$62:AP$63)+SUMPRODUCT('(0) Assumptions Liquid Assets'!$M$42:$M$43,'(1) INPUT (General)'!AP$65:AP$66)+SUMPRODUCT('(0) Assumptions Liquid Assets'!$M$45:$M$47,'(1) INPUT (General)'!AP$68:AP$70)</f>
        <v>74500</v>
      </c>
      <c r="AN29" s="317">
        <f>SUMPRODUCT('(0) Assumptions Liquid Assets'!$M$36:$M$37,'(1) INPUT (General)'!AQ$59:AQ$60)+SUMPRODUCT('(0) Assumptions Liquid Assets'!$M$39:$M$40,'(1) INPUT (General)'!AQ$62:AQ$63)+SUMPRODUCT('(0) Assumptions Liquid Assets'!$M$42:$M$43,'(1) INPUT (General)'!AQ$65:AQ$66)+SUMPRODUCT('(0) Assumptions Liquid Assets'!$M$45:$M$47,'(1) INPUT (General)'!AQ$68:AQ$70)</f>
        <v>74500</v>
      </c>
      <c r="AO29" s="317">
        <f>SUMPRODUCT('(0) Assumptions Liquid Assets'!$M$36:$M$37,'(1) INPUT (General)'!AR$59:AR$60)+SUMPRODUCT('(0) Assumptions Liquid Assets'!$M$39:$M$40,'(1) INPUT (General)'!AR$62:AR$63)+SUMPRODUCT('(0) Assumptions Liquid Assets'!$M$42:$M$43,'(1) INPUT (General)'!AR$65:AR$66)+SUMPRODUCT('(0) Assumptions Liquid Assets'!$M$45:$M$47,'(1) INPUT (General)'!AR$68:AR$70)</f>
        <v>74500</v>
      </c>
      <c r="AP29" s="317">
        <f>SUMPRODUCT('(0) Assumptions Liquid Assets'!$M$36:$M$37,'(1) INPUT (General)'!AS$59:AS$60)+SUMPRODUCT('(0) Assumptions Liquid Assets'!$M$39:$M$40,'(1) INPUT (General)'!AS$62:AS$63)+SUMPRODUCT('(0) Assumptions Liquid Assets'!$M$42:$M$43,'(1) INPUT (General)'!AS$65:AS$66)+SUMPRODUCT('(0) Assumptions Liquid Assets'!$M$45:$M$47,'(1) INPUT (General)'!AS$68:AS$70)</f>
        <v>74500</v>
      </c>
      <c r="AQ29" s="317">
        <f>SUMPRODUCT('(0) Assumptions Liquid Assets'!$M$36:$M$37,'(1) INPUT (General)'!AT$59:AT$60)+SUMPRODUCT('(0) Assumptions Liquid Assets'!$M$39:$M$40,'(1) INPUT (General)'!AT$62:AT$63)+SUMPRODUCT('(0) Assumptions Liquid Assets'!$M$42:$M$43,'(1) INPUT (General)'!AT$65:AT$66)+SUMPRODUCT('(0) Assumptions Liquid Assets'!$M$45:$M$47,'(1) INPUT (General)'!AT$68:AT$70)</f>
        <v>74500</v>
      </c>
      <c r="AR29" s="317">
        <f>SUMPRODUCT('(0) Assumptions Liquid Assets'!$M$36:$M$37,'(1) INPUT (General)'!AU$59:AU$60)+SUMPRODUCT('(0) Assumptions Liquid Assets'!$M$39:$M$40,'(1) INPUT (General)'!AU$62:AU$63)+SUMPRODUCT('(0) Assumptions Liquid Assets'!$M$42:$M$43,'(1) INPUT (General)'!AU$65:AU$66)+SUMPRODUCT('(0) Assumptions Liquid Assets'!$M$45:$M$47,'(1) INPUT (General)'!AU$68:AU$70)</f>
        <v>74500</v>
      </c>
      <c r="AS29" s="317">
        <f>SUMPRODUCT('(0) Assumptions Liquid Assets'!$M$36:$M$37,'(1) INPUT (General)'!AV$59:AV$60)+SUMPRODUCT('(0) Assumptions Liquid Assets'!$M$39:$M$40,'(1) INPUT (General)'!AV$62:AV$63)+SUMPRODUCT('(0) Assumptions Liquid Assets'!$M$42:$M$43,'(1) INPUT (General)'!AV$65:AV$66)+SUMPRODUCT('(0) Assumptions Liquid Assets'!$M$45:$M$47,'(1) INPUT (General)'!AV$68:AV$70)</f>
        <v>74500</v>
      </c>
      <c r="AT29" s="317">
        <f>SUMPRODUCT('(0) Assumptions Liquid Assets'!$M$36:$M$37,'(1) INPUT (General)'!AW$59:AW$60)+SUMPRODUCT('(0) Assumptions Liquid Assets'!$M$39:$M$40,'(1) INPUT (General)'!AW$62:AW$63)+SUMPRODUCT('(0) Assumptions Liquid Assets'!$M$42:$M$43,'(1) INPUT (General)'!AW$65:AW$66)+SUMPRODUCT('(0) Assumptions Liquid Assets'!$M$45:$M$47,'(1) INPUT (General)'!AW$68:AW$70)</f>
        <v>74500</v>
      </c>
      <c r="AU29" s="317">
        <f>SUMPRODUCT('(0) Assumptions Liquid Assets'!$M$36:$M$37,'(1) INPUT (General)'!AX$59:AX$60)+SUMPRODUCT('(0) Assumptions Liquid Assets'!$M$39:$M$40,'(1) INPUT (General)'!AX$62:AX$63)+SUMPRODUCT('(0) Assumptions Liquid Assets'!$M$42:$M$43,'(1) INPUT (General)'!AX$65:AX$66)+SUMPRODUCT('(0) Assumptions Liquid Assets'!$M$45:$M$47,'(1) INPUT (General)'!AX$68:AX$70)</f>
        <v>74500</v>
      </c>
      <c r="AV29" s="317">
        <f>SUMPRODUCT('(0) Assumptions Liquid Assets'!$M$36:$M$37,'(1) INPUT (General)'!AY$59:AY$60)+SUMPRODUCT('(0) Assumptions Liquid Assets'!$M$39:$M$40,'(1) INPUT (General)'!AY$62:AY$63)+SUMPRODUCT('(0) Assumptions Liquid Assets'!$M$42:$M$43,'(1) INPUT (General)'!AY$65:AY$66)+SUMPRODUCT('(0) Assumptions Liquid Assets'!$M$45:$M$47,'(1) INPUT (General)'!AY$68:AY$70)</f>
        <v>74500</v>
      </c>
      <c r="AW29" s="317">
        <f>SUMPRODUCT('(0) Assumptions Liquid Assets'!$M$36:$M$37,'(1) INPUT (General)'!AZ$59:AZ$60)+SUMPRODUCT('(0) Assumptions Liquid Assets'!$M$39:$M$40,'(1) INPUT (General)'!AZ$62:AZ$63)+SUMPRODUCT('(0) Assumptions Liquid Assets'!$M$42:$M$43,'(1) INPUT (General)'!AZ$65:AZ$66)+SUMPRODUCT('(0) Assumptions Liquid Assets'!$M$45:$M$47,'(1) INPUT (General)'!AZ$68:AZ$70)</f>
        <v>74500</v>
      </c>
      <c r="AX29" s="317">
        <f>SUMPRODUCT('(0) Assumptions Liquid Assets'!$M$36:$M$37,'(1) INPUT (General)'!BA$59:BA$60)+SUMPRODUCT('(0) Assumptions Liquid Assets'!$M$39:$M$40,'(1) INPUT (General)'!BA$62:BA$63)+SUMPRODUCT('(0) Assumptions Liquid Assets'!$M$42:$M$43,'(1) INPUT (General)'!BA$65:BA$66)+SUMPRODUCT('(0) Assumptions Liquid Assets'!$M$45:$M$47,'(1) INPUT (General)'!BA$68:BA$70)</f>
        <v>74500</v>
      </c>
      <c r="AY29" s="317">
        <f>SUMPRODUCT('(0) Assumptions Liquid Assets'!$M$36:$M$37,'(1) INPUT (General)'!BB$59:BB$60)+SUMPRODUCT('(0) Assumptions Liquid Assets'!$M$39:$M$40,'(1) INPUT (General)'!BB$62:BB$63)+SUMPRODUCT('(0) Assumptions Liquid Assets'!$M$42:$M$43,'(1) INPUT (General)'!BB$65:BB$66)+SUMPRODUCT('(0) Assumptions Liquid Assets'!$M$45:$M$47,'(1) INPUT (General)'!BB$68:BB$70)</f>
        <v>74500</v>
      </c>
      <c r="AZ29" s="329">
        <f>SUMPRODUCT('(0) Assumptions Liquid Assets'!$M$36:$M$37,'(1) INPUT (General)'!BC$59:BC$60)+SUMPRODUCT('(0) Assumptions Liquid Assets'!$M$39:$M$40,'(1) INPUT (General)'!BC$62:BC$63)+SUMPRODUCT('(0) Assumptions Liquid Assets'!$M$42:$M$43,'(1) INPUT (General)'!BC$65:BC$66)+SUMPRODUCT('(0) Assumptions Liquid Assets'!$M$45:$M$47,'(1) INPUT (General)'!BC$68:BC$70)</f>
        <v>74500</v>
      </c>
    </row>
    <row r="30" spans="1:52" x14ac:dyDescent="0.2">
      <c r="A30" s="224" t="str">
        <f>'(1) INPUT (General)'!$B$72</f>
        <v>Potentially re-usable securities received as collateral</v>
      </c>
      <c r="B30" s="82">
        <f t="shared" si="1"/>
        <v>600000</v>
      </c>
      <c r="C30" s="318">
        <f>'(0) Assumptions Liquid Assets'!$M$49*'(1) INPUT (General)'!F$72</f>
        <v>12000</v>
      </c>
      <c r="D30" s="318">
        <f>'(0) Assumptions Liquid Assets'!$M$49*'(1) INPUT (General)'!G$72</f>
        <v>12000</v>
      </c>
      <c r="E30" s="318">
        <f>'(0) Assumptions Liquid Assets'!$M$49*'(1) INPUT (General)'!H$72</f>
        <v>12000</v>
      </c>
      <c r="F30" s="318">
        <f>'(0) Assumptions Liquid Assets'!$M$49*'(1) INPUT (General)'!I$72</f>
        <v>12000</v>
      </c>
      <c r="G30" s="318">
        <f>'(0) Assumptions Liquid Assets'!$M$49*'(1) INPUT (General)'!J$72</f>
        <v>12000</v>
      </c>
      <c r="H30" s="318">
        <f>'(0) Assumptions Liquid Assets'!$M$49*'(1) INPUT (General)'!K$72</f>
        <v>12000</v>
      </c>
      <c r="I30" s="318">
        <f>'(0) Assumptions Liquid Assets'!$M$49*'(1) INPUT (General)'!L$72</f>
        <v>12000</v>
      </c>
      <c r="J30" s="318">
        <f>'(0) Assumptions Liquid Assets'!$M$49*'(1) INPUT (General)'!M$72</f>
        <v>12000</v>
      </c>
      <c r="K30" s="318">
        <f>'(0) Assumptions Liquid Assets'!$M$49*'(1) INPUT (General)'!N$72</f>
        <v>12000</v>
      </c>
      <c r="L30" s="318">
        <f>'(0) Assumptions Liquid Assets'!$M$49*'(1) INPUT (General)'!O$72</f>
        <v>12000</v>
      </c>
      <c r="M30" s="318">
        <f>'(0) Assumptions Liquid Assets'!$M$49*'(1) INPUT (General)'!P$72</f>
        <v>12000</v>
      </c>
      <c r="N30" s="318">
        <f>'(0) Assumptions Liquid Assets'!$M$49*'(1) INPUT (General)'!Q$72</f>
        <v>12000</v>
      </c>
      <c r="O30" s="318">
        <f>'(0) Assumptions Liquid Assets'!$M$49*'(1) INPUT (General)'!R$72</f>
        <v>12000</v>
      </c>
      <c r="P30" s="318">
        <f>'(0) Assumptions Liquid Assets'!$M$49*'(1) INPUT (General)'!S$72</f>
        <v>12000</v>
      </c>
      <c r="Q30" s="318">
        <f>'(0) Assumptions Liquid Assets'!$M$49*'(1) INPUT (General)'!T$72</f>
        <v>12000</v>
      </c>
      <c r="R30" s="318">
        <f>'(0) Assumptions Liquid Assets'!$M$49*'(1) INPUT (General)'!U$72</f>
        <v>12000</v>
      </c>
      <c r="S30" s="318">
        <f>'(0) Assumptions Liquid Assets'!$M$49*'(1) INPUT (General)'!V$72</f>
        <v>12000</v>
      </c>
      <c r="T30" s="318">
        <f>'(0) Assumptions Liquid Assets'!$M$49*'(1) INPUT (General)'!W$72</f>
        <v>12000</v>
      </c>
      <c r="U30" s="318">
        <f>'(0) Assumptions Liquid Assets'!$M$49*'(1) INPUT (General)'!X$72</f>
        <v>12000</v>
      </c>
      <c r="V30" s="318">
        <f>'(0) Assumptions Liquid Assets'!$M$49*'(1) INPUT (General)'!Y$72</f>
        <v>12000</v>
      </c>
      <c r="W30" s="318">
        <f>'(0) Assumptions Liquid Assets'!$M$49*'(1) INPUT (General)'!Z$72</f>
        <v>12000</v>
      </c>
      <c r="X30" s="318">
        <f>'(0) Assumptions Liquid Assets'!$M$49*'(1) INPUT (General)'!AA$72</f>
        <v>12000</v>
      </c>
      <c r="Y30" s="318">
        <f>'(0) Assumptions Liquid Assets'!$M$49*'(1) INPUT (General)'!AB$72</f>
        <v>12000</v>
      </c>
      <c r="Z30" s="318">
        <f>'(0) Assumptions Liquid Assets'!$M$49*'(1) INPUT (General)'!AC$72</f>
        <v>12000</v>
      </c>
      <c r="AA30" s="318">
        <f>'(0) Assumptions Liquid Assets'!$M$49*'(1) INPUT (General)'!AD$72</f>
        <v>12000</v>
      </c>
      <c r="AB30" s="318">
        <f>'(0) Assumptions Liquid Assets'!$M$49*'(1) INPUT (General)'!AE$72</f>
        <v>12000</v>
      </c>
      <c r="AC30" s="318">
        <f>'(0) Assumptions Liquid Assets'!$M$49*'(1) INPUT (General)'!AF$72</f>
        <v>12000</v>
      </c>
      <c r="AD30" s="318">
        <f>'(0) Assumptions Liquid Assets'!$M$49*'(1) INPUT (General)'!AG$72</f>
        <v>12000</v>
      </c>
      <c r="AE30" s="318">
        <f>'(0) Assumptions Liquid Assets'!$M$49*'(1) INPUT (General)'!AH$72</f>
        <v>12000</v>
      </c>
      <c r="AF30" s="318">
        <f>'(0) Assumptions Liquid Assets'!$M$49*'(1) INPUT (General)'!AI$72</f>
        <v>12000</v>
      </c>
      <c r="AG30" s="318">
        <f>'(0) Assumptions Liquid Assets'!$M$49*'(1) INPUT (General)'!AJ$72</f>
        <v>12000</v>
      </c>
      <c r="AH30" s="318">
        <f>'(0) Assumptions Liquid Assets'!$M$49*'(1) INPUT (General)'!AK$72</f>
        <v>12000</v>
      </c>
      <c r="AI30" s="318">
        <f>'(0) Assumptions Liquid Assets'!$M$49*'(1) INPUT (General)'!AL$72</f>
        <v>12000</v>
      </c>
      <c r="AJ30" s="318">
        <f>'(0) Assumptions Liquid Assets'!$M$49*'(1) INPUT (General)'!AM$72</f>
        <v>12000</v>
      </c>
      <c r="AK30" s="318">
        <f>'(0) Assumptions Liquid Assets'!$M$49*'(1) INPUT (General)'!AN$72</f>
        <v>12000</v>
      </c>
      <c r="AL30" s="318">
        <f>'(0) Assumptions Liquid Assets'!$M$49*'(1) INPUT (General)'!AO$72</f>
        <v>12000</v>
      </c>
      <c r="AM30" s="318">
        <f>'(0) Assumptions Liquid Assets'!$M$49*'(1) INPUT (General)'!AP$72</f>
        <v>12000</v>
      </c>
      <c r="AN30" s="318">
        <f>'(0) Assumptions Liquid Assets'!$M$49*'(1) INPUT (General)'!AQ$72</f>
        <v>12000</v>
      </c>
      <c r="AO30" s="318">
        <f>'(0) Assumptions Liquid Assets'!$M$49*'(1) INPUT (General)'!AR$72</f>
        <v>12000</v>
      </c>
      <c r="AP30" s="318">
        <f>'(0) Assumptions Liquid Assets'!$M$49*'(1) INPUT (General)'!AS$72</f>
        <v>12000</v>
      </c>
      <c r="AQ30" s="318">
        <f>'(0) Assumptions Liquid Assets'!$M$49*'(1) INPUT (General)'!AT$72</f>
        <v>12000</v>
      </c>
      <c r="AR30" s="318">
        <f>'(0) Assumptions Liquid Assets'!$M$49*'(1) INPUT (General)'!AU$72</f>
        <v>12000</v>
      </c>
      <c r="AS30" s="318">
        <f>'(0) Assumptions Liquid Assets'!$M$49*'(1) INPUT (General)'!AV$72</f>
        <v>12000</v>
      </c>
      <c r="AT30" s="318">
        <f>'(0) Assumptions Liquid Assets'!$M$49*'(1) INPUT (General)'!AW$72</f>
        <v>12000</v>
      </c>
      <c r="AU30" s="318">
        <f>'(0) Assumptions Liquid Assets'!$M$49*'(1) INPUT (General)'!AX$72</f>
        <v>12000</v>
      </c>
      <c r="AV30" s="318">
        <f>'(0) Assumptions Liquid Assets'!$M$49*'(1) INPUT (General)'!AY$72</f>
        <v>12000</v>
      </c>
      <c r="AW30" s="318">
        <f>'(0) Assumptions Liquid Assets'!$M$49*'(1) INPUT (General)'!AZ$72</f>
        <v>12000</v>
      </c>
      <c r="AX30" s="318">
        <f>'(0) Assumptions Liquid Assets'!$M$49*'(1) INPUT (General)'!BA$72</f>
        <v>12000</v>
      </c>
      <c r="AY30" s="318">
        <f>'(0) Assumptions Liquid Assets'!$M$49*'(1) INPUT (General)'!BB$72</f>
        <v>12000</v>
      </c>
      <c r="AZ30" s="318">
        <f>'(0) Assumptions Liquid Assets'!$M$49*'(1) INPUT (General)'!BC$72</f>
        <v>12000</v>
      </c>
    </row>
    <row r="31" spans="1:52" x14ac:dyDescent="0.2">
      <c r="A31" s="84" t="s">
        <v>133</v>
      </c>
      <c r="B31" s="35">
        <f t="shared" si="1"/>
        <v>5967500</v>
      </c>
      <c r="C31" s="326">
        <f>C19+C24+C25-C14</f>
        <v>119350</v>
      </c>
      <c r="D31" s="326">
        <f t="shared" ref="D31:U31" si="26">D19+D24+D25-D14</f>
        <v>119350</v>
      </c>
      <c r="E31" s="326">
        <f t="shared" si="26"/>
        <v>119350</v>
      </c>
      <c r="F31" s="326">
        <f t="shared" si="26"/>
        <v>119350</v>
      </c>
      <c r="G31" s="326">
        <f t="shared" si="26"/>
        <v>119350</v>
      </c>
      <c r="H31" s="326">
        <f t="shared" si="26"/>
        <v>119350</v>
      </c>
      <c r="I31" s="326">
        <f t="shared" si="26"/>
        <v>119350</v>
      </c>
      <c r="J31" s="326">
        <f t="shared" si="26"/>
        <v>119350</v>
      </c>
      <c r="K31" s="326">
        <f t="shared" si="26"/>
        <v>119350</v>
      </c>
      <c r="L31" s="326">
        <f t="shared" si="26"/>
        <v>119350</v>
      </c>
      <c r="M31" s="326">
        <f t="shared" si="26"/>
        <v>119350</v>
      </c>
      <c r="N31" s="326">
        <f t="shared" si="26"/>
        <v>119350</v>
      </c>
      <c r="O31" s="326">
        <f t="shared" si="26"/>
        <v>119350</v>
      </c>
      <c r="P31" s="326">
        <f t="shared" si="26"/>
        <v>119350</v>
      </c>
      <c r="Q31" s="326">
        <f t="shared" si="26"/>
        <v>119350</v>
      </c>
      <c r="R31" s="326">
        <f t="shared" si="26"/>
        <v>119350</v>
      </c>
      <c r="S31" s="326">
        <f t="shared" si="26"/>
        <v>119350</v>
      </c>
      <c r="T31" s="326">
        <f t="shared" si="26"/>
        <v>119350</v>
      </c>
      <c r="U31" s="326">
        <f t="shared" si="26"/>
        <v>119350</v>
      </c>
      <c r="V31" s="326">
        <f>V19+V24+V25-V14</f>
        <v>119350</v>
      </c>
      <c r="W31" s="326">
        <f t="shared" ref="W31:AZ31" si="27">W19+W24+W25-W14</f>
        <v>119350</v>
      </c>
      <c r="X31" s="326">
        <f t="shared" si="27"/>
        <v>119350</v>
      </c>
      <c r="Y31" s="326">
        <f t="shared" si="27"/>
        <v>119350</v>
      </c>
      <c r="Z31" s="326">
        <f t="shared" si="27"/>
        <v>119350</v>
      </c>
      <c r="AA31" s="326">
        <f t="shared" si="27"/>
        <v>119350</v>
      </c>
      <c r="AB31" s="326">
        <f t="shared" si="27"/>
        <v>119350</v>
      </c>
      <c r="AC31" s="326">
        <f t="shared" ref="AC31:AY31" si="28">AC19+AC24+AC25-AC14</f>
        <v>119350</v>
      </c>
      <c r="AD31" s="326">
        <f t="shared" si="28"/>
        <v>119350</v>
      </c>
      <c r="AE31" s="326">
        <f t="shared" si="28"/>
        <v>119350</v>
      </c>
      <c r="AF31" s="326">
        <f t="shared" si="28"/>
        <v>119350</v>
      </c>
      <c r="AG31" s="326">
        <f t="shared" si="28"/>
        <v>119350</v>
      </c>
      <c r="AH31" s="326">
        <f t="shared" si="28"/>
        <v>119350</v>
      </c>
      <c r="AI31" s="326">
        <f t="shared" si="28"/>
        <v>119350</v>
      </c>
      <c r="AJ31" s="326">
        <f t="shared" si="28"/>
        <v>119350</v>
      </c>
      <c r="AK31" s="326">
        <f t="shared" si="28"/>
        <v>119350</v>
      </c>
      <c r="AL31" s="326">
        <f t="shared" si="28"/>
        <v>119350</v>
      </c>
      <c r="AM31" s="326">
        <f t="shared" si="28"/>
        <v>119350</v>
      </c>
      <c r="AN31" s="326">
        <f t="shared" si="28"/>
        <v>119350</v>
      </c>
      <c r="AO31" s="326">
        <f t="shared" si="28"/>
        <v>119350</v>
      </c>
      <c r="AP31" s="326">
        <f t="shared" si="28"/>
        <v>119350</v>
      </c>
      <c r="AQ31" s="326">
        <f t="shared" si="28"/>
        <v>119350</v>
      </c>
      <c r="AR31" s="326">
        <f t="shared" si="28"/>
        <v>119350</v>
      </c>
      <c r="AS31" s="326">
        <f t="shared" si="28"/>
        <v>119350</v>
      </c>
      <c r="AT31" s="326">
        <f t="shared" si="28"/>
        <v>119350</v>
      </c>
      <c r="AU31" s="326">
        <f t="shared" si="28"/>
        <v>119350</v>
      </c>
      <c r="AV31" s="326">
        <f t="shared" si="28"/>
        <v>119350</v>
      </c>
      <c r="AW31" s="326">
        <f t="shared" si="28"/>
        <v>119350</v>
      </c>
      <c r="AX31" s="326">
        <f t="shared" si="28"/>
        <v>119350</v>
      </c>
      <c r="AY31" s="326">
        <f t="shared" si="28"/>
        <v>119350</v>
      </c>
      <c r="AZ31" s="326">
        <f t="shared" si="27"/>
        <v>119350</v>
      </c>
    </row>
    <row r="32" spans="1:52" x14ac:dyDescent="0.2">
      <c r="A32" s="84" t="s">
        <v>134</v>
      </c>
      <c r="B32" s="37">
        <f t="shared" si="1"/>
        <v>5967500</v>
      </c>
      <c r="C32" s="326">
        <f>C31</f>
        <v>119350</v>
      </c>
      <c r="D32" s="326">
        <f t="shared" ref="D32:U32" si="29">D31</f>
        <v>119350</v>
      </c>
      <c r="E32" s="326">
        <f t="shared" si="29"/>
        <v>119350</v>
      </c>
      <c r="F32" s="326">
        <f t="shared" si="29"/>
        <v>119350</v>
      </c>
      <c r="G32" s="326">
        <f t="shared" si="29"/>
        <v>119350</v>
      </c>
      <c r="H32" s="326">
        <f t="shared" si="29"/>
        <v>119350</v>
      </c>
      <c r="I32" s="326">
        <f t="shared" si="29"/>
        <v>119350</v>
      </c>
      <c r="J32" s="326">
        <f t="shared" si="29"/>
        <v>119350</v>
      </c>
      <c r="K32" s="326">
        <f t="shared" si="29"/>
        <v>119350</v>
      </c>
      <c r="L32" s="326">
        <f t="shared" si="29"/>
        <v>119350</v>
      </c>
      <c r="M32" s="326">
        <f t="shared" si="29"/>
        <v>119350</v>
      </c>
      <c r="N32" s="326">
        <f t="shared" si="29"/>
        <v>119350</v>
      </c>
      <c r="O32" s="326">
        <f t="shared" si="29"/>
        <v>119350</v>
      </c>
      <c r="P32" s="326">
        <f t="shared" si="29"/>
        <v>119350</v>
      </c>
      <c r="Q32" s="326">
        <f t="shared" si="29"/>
        <v>119350</v>
      </c>
      <c r="R32" s="326">
        <f t="shared" si="29"/>
        <v>119350</v>
      </c>
      <c r="S32" s="326">
        <f t="shared" si="29"/>
        <v>119350</v>
      </c>
      <c r="T32" s="326">
        <f t="shared" si="29"/>
        <v>119350</v>
      </c>
      <c r="U32" s="326">
        <f t="shared" si="29"/>
        <v>119350</v>
      </c>
      <c r="V32" s="326">
        <f>V31</f>
        <v>119350</v>
      </c>
      <c r="W32" s="326">
        <f t="shared" ref="W32" si="30">W31</f>
        <v>119350</v>
      </c>
      <c r="X32" s="326">
        <f t="shared" ref="X32" si="31">X31</f>
        <v>119350</v>
      </c>
      <c r="Y32" s="326">
        <f t="shared" ref="Y32" si="32">Y31</f>
        <v>119350</v>
      </c>
      <c r="Z32" s="326">
        <f t="shared" ref="Z32" si="33">Z31</f>
        <v>119350</v>
      </c>
      <c r="AA32" s="326">
        <f t="shared" ref="AA32:AY32" si="34">AA31</f>
        <v>119350</v>
      </c>
      <c r="AB32" s="326">
        <f t="shared" ref="AB32:AX32" si="35">AB31</f>
        <v>119350</v>
      </c>
      <c r="AC32" s="326">
        <f t="shared" si="34"/>
        <v>119350</v>
      </c>
      <c r="AD32" s="326">
        <f t="shared" si="35"/>
        <v>119350</v>
      </c>
      <c r="AE32" s="326">
        <f t="shared" si="34"/>
        <v>119350</v>
      </c>
      <c r="AF32" s="326">
        <f t="shared" si="35"/>
        <v>119350</v>
      </c>
      <c r="AG32" s="326">
        <f t="shared" si="34"/>
        <v>119350</v>
      </c>
      <c r="AH32" s="326">
        <f t="shared" si="35"/>
        <v>119350</v>
      </c>
      <c r="AI32" s="326">
        <f t="shared" si="34"/>
        <v>119350</v>
      </c>
      <c r="AJ32" s="326">
        <f t="shared" si="35"/>
        <v>119350</v>
      </c>
      <c r="AK32" s="326">
        <f t="shared" si="34"/>
        <v>119350</v>
      </c>
      <c r="AL32" s="326">
        <f t="shared" si="35"/>
        <v>119350</v>
      </c>
      <c r="AM32" s="326">
        <f t="shared" si="34"/>
        <v>119350</v>
      </c>
      <c r="AN32" s="326">
        <f t="shared" si="35"/>
        <v>119350</v>
      </c>
      <c r="AO32" s="326">
        <f t="shared" si="34"/>
        <v>119350</v>
      </c>
      <c r="AP32" s="326">
        <f t="shared" si="35"/>
        <v>119350</v>
      </c>
      <c r="AQ32" s="326">
        <f t="shared" si="34"/>
        <v>119350</v>
      </c>
      <c r="AR32" s="326">
        <f t="shared" si="35"/>
        <v>119350</v>
      </c>
      <c r="AS32" s="326">
        <f t="shared" si="34"/>
        <v>119350</v>
      </c>
      <c r="AT32" s="326">
        <f t="shared" si="35"/>
        <v>119350</v>
      </c>
      <c r="AU32" s="326">
        <f t="shared" si="34"/>
        <v>119350</v>
      </c>
      <c r="AV32" s="326">
        <f t="shared" si="35"/>
        <v>119350</v>
      </c>
      <c r="AW32" s="326">
        <f t="shared" si="34"/>
        <v>119350</v>
      </c>
      <c r="AX32" s="326">
        <f t="shared" si="35"/>
        <v>119350</v>
      </c>
      <c r="AY32" s="326">
        <f t="shared" si="34"/>
        <v>119350</v>
      </c>
      <c r="AZ32" s="326">
        <f t="shared" ref="AZ32" si="36">AZ31</f>
        <v>119350</v>
      </c>
    </row>
    <row r="33" spans="1:52" x14ac:dyDescent="0.2">
      <c r="A33" s="87" t="s">
        <v>141</v>
      </c>
      <c r="B33" s="37">
        <f t="shared" si="1"/>
        <v>0</v>
      </c>
      <c r="C33" s="326">
        <f>IF(ISNUMBER(C32)=FALSE,"n.a.",IF(C32&gt;0,0,1))</f>
        <v>0</v>
      </c>
      <c r="D33" s="326">
        <f t="shared" ref="D33:U33" si="37">IF(ISNUMBER(D32)=FALSE,"n.a.",IF(D32&gt;0,0,1))</f>
        <v>0</v>
      </c>
      <c r="E33" s="326">
        <f t="shared" si="37"/>
        <v>0</v>
      </c>
      <c r="F33" s="326">
        <f t="shared" si="37"/>
        <v>0</v>
      </c>
      <c r="G33" s="326">
        <f t="shared" si="37"/>
        <v>0</v>
      </c>
      <c r="H33" s="326">
        <f t="shared" si="37"/>
        <v>0</v>
      </c>
      <c r="I33" s="326">
        <f t="shared" si="37"/>
        <v>0</v>
      </c>
      <c r="J33" s="326">
        <f t="shared" si="37"/>
        <v>0</v>
      </c>
      <c r="K33" s="326">
        <f t="shared" si="37"/>
        <v>0</v>
      </c>
      <c r="L33" s="326">
        <f t="shared" si="37"/>
        <v>0</v>
      </c>
      <c r="M33" s="326">
        <f t="shared" si="37"/>
        <v>0</v>
      </c>
      <c r="N33" s="326">
        <f t="shared" si="37"/>
        <v>0</v>
      </c>
      <c r="O33" s="326">
        <f t="shared" si="37"/>
        <v>0</v>
      </c>
      <c r="P33" s="326">
        <f t="shared" si="37"/>
        <v>0</v>
      </c>
      <c r="Q33" s="326">
        <f t="shared" si="37"/>
        <v>0</v>
      </c>
      <c r="R33" s="326">
        <f t="shared" si="37"/>
        <v>0</v>
      </c>
      <c r="S33" s="326">
        <f t="shared" si="37"/>
        <v>0</v>
      </c>
      <c r="T33" s="326">
        <f t="shared" si="37"/>
        <v>0</v>
      </c>
      <c r="U33" s="326">
        <f t="shared" si="37"/>
        <v>0</v>
      </c>
      <c r="V33" s="326">
        <f>IF(ISNUMBER(V32)=FALSE,"n.a.",IF(V32&gt;0,0,1))</f>
        <v>0</v>
      </c>
      <c r="W33" s="326">
        <f t="shared" ref="W33" si="38">IF(ISNUMBER(W32)=FALSE,"n.a.",IF(W32&gt;0,0,1))</f>
        <v>0</v>
      </c>
      <c r="X33" s="326">
        <f t="shared" ref="X33" si="39">IF(ISNUMBER(X32)=FALSE,"n.a.",IF(X32&gt;0,0,1))</f>
        <v>0</v>
      </c>
      <c r="Y33" s="326">
        <f t="shared" ref="Y33" si="40">IF(ISNUMBER(Y32)=FALSE,"n.a.",IF(Y32&gt;0,0,1))</f>
        <v>0</v>
      </c>
      <c r="Z33" s="326">
        <f t="shared" ref="Z33" si="41">IF(ISNUMBER(Z32)=FALSE,"n.a.",IF(Z32&gt;0,0,1))</f>
        <v>0</v>
      </c>
      <c r="AA33" s="326">
        <f t="shared" ref="AA33:AY33" si="42">IF(ISNUMBER(AA32)=FALSE,"n.a.",IF(AA32&gt;0,0,1))</f>
        <v>0</v>
      </c>
      <c r="AB33" s="326">
        <f t="shared" ref="AB33:AX33" si="43">IF(ISNUMBER(AB32)=FALSE,"n.a.",IF(AB32&gt;0,0,1))</f>
        <v>0</v>
      </c>
      <c r="AC33" s="326">
        <f t="shared" si="42"/>
        <v>0</v>
      </c>
      <c r="AD33" s="326">
        <f t="shared" si="43"/>
        <v>0</v>
      </c>
      <c r="AE33" s="326">
        <f t="shared" si="42"/>
        <v>0</v>
      </c>
      <c r="AF33" s="326">
        <f t="shared" si="43"/>
        <v>0</v>
      </c>
      <c r="AG33" s="326">
        <f t="shared" si="42"/>
        <v>0</v>
      </c>
      <c r="AH33" s="326">
        <f t="shared" si="43"/>
        <v>0</v>
      </c>
      <c r="AI33" s="326">
        <f t="shared" si="42"/>
        <v>0</v>
      </c>
      <c r="AJ33" s="326">
        <f t="shared" si="43"/>
        <v>0</v>
      </c>
      <c r="AK33" s="326">
        <f t="shared" si="42"/>
        <v>0</v>
      </c>
      <c r="AL33" s="326">
        <f t="shared" si="43"/>
        <v>0</v>
      </c>
      <c r="AM33" s="326">
        <f t="shared" si="42"/>
        <v>0</v>
      </c>
      <c r="AN33" s="326">
        <f t="shared" si="43"/>
        <v>0</v>
      </c>
      <c r="AO33" s="326">
        <f t="shared" si="42"/>
        <v>0</v>
      </c>
      <c r="AP33" s="326">
        <f t="shared" si="43"/>
        <v>0</v>
      </c>
      <c r="AQ33" s="326">
        <f t="shared" si="42"/>
        <v>0</v>
      </c>
      <c r="AR33" s="326">
        <f t="shared" si="43"/>
        <v>0</v>
      </c>
      <c r="AS33" s="326">
        <f t="shared" si="42"/>
        <v>0</v>
      </c>
      <c r="AT33" s="326">
        <f t="shared" si="43"/>
        <v>0</v>
      </c>
      <c r="AU33" s="326">
        <f t="shared" si="42"/>
        <v>0</v>
      </c>
      <c r="AV33" s="326">
        <f t="shared" si="43"/>
        <v>0</v>
      </c>
      <c r="AW33" s="326">
        <f t="shared" si="42"/>
        <v>0</v>
      </c>
      <c r="AX33" s="326">
        <f t="shared" si="43"/>
        <v>0</v>
      </c>
      <c r="AY33" s="326">
        <f t="shared" si="42"/>
        <v>0</v>
      </c>
      <c r="AZ33" s="326">
        <f t="shared" ref="AZ33" si="44">IF(ISNUMBER(AZ32)=FALSE,"n.a.",IF(AZ32&gt;0,0,1))</f>
        <v>0</v>
      </c>
    </row>
    <row r="34" spans="1:52" x14ac:dyDescent="0.2">
      <c r="A34" s="348" t="s">
        <v>150</v>
      </c>
      <c r="B34" s="115">
        <f t="shared" si="1"/>
        <v>0</v>
      </c>
      <c r="C34" s="349" t="str">
        <f>IF(C33=1,C$4,"n.a.")</f>
        <v>n.a.</v>
      </c>
      <c r="D34" s="349" t="str">
        <f t="shared" ref="D34:AZ34" si="45">IF(D33=1,D$4,"n.a.")</f>
        <v>n.a.</v>
      </c>
      <c r="E34" s="349" t="str">
        <f t="shared" si="45"/>
        <v>n.a.</v>
      </c>
      <c r="F34" s="349" t="str">
        <f t="shared" si="45"/>
        <v>n.a.</v>
      </c>
      <c r="G34" s="349" t="str">
        <f t="shared" si="45"/>
        <v>n.a.</v>
      </c>
      <c r="H34" s="349" t="str">
        <f t="shared" si="45"/>
        <v>n.a.</v>
      </c>
      <c r="I34" s="349" t="str">
        <f t="shared" si="45"/>
        <v>n.a.</v>
      </c>
      <c r="J34" s="349" t="str">
        <f t="shared" si="45"/>
        <v>n.a.</v>
      </c>
      <c r="K34" s="349" t="str">
        <f t="shared" si="45"/>
        <v>n.a.</v>
      </c>
      <c r="L34" s="349" t="str">
        <f t="shared" si="45"/>
        <v>n.a.</v>
      </c>
      <c r="M34" s="349" t="str">
        <f t="shared" si="45"/>
        <v>n.a.</v>
      </c>
      <c r="N34" s="349" t="str">
        <f t="shared" si="45"/>
        <v>n.a.</v>
      </c>
      <c r="O34" s="349" t="str">
        <f t="shared" si="45"/>
        <v>n.a.</v>
      </c>
      <c r="P34" s="349" t="str">
        <f t="shared" si="45"/>
        <v>n.a.</v>
      </c>
      <c r="Q34" s="349" t="str">
        <f t="shared" si="45"/>
        <v>n.a.</v>
      </c>
      <c r="R34" s="349" t="str">
        <f t="shared" si="45"/>
        <v>n.a.</v>
      </c>
      <c r="S34" s="349" t="str">
        <f t="shared" si="45"/>
        <v>n.a.</v>
      </c>
      <c r="T34" s="349" t="str">
        <f t="shared" si="45"/>
        <v>n.a.</v>
      </c>
      <c r="U34" s="349" t="str">
        <f t="shared" si="45"/>
        <v>n.a.</v>
      </c>
      <c r="V34" s="349" t="str">
        <f t="shared" si="45"/>
        <v>n.a.</v>
      </c>
      <c r="W34" s="349" t="str">
        <f t="shared" si="45"/>
        <v>n.a.</v>
      </c>
      <c r="X34" s="349" t="str">
        <f t="shared" si="45"/>
        <v>n.a.</v>
      </c>
      <c r="Y34" s="349" t="str">
        <f t="shared" si="45"/>
        <v>n.a.</v>
      </c>
      <c r="Z34" s="349" t="str">
        <f t="shared" si="45"/>
        <v>n.a.</v>
      </c>
      <c r="AA34" s="349" t="str">
        <f t="shared" si="45"/>
        <v>n.a.</v>
      </c>
      <c r="AB34" s="349" t="str">
        <f t="shared" si="45"/>
        <v>n.a.</v>
      </c>
      <c r="AC34" s="349" t="str">
        <f t="shared" ref="AC34:AY34" si="46">IF(AC33=1,AC$4,"n.a.")</f>
        <v>n.a.</v>
      </c>
      <c r="AD34" s="349" t="str">
        <f t="shared" si="46"/>
        <v>n.a.</v>
      </c>
      <c r="AE34" s="349" t="str">
        <f t="shared" si="46"/>
        <v>n.a.</v>
      </c>
      <c r="AF34" s="349" t="str">
        <f t="shared" si="46"/>
        <v>n.a.</v>
      </c>
      <c r="AG34" s="349" t="str">
        <f t="shared" si="46"/>
        <v>n.a.</v>
      </c>
      <c r="AH34" s="349" t="str">
        <f t="shared" si="46"/>
        <v>n.a.</v>
      </c>
      <c r="AI34" s="349" t="str">
        <f t="shared" si="46"/>
        <v>n.a.</v>
      </c>
      <c r="AJ34" s="349" t="str">
        <f t="shared" si="46"/>
        <v>n.a.</v>
      </c>
      <c r="AK34" s="349" t="str">
        <f t="shared" si="46"/>
        <v>n.a.</v>
      </c>
      <c r="AL34" s="349" t="str">
        <f t="shared" si="46"/>
        <v>n.a.</v>
      </c>
      <c r="AM34" s="349" t="str">
        <f t="shared" si="46"/>
        <v>n.a.</v>
      </c>
      <c r="AN34" s="349" t="str">
        <f t="shared" si="46"/>
        <v>n.a.</v>
      </c>
      <c r="AO34" s="349" t="str">
        <f t="shared" si="46"/>
        <v>n.a.</v>
      </c>
      <c r="AP34" s="349" t="str">
        <f t="shared" si="46"/>
        <v>n.a.</v>
      </c>
      <c r="AQ34" s="349" t="str">
        <f t="shared" si="46"/>
        <v>n.a.</v>
      </c>
      <c r="AR34" s="349" t="str">
        <f t="shared" si="46"/>
        <v>n.a.</v>
      </c>
      <c r="AS34" s="349" t="str">
        <f t="shared" si="46"/>
        <v>n.a.</v>
      </c>
      <c r="AT34" s="349" t="str">
        <f t="shared" si="46"/>
        <v>n.a.</v>
      </c>
      <c r="AU34" s="349" t="str">
        <f t="shared" si="46"/>
        <v>n.a.</v>
      </c>
      <c r="AV34" s="349" t="str">
        <f t="shared" si="46"/>
        <v>n.a.</v>
      </c>
      <c r="AW34" s="349" t="str">
        <f t="shared" si="46"/>
        <v>n.a.</v>
      </c>
      <c r="AX34" s="349" t="str">
        <f t="shared" si="46"/>
        <v>n.a.</v>
      </c>
      <c r="AY34" s="349" t="str">
        <f t="shared" si="46"/>
        <v>n.a.</v>
      </c>
      <c r="AZ34" s="349" t="str">
        <f t="shared" si="45"/>
        <v>n.a.</v>
      </c>
    </row>
    <row r="35" spans="1:52" x14ac:dyDescent="0.2">
      <c r="A35" s="347" t="s">
        <v>148</v>
      </c>
      <c r="B35" s="37">
        <f t="shared" si="1"/>
        <v>0</v>
      </c>
      <c r="C35" s="350" t="str">
        <f>IF(C33=1,$C34/B$4,"n.a.")</f>
        <v>n.a.</v>
      </c>
      <c r="D35" s="350" t="str">
        <f t="shared" ref="D35:AB35" si="47">IF(D33=1,$C34/C$4,"n.a.")</f>
        <v>n.a.</v>
      </c>
      <c r="E35" s="350" t="str">
        <f t="shared" si="47"/>
        <v>n.a.</v>
      </c>
      <c r="F35" s="350" t="str">
        <f t="shared" si="47"/>
        <v>n.a.</v>
      </c>
      <c r="G35" s="350" t="str">
        <f t="shared" si="47"/>
        <v>n.a.</v>
      </c>
      <c r="H35" s="350" t="str">
        <f t="shared" si="47"/>
        <v>n.a.</v>
      </c>
      <c r="I35" s="350" t="str">
        <f t="shared" si="47"/>
        <v>n.a.</v>
      </c>
      <c r="J35" s="350" t="str">
        <f t="shared" si="47"/>
        <v>n.a.</v>
      </c>
      <c r="K35" s="350" t="str">
        <f t="shared" si="47"/>
        <v>n.a.</v>
      </c>
      <c r="L35" s="350" t="str">
        <f t="shared" si="47"/>
        <v>n.a.</v>
      </c>
      <c r="M35" s="350" t="str">
        <f t="shared" si="47"/>
        <v>n.a.</v>
      </c>
      <c r="N35" s="350" t="str">
        <f t="shared" si="47"/>
        <v>n.a.</v>
      </c>
      <c r="O35" s="350" t="str">
        <f t="shared" si="47"/>
        <v>n.a.</v>
      </c>
      <c r="P35" s="350" t="str">
        <f t="shared" si="47"/>
        <v>n.a.</v>
      </c>
      <c r="Q35" s="350" t="str">
        <f t="shared" si="47"/>
        <v>n.a.</v>
      </c>
      <c r="R35" s="350" t="str">
        <f t="shared" si="47"/>
        <v>n.a.</v>
      </c>
      <c r="S35" s="350" t="str">
        <f t="shared" si="47"/>
        <v>n.a.</v>
      </c>
      <c r="T35" s="350" t="str">
        <f t="shared" si="47"/>
        <v>n.a.</v>
      </c>
      <c r="U35" s="350" t="str">
        <f t="shared" si="47"/>
        <v>n.a.</v>
      </c>
      <c r="V35" s="350" t="str">
        <f t="shared" si="47"/>
        <v>n.a.</v>
      </c>
      <c r="W35" s="350" t="str">
        <f t="shared" si="47"/>
        <v>n.a.</v>
      </c>
      <c r="X35" s="350" t="str">
        <f t="shared" si="47"/>
        <v>n.a.</v>
      </c>
      <c r="Y35" s="350" t="str">
        <f t="shared" si="47"/>
        <v>n.a.</v>
      </c>
      <c r="Z35" s="350" t="str">
        <f t="shared" si="47"/>
        <v>n.a.</v>
      </c>
      <c r="AA35" s="350" t="str">
        <f t="shared" si="47"/>
        <v>n.a.</v>
      </c>
      <c r="AB35" s="350" t="str">
        <f t="shared" si="47"/>
        <v>n.a.</v>
      </c>
      <c r="AC35" s="350" t="str">
        <f t="shared" ref="AC35" si="48">IF(AC33=1,$C34/AB$4,"n.a.")</f>
        <v>n.a.</v>
      </c>
      <c r="AD35" s="350" t="str">
        <f t="shared" ref="AD35" si="49">IF(AD33=1,$C34/AC$4,"n.a.")</f>
        <v>n.a.</v>
      </c>
      <c r="AE35" s="350" t="str">
        <f t="shared" ref="AE35" si="50">IF(AE33=1,$C34/AD$4,"n.a.")</f>
        <v>n.a.</v>
      </c>
      <c r="AF35" s="350" t="str">
        <f t="shared" ref="AF35" si="51">IF(AF33=1,$C34/AE$4,"n.a.")</f>
        <v>n.a.</v>
      </c>
      <c r="AG35" s="350" t="str">
        <f t="shared" ref="AG35" si="52">IF(AG33=1,$C34/AF$4,"n.a.")</f>
        <v>n.a.</v>
      </c>
      <c r="AH35" s="350" t="str">
        <f t="shared" ref="AH35" si="53">IF(AH33=1,$C34/AG$4,"n.a.")</f>
        <v>n.a.</v>
      </c>
      <c r="AI35" s="350" t="str">
        <f t="shared" ref="AI35" si="54">IF(AI33=1,$C34/AH$4,"n.a.")</f>
        <v>n.a.</v>
      </c>
      <c r="AJ35" s="350" t="str">
        <f t="shared" ref="AJ35" si="55">IF(AJ33=1,$C34/AI$4,"n.a.")</f>
        <v>n.a.</v>
      </c>
      <c r="AK35" s="350" t="str">
        <f t="shared" ref="AK35" si="56">IF(AK33=1,$C34/AJ$4,"n.a.")</f>
        <v>n.a.</v>
      </c>
      <c r="AL35" s="350" t="str">
        <f t="shared" ref="AL35" si="57">IF(AL33=1,$C34/AK$4,"n.a.")</f>
        <v>n.a.</v>
      </c>
      <c r="AM35" s="350" t="str">
        <f t="shared" ref="AM35" si="58">IF(AM33=1,$C34/AL$4,"n.a.")</f>
        <v>n.a.</v>
      </c>
      <c r="AN35" s="350" t="str">
        <f t="shared" ref="AN35" si="59">IF(AN33=1,$C34/AM$4,"n.a.")</f>
        <v>n.a.</v>
      </c>
      <c r="AO35" s="350" t="str">
        <f t="shared" ref="AO35" si="60">IF(AO33=1,$C34/AN$4,"n.a.")</f>
        <v>n.a.</v>
      </c>
      <c r="AP35" s="350" t="str">
        <f t="shared" ref="AP35" si="61">IF(AP33=1,$C34/AO$4,"n.a.")</f>
        <v>n.a.</v>
      </c>
      <c r="AQ35" s="350" t="str">
        <f t="shared" ref="AQ35" si="62">IF(AQ33=1,$C34/AP$4,"n.a.")</f>
        <v>n.a.</v>
      </c>
      <c r="AR35" s="350" t="str">
        <f t="shared" ref="AR35" si="63">IF(AR33=1,$C34/AQ$4,"n.a.")</f>
        <v>n.a.</v>
      </c>
      <c r="AS35" s="350" t="str">
        <f t="shared" ref="AS35" si="64">IF(AS33=1,$C34/AR$4,"n.a.")</f>
        <v>n.a.</v>
      </c>
      <c r="AT35" s="350" t="str">
        <f t="shared" ref="AT35" si="65">IF(AT33=1,$C34/AS$4,"n.a.")</f>
        <v>n.a.</v>
      </c>
      <c r="AU35" s="350" t="str">
        <f t="shared" ref="AU35" si="66">IF(AU33=1,$C34/AT$4,"n.a.")</f>
        <v>n.a.</v>
      </c>
      <c r="AV35" s="350" t="str">
        <f t="shared" ref="AV35" si="67">IF(AV33=1,$C34/AU$4,"n.a.")</f>
        <v>n.a.</v>
      </c>
      <c r="AW35" s="350" t="str">
        <f t="shared" ref="AW35" si="68">IF(AW33=1,$C34/AV$4,"n.a.")</f>
        <v>n.a.</v>
      </c>
      <c r="AX35" s="350" t="str">
        <f t="shared" ref="AX35" si="69">IF(AX33=1,$C34/AW$4,"n.a.")</f>
        <v>n.a.</v>
      </c>
      <c r="AY35" s="350" t="str">
        <f t="shared" ref="AY35" si="70">IF(AY33=1,$C34/AX$4,"n.a.")</f>
        <v>n.a.</v>
      </c>
      <c r="AZ35" s="350" t="str">
        <f>IF(AZ33=1,$C34/AB$4,"n.a.")</f>
        <v>n.a.</v>
      </c>
    </row>
    <row r="36" spans="1:52" x14ac:dyDescent="0.2">
      <c r="A36" s="76"/>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row>
    <row r="37" spans="1:52" s="77" customFormat="1" x14ac:dyDescent="0.2">
      <c r="A37" s="89" t="s">
        <v>9</v>
      </c>
      <c r="B37" s="88" t="str">
        <f>$B$13</f>
        <v>System</v>
      </c>
      <c r="C37" s="323" t="str">
        <f t="shared" ref="C37:AZ37" si="71">C13</f>
        <v>Bank 1</v>
      </c>
      <c r="D37" s="323" t="str">
        <f t="shared" si="71"/>
        <v>Bank 2</v>
      </c>
      <c r="E37" s="323" t="str">
        <f t="shared" si="71"/>
        <v>Bank 3</v>
      </c>
      <c r="F37" s="323" t="str">
        <f t="shared" si="71"/>
        <v>Bank 4</v>
      </c>
      <c r="G37" s="323" t="str">
        <f t="shared" si="71"/>
        <v>Bank 5</v>
      </c>
      <c r="H37" s="323" t="str">
        <f t="shared" si="71"/>
        <v>Bank 6</v>
      </c>
      <c r="I37" s="323" t="str">
        <f t="shared" si="71"/>
        <v>Bank 7</v>
      </c>
      <c r="J37" s="323" t="str">
        <f t="shared" si="71"/>
        <v>Bank 8</v>
      </c>
      <c r="K37" s="323" t="str">
        <f t="shared" si="71"/>
        <v>Bank 9</v>
      </c>
      <c r="L37" s="323" t="str">
        <f t="shared" si="71"/>
        <v>Bank 10</v>
      </c>
      <c r="M37" s="323" t="str">
        <f t="shared" si="71"/>
        <v>Bank 11</v>
      </c>
      <c r="N37" s="323" t="str">
        <f t="shared" si="71"/>
        <v>Bank 12</v>
      </c>
      <c r="O37" s="323" t="str">
        <f t="shared" si="71"/>
        <v>Bank 13</v>
      </c>
      <c r="P37" s="323" t="str">
        <f t="shared" si="71"/>
        <v>Bank 14</v>
      </c>
      <c r="Q37" s="323" t="str">
        <f t="shared" si="71"/>
        <v>Bank 15</v>
      </c>
      <c r="R37" s="323" t="str">
        <f t="shared" si="71"/>
        <v>Bank 16</v>
      </c>
      <c r="S37" s="323" t="str">
        <f t="shared" si="71"/>
        <v>Bank 17</v>
      </c>
      <c r="T37" s="323" t="str">
        <f t="shared" si="71"/>
        <v>Bank 18</v>
      </c>
      <c r="U37" s="323" t="str">
        <f t="shared" si="71"/>
        <v>Bank 19</v>
      </c>
      <c r="V37" s="323" t="str">
        <f t="shared" si="71"/>
        <v>Bank 20</v>
      </c>
      <c r="W37" s="323" t="str">
        <f t="shared" si="71"/>
        <v>Bank 21</v>
      </c>
      <c r="X37" s="323" t="str">
        <f t="shared" si="71"/>
        <v>Bank 22</v>
      </c>
      <c r="Y37" s="323" t="str">
        <f t="shared" si="71"/>
        <v>Bank 23</v>
      </c>
      <c r="Z37" s="323" t="str">
        <f t="shared" si="71"/>
        <v>Bank 24</v>
      </c>
      <c r="AA37" s="323" t="str">
        <f t="shared" si="71"/>
        <v>Bank 25</v>
      </c>
      <c r="AB37" s="323" t="str">
        <f t="shared" si="71"/>
        <v>Bank 26</v>
      </c>
      <c r="AC37" s="323" t="str">
        <f t="shared" ref="AC37:AY37" si="72">AC13</f>
        <v>Bank 27</v>
      </c>
      <c r="AD37" s="323" t="str">
        <f t="shared" si="72"/>
        <v>Bank 28</v>
      </c>
      <c r="AE37" s="323" t="str">
        <f t="shared" si="72"/>
        <v>Bank 29</v>
      </c>
      <c r="AF37" s="323" t="str">
        <f t="shared" si="72"/>
        <v>Bank 30</v>
      </c>
      <c r="AG37" s="323" t="str">
        <f t="shared" si="72"/>
        <v>Bank 31</v>
      </c>
      <c r="AH37" s="323" t="str">
        <f t="shared" si="72"/>
        <v>Bank 32</v>
      </c>
      <c r="AI37" s="323" t="str">
        <f t="shared" si="72"/>
        <v>Bank 33</v>
      </c>
      <c r="AJ37" s="323" t="str">
        <f t="shared" si="72"/>
        <v>Bank 34</v>
      </c>
      <c r="AK37" s="323" t="str">
        <f t="shared" si="72"/>
        <v>Bank 35</v>
      </c>
      <c r="AL37" s="323" t="str">
        <f t="shared" si="72"/>
        <v>Bank 36</v>
      </c>
      <c r="AM37" s="323" t="str">
        <f t="shared" si="72"/>
        <v>Bank 37</v>
      </c>
      <c r="AN37" s="323" t="str">
        <f t="shared" si="72"/>
        <v>Bank 38</v>
      </c>
      <c r="AO37" s="323" t="str">
        <f t="shared" si="72"/>
        <v>Bank 39</v>
      </c>
      <c r="AP37" s="323" t="str">
        <f t="shared" si="72"/>
        <v>Bank 40</v>
      </c>
      <c r="AQ37" s="323" t="str">
        <f t="shared" si="72"/>
        <v>Bank 41</v>
      </c>
      <c r="AR37" s="323" t="str">
        <f t="shared" si="72"/>
        <v>Bank 42</v>
      </c>
      <c r="AS37" s="323" t="str">
        <f t="shared" si="72"/>
        <v>Bank 43</v>
      </c>
      <c r="AT37" s="323" t="str">
        <f t="shared" si="72"/>
        <v>Bank 44</v>
      </c>
      <c r="AU37" s="323" t="str">
        <f t="shared" si="72"/>
        <v>Bank 45</v>
      </c>
      <c r="AV37" s="323" t="str">
        <f t="shared" si="72"/>
        <v>Bank 46</v>
      </c>
      <c r="AW37" s="323" t="str">
        <f t="shared" si="72"/>
        <v>Bank 47</v>
      </c>
      <c r="AX37" s="323" t="str">
        <f t="shared" si="72"/>
        <v>Bank 48</v>
      </c>
      <c r="AY37" s="323" t="str">
        <f t="shared" si="72"/>
        <v>Bank 49</v>
      </c>
      <c r="AZ37" s="327" t="str">
        <f t="shared" si="71"/>
        <v>Bank 50</v>
      </c>
    </row>
    <row r="38" spans="1:52" x14ac:dyDescent="0.2">
      <c r="A38" s="78" t="s">
        <v>32</v>
      </c>
      <c r="B38" s="81">
        <f t="shared" ref="B38:B53" si="73">SUM(C38:AZ38)</f>
        <v>4039375</v>
      </c>
      <c r="C38" s="320">
        <f>SUM(C39:C42)</f>
        <v>80787.5</v>
      </c>
      <c r="D38" s="320">
        <f t="shared" ref="D38:U38" si="74">SUM(D39:D42)</f>
        <v>80787.5</v>
      </c>
      <c r="E38" s="320">
        <f t="shared" si="74"/>
        <v>80787.5</v>
      </c>
      <c r="F38" s="320">
        <f t="shared" si="74"/>
        <v>80787.5</v>
      </c>
      <c r="G38" s="320">
        <f t="shared" si="74"/>
        <v>80787.5</v>
      </c>
      <c r="H38" s="320">
        <f t="shared" si="74"/>
        <v>80787.5</v>
      </c>
      <c r="I38" s="320">
        <f t="shared" si="74"/>
        <v>80787.5</v>
      </c>
      <c r="J38" s="320">
        <f t="shared" si="74"/>
        <v>80787.5</v>
      </c>
      <c r="K38" s="320">
        <f t="shared" si="74"/>
        <v>80787.5</v>
      </c>
      <c r="L38" s="320">
        <f t="shared" si="74"/>
        <v>80787.5</v>
      </c>
      <c r="M38" s="320">
        <f t="shared" si="74"/>
        <v>80787.5</v>
      </c>
      <c r="N38" s="320">
        <f t="shared" si="74"/>
        <v>80787.5</v>
      </c>
      <c r="O38" s="320">
        <f t="shared" si="74"/>
        <v>80787.5</v>
      </c>
      <c r="P38" s="320">
        <f t="shared" si="74"/>
        <v>80787.5</v>
      </c>
      <c r="Q38" s="320">
        <f t="shared" si="74"/>
        <v>80787.5</v>
      </c>
      <c r="R38" s="320">
        <f t="shared" si="74"/>
        <v>80787.5</v>
      </c>
      <c r="S38" s="320">
        <f t="shared" si="74"/>
        <v>80787.5</v>
      </c>
      <c r="T38" s="320">
        <f t="shared" si="74"/>
        <v>80787.5</v>
      </c>
      <c r="U38" s="320">
        <f t="shared" si="74"/>
        <v>80787.5</v>
      </c>
      <c r="V38" s="320">
        <f>SUM(V39:V42)</f>
        <v>80787.5</v>
      </c>
      <c r="W38" s="320">
        <f t="shared" ref="W38" si="75">SUM(W39:W42)</f>
        <v>80787.5</v>
      </c>
      <c r="X38" s="320">
        <f t="shared" ref="X38" si="76">SUM(X39:X42)</f>
        <v>80787.5</v>
      </c>
      <c r="Y38" s="320">
        <f t="shared" ref="Y38" si="77">SUM(Y39:Y42)</f>
        <v>80787.5</v>
      </c>
      <c r="Z38" s="320">
        <f t="shared" ref="Z38" si="78">SUM(Z39:Z42)</f>
        <v>80787.5</v>
      </c>
      <c r="AA38" s="320">
        <f t="shared" ref="AA38:AY38" si="79">SUM(AA39:AA42)</f>
        <v>80787.5</v>
      </c>
      <c r="AB38" s="320">
        <f t="shared" ref="AB38:AX38" si="80">SUM(AB39:AB42)</f>
        <v>80787.5</v>
      </c>
      <c r="AC38" s="320">
        <f t="shared" si="79"/>
        <v>80787.5</v>
      </c>
      <c r="AD38" s="320">
        <f t="shared" si="80"/>
        <v>80787.5</v>
      </c>
      <c r="AE38" s="320">
        <f t="shared" si="79"/>
        <v>80787.5</v>
      </c>
      <c r="AF38" s="320">
        <f t="shared" si="80"/>
        <v>80787.5</v>
      </c>
      <c r="AG38" s="320">
        <f t="shared" si="79"/>
        <v>80787.5</v>
      </c>
      <c r="AH38" s="320">
        <f t="shared" si="80"/>
        <v>80787.5</v>
      </c>
      <c r="AI38" s="320">
        <f t="shared" si="79"/>
        <v>80787.5</v>
      </c>
      <c r="AJ38" s="320">
        <f t="shared" si="80"/>
        <v>80787.5</v>
      </c>
      <c r="AK38" s="320">
        <f t="shared" si="79"/>
        <v>80787.5</v>
      </c>
      <c r="AL38" s="320">
        <f t="shared" si="80"/>
        <v>80787.5</v>
      </c>
      <c r="AM38" s="320">
        <f t="shared" si="79"/>
        <v>80787.5</v>
      </c>
      <c r="AN38" s="320">
        <f t="shared" si="80"/>
        <v>80787.5</v>
      </c>
      <c r="AO38" s="320">
        <f t="shared" si="79"/>
        <v>80787.5</v>
      </c>
      <c r="AP38" s="320">
        <f t="shared" si="80"/>
        <v>80787.5</v>
      </c>
      <c r="AQ38" s="320">
        <f t="shared" si="79"/>
        <v>80787.5</v>
      </c>
      <c r="AR38" s="320">
        <f t="shared" si="80"/>
        <v>80787.5</v>
      </c>
      <c r="AS38" s="320">
        <f t="shared" si="79"/>
        <v>80787.5</v>
      </c>
      <c r="AT38" s="320">
        <f t="shared" si="80"/>
        <v>80787.5</v>
      </c>
      <c r="AU38" s="320">
        <f t="shared" si="79"/>
        <v>80787.5</v>
      </c>
      <c r="AV38" s="320">
        <f t="shared" si="80"/>
        <v>80787.5</v>
      </c>
      <c r="AW38" s="320">
        <f t="shared" si="79"/>
        <v>80787.5</v>
      </c>
      <c r="AX38" s="320">
        <f t="shared" si="80"/>
        <v>80787.5</v>
      </c>
      <c r="AY38" s="320">
        <f t="shared" si="79"/>
        <v>80787.5</v>
      </c>
      <c r="AZ38" s="328">
        <f t="shared" ref="AZ38" si="81">SUM(AZ39:AZ42)</f>
        <v>80787.5</v>
      </c>
    </row>
    <row r="39" spans="1:52" ht="25.5" x14ac:dyDescent="0.2">
      <c r="A39" s="218" t="str">
        <f>'(1) INPUT CFs (&lt;1wk) t+1'!$B$13</f>
        <v>Unsecured funding: cash outflows related to funding without liquid financial assets as collateral</v>
      </c>
      <c r="B39" s="82">
        <f t="shared" si="73"/>
        <v>285000</v>
      </c>
      <c r="C39" s="317">
        <f>SUMPRODUCT('(0) Assumptions Outflows'!$G$7:$G$10,'(1) INPUT CFs (&lt;1wk) t+1'!F$15:F$18)+SUMPRODUCT('(0) Assumptions Outflows'!$G$12:$G$15,'(1) INPUT CFs (&lt;1wk) t+1'!F$20:F$23)+'(0) Assumptions Outflows'!$G$16*'(1) INPUT CFs (&lt;1wk) t+1'!F$24</f>
        <v>5700</v>
      </c>
      <c r="D39" s="317">
        <f>SUMPRODUCT('(0) Assumptions Outflows'!$G$7:$G$10,'(1) INPUT CFs (&lt;1wk) t+1'!G$15:G$18)+SUMPRODUCT('(0) Assumptions Outflows'!$G$12:$G$15,'(1) INPUT CFs (&lt;1wk) t+1'!G$20:G$23)+'(0) Assumptions Outflows'!$G$16*'(1) INPUT CFs (&lt;1wk) t+1'!G$24</f>
        <v>5700</v>
      </c>
      <c r="E39" s="317">
        <f>SUMPRODUCT('(0) Assumptions Outflows'!$G$7:$G$10,'(1) INPUT CFs (&lt;1wk) t+1'!H$15:H$18)+SUMPRODUCT('(0) Assumptions Outflows'!$G$12:$G$15,'(1) INPUT CFs (&lt;1wk) t+1'!H$20:H$23)+'(0) Assumptions Outflows'!$G$16*'(1) INPUT CFs (&lt;1wk) t+1'!H$24</f>
        <v>5700</v>
      </c>
      <c r="F39" s="317">
        <f>SUMPRODUCT('(0) Assumptions Outflows'!$G$7:$G$10,'(1) INPUT CFs (&lt;1wk) t+1'!I$15:I$18)+SUMPRODUCT('(0) Assumptions Outflows'!$G$12:$G$15,'(1) INPUT CFs (&lt;1wk) t+1'!I$20:I$23)+'(0) Assumptions Outflows'!$G$16*'(1) INPUT CFs (&lt;1wk) t+1'!I$24</f>
        <v>5700</v>
      </c>
      <c r="G39" s="317">
        <f>SUMPRODUCT('(0) Assumptions Outflows'!$G$7:$G$10,'(1) INPUT CFs (&lt;1wk) t+1'!J$15:J$18)+SUMPRODUCT('(0) Assumptions Outflows'!$G$12:$G$15,'(1) INPUT CFs (&lt;1wk) t+1'!J$20:J$23)+'(0) Assumptions Outflows'!$G$16*'(1) INPUT CFs (&lt;1wk) t+1'!J$24</f>
        <v>5700</v>
      </c>
      <c r="H39" s="317">
        <f>SUMPRODUCT('(0) Assumptions Outflows'!$G$7:$G$10,'(1) INPUT CFs (&lt;1wk) t+1'!K$15:K$18)+SUMPRODUCT('(0) Assumptions Outflows'!$G$12:$G$15,'(1) INPUT CFs (&lt;1wk) t+1'!K$20:K$23)+'(0) Assumptions Outflows'!$G$16*'(1) INPUT CFs (&lt;1wk) t+1'!K$24</f>
        <v>5700</v>
      </c>
      <c r="I39" s="317">
        <f>SUMPRODUCT('(0) Assumptions Outflows'!$G$7:$G$10,'(1) INPUT CFs (&lt;1wk) t+1'!L$15:L$18)+SUMPRODUCT('(0) Assumptions Outflows'!$G$12:$G$15,'(1) INPUT CFs (&lt;1wk) t+1'!L$20:L$23)+'(0) Assumptions Outflows'!$G$16*'(1) INPUT CFs (&lt;1wk) t+1'!L$24</f>
        <v>5700</v>
      </c>
      <c r="J39" s="317">
        <f>SUMPRODUCT('(0) Assumptions Outflows'!$G$7:$G$10,'(1) INPUT CFs (&lt;1wk) t+1'!M$15:M$18)+SUMPRODUCT('(0) Assumptions Outflows'!$G$12:$G$15,'(1) INPUT CFs (&lt;1wk) t+1'!M$20:M$23)+'(0) Assumptions Outflows'!$G$16*'(1) INPUT CFs (&lt;1wk) t+1'!M$24</f>
        <v>5700</v>
      </c>
      <c r="K39" s="317">
        <f>SUMPRODUCT('(0) Assumptions Outflows'!$G$7:$G$10,'(1) INPUT CFs (&lt;1wk) t+1'!N$15:N$18)+SUMPRODUCT('(0) Assumptions Outflows'!$G$12:$G$15,'(1) INPUT CFs (&lt;1wk) t+1'!N$20:N$23)+'(0) Assumptions Outflows'!$G$16*'(1) INPUT CFs (&lt;1wk) t+1'!N$24</f>
        <v>5700</v>
      </c>
      <c r="L39" s="317">
        <f>SUMPRODUCT('(0) Assumptions Outflows'!$G$7:$G$10,'(1) INPUT CFs (&lt;1wk) t+1'!O$15:O$18)+SUMPRODUCT('(0) Assumptions Outflows'!$G$12:$G$15,'(1) INPUT CFs (&lt;1wk) t+1'!O$20:O$23)+'(0) Assumptions Outflows'!$G$16*'(1) INPUT CFs (&lt;1wk) t+1'!O$24</f>
        <v>5700</v>
      </c>
      <c r="M39" s="317">
        <f>SUMPRODUCT('(0) Assumptions Outflows'!$G$7:$G$10,'(1) INPUT CFs (&lt;1wk) t+1'!P$15:P$18)+SUMPRODUCT('(0) Assumptions Outflows'!$G$12:$G$15,'(1) INPUT CFs (&lt;1wk) t+1'!P$20:P$23)+'(0) Assumptions Outflows'!$G$16*'(1) INPUT CFs (&lt;1wk) t+1'!P$24</f>
        <v>5700</v>
      </c>
      <c r="N39" s="317">
        <f>SUMPRODUCT('(0) Assumptions Outflows'!$G$7:$G$10,'(1) INPUT CFs (&lt;1wk) t+1'!Q$15:Q$18)+SUMPRODUCT('(0) Assumptions Outflows'!$G$12:$G$15,'(1) INPUT CFs (&lt;1wk) t+1'!Q$20:Q$23)+'(0) Assumptions Outflows'!$G$16*'(1) INPUT CFs (&lt;1wk) t+1'!Q$24</f>
        <v>5700</v>
      </c>
      <c r="O39" s="317">
        <f>SUMPRODUCT('(0) Assumptions Outflows'!$G$7:$G$10,'(1) INPUT CFs (&lt;1wk) t+1'!R$15:R$18)+SUMPRODUCT('(0) Assumptions Outflows'!$G$12:$G$15,'(1) INPUT CFs (&lt;1wk) t+1'!R$20:R$23)+'(0) Assumptions Outflows'!$G$16*'(1) INPUT CFs (&lt;1wk) t+1'!R$24</f>
        <v>5700</v>
      </c>
      <c r="P39" s="317">
        <f>SUMPRODUCT('(0) Assumptions Outflows'!$G$7:$G$10,'(1) INPUT CFs (&lt;1wk) t+1'!S$15:S$18)+SUMPRODUCT('(0) Assumptions Outflows'!$G$12:$G$15,'(1) INPUT CFs (&lt;1wk) t+1'!S$20:S$23)+'(0) Assumptions Outflows'!$G$16*'(1) INPUT CFs (&lt;1wk) t+1'!S$24</f>
        <v>5700</v>
      </c>
      <c r="Q39" s="317">
        <f>SUMPRODUCT('(0) Assumptions Outflows'!$G$7:$G$10,'(1) INPUT CFs (&lt;1wk) t+1'!T$15:T$18)+SUMPRODUCT('(0) Assumptions Outflows'!$G$12:$G$15,'(1) INPUT CFs (&lt;1wk) t+1'!T$20:T$23)+'(0) Assumptions Outflows'!$G$16*'(1) INPUT CFs (&lt;1wk) t+1'!T$24</f>
        <v>5700</v>
      </c>
      <c r="R39" s="317">
        <f>SUMPRODUCT('(0) Assumptions Outflows'!$G$7:$G$10,'(1) INPUT CFs (&lt;1wk) t+1'!U$15:U$18)+SUMPRODUCT('(0) Assumptions Outflows'!$G$12:$G$15,'(1) INPUT CFs (&lt;1wk) t+1'!U$20:U$23)+'(0) Assumptions Outflows'!$G$16*'(1) INPUT CFs (&lt;1wk) t+1'!U$24</f>
        <v>5700</v>
      </c>
      <c r="S39" s="317">
        <f>SUMPRODUCT('(0) Assumptions Outflows'!$G$7:$G$10,'(1) INPUT CFs (&lt;1wk) t+1'!V$15:V$18)+SUMPRODUCT('(0) Assumptions Outflows'!$G$12:$G$15,'(1) INPUT CFs (&lt;1wk) t+1'!V$20:V$23)+'(0) Assumptions Outflows'!$G$16*'(1) INPUT CFs (&lt;1wk) t+1'!V$24</f>
        <v>5700</v>
      </c>
      <c r="T39" s="317">
        <f>SUMPRODUCT('(0) Assumptions Outflows'!$G$7:$G$10,'(1) INPUT CFs (&lt;1wk) t+1'!W$15:W$18)+SUMPRODUCT('(0) Assumptions Outflows'!$G$12:$G$15,'(1) INPUT CFs (&lt;1wk) t+1'!W$20:W$23)+'(0) Assumptions Outflows'!$G$16*'(1) INPUT CFs (&lt;1wk) t+1'!W$24</f>
        <v>5700</v>
      </c>
      <c r="U39" s="317">
        <f>SUMPRODUCT('(0) Assumptions Outflows'!$G$7:$G$10,'(1) INPUT CFs (&lt;1wk) t+1'!X$15:X$18)+SUMPRODUCT('(0) Assumptions Outflows'!$G$12:$G$15,'(1) INPUT CFs (&lt;1wk) t+1'!X$20:X$23)+'(0) Assumptions Outflows'!$G$16*'(1) INPUT CFs (&lt;1wk) t+1'!X$24</f>
        <v>5700</v>
      </c>
      <c r="V39" s="317">
        <f>SUMPRODUCT('(0) Assumptions Outflows'!$G$7:$G$10,'(1) INPUT CFs (&lt;1wk) t+1'!Y$15:Y$18)+SUMPRODUCT('(0) Assumptions Outflows'!$G$12:$G$15,'(1) INPUT CFs (&lt;1wk) t+1'!Y$20:Y$23)+'(0) Assumptions Outflows'!$G$16*'(1) INPUT CFs (&lt;1wk) t+1'!Y$24</f>
        <v>5700</v>
      </c>
      <c r="W39" s="317">
        <f>SUMPRODUCT('(0) Assumptions Outflows'!$G$7:$G$10,'(1) INPUT CFs (&lt;1wk) t+1'!Z$15:Z$18)+SUMPRODUCT('(0) Assumptions Outflows'!$G$12:$G$15,'(1) INPUT CFs (&lt;1wk) t+1'!Z$20:Z$23)+'(0) Assumptions Outflows'!$G$16*'(1) INPUT CFs (&lt;1wk) t+1'!Z$24</f>
        <v>5700</v>
      </c>
      <c r="X39" s="317">
        <f>SUMPRODUCT('(0) Assumptions Outflows'!$G$7:$G$10,'(1) INPUT CFs (&lt;1wk) t+1'!AA$15:AA$18)+SUMPRODUCT('(0) Assumptions Outflows'!$G$12:$G$15,'(1) INPUT CFs (&lt;1wk) t+1'!AA$20:AA$23)+'(0) Assumptions Outflows'!$G$16*'(1) INPUT CFs (&lt;1wk) t+1'!AA$24</f>
        <v>5700</v>
      </c>
      <c r="Y39" s="317">
        <f>SUMPRODUCT('(0) Assumptions Outflows'!$G$7:$G$10,'(1) INPUT CFs (&lt;1wk) t+1'!AB$15:AB$18)+SUMPRODUCT('(0) Assumptions Outflows'!$G$12:$G$15,'(1) INPUT CFs (&lt;1wk) t+1'!AB$20:AB$23)+'(0) Assumptions Outflows'!$G$16*'(1) INPUT CFs (&lt;1wk) t+1'!AB$24</f>
        <v>5700</v>
      </c>
      <c r="Z39" s="317">
        <f>SUMPRODUCT('(0) Assumptions Outflows'!$G$7:$G$10,'(1) INPUT CFs (&lt;1wk) t+1'!AC$15:AC$18)+SUMPRODUCT('(0) Assumptions Outflows'!$G$12:$G$15,'(1) INPUT CFs (&lt;1wk) t+1'!AC$20:AC$23)+'(0) Assumptions Outflows'!$G$16*'(1) INPUT CFs (&lt;1wk) t+1'!AC$24</f>
        <v>5700</v>
      </c>
      <c r="AA39" s="317">
        <f>SUMPRODUCT('(0) Assumptions Outflows'!$G$7:$G$10,'(1) INPUT CFs (&lt;1wk) t+1'!AD$15:AD$18)+SUMPRODUCT('(0) Assumptions Outflows'!$G$12:$G$15,'(1) INPUT CFs (&lt;1wk) t+1'!AD$20:AD$23)+'(0) Assumptions Outflows'!$G$16*'(1) INPUT CFs (&lt;1wk) t+1'!AD$24</f>
        <v>5700</v>
      </c>
      <c r="AB39" s="317">
        <f>SUMPRODUCT('(0) Assumptions Outflows'!$G$7:$G$10,'(1) INPUT CFs (&lt;1wk) t+1'!AE$15:AE$18)+SUMPRODUCT('(0) Assumptions Outflows'!$G$12:$G$15,'(1) INPUT CFs (&lt;1wk) t+1'!AE$20:AE$23)+'(0) Assumptions Outflows'!$G$16*'(1) INPUT CFs (&lt;1wk) t+1'!AE$24</f>
        <v>5700</v>
      </c>
      <c r="AC39" s="317">
        <f>SUMPRODUCT('(0) Assumptions Outflows'!$G$7:$G$10,'(1) INPUT CFs (&lt;1wk) t+1'!AF$15:AF$18)+SUMPRODUCT('(0) Assumptions Outflows'!$G$12:$G$15,'(1) INPUT CFs (&lt;1wk) t+1'!AF$20:AF$23)+'(0) Assumptions Outflows'!$G$16*'(1) INPUT CFs (&lt;1wk) t+1'!AF$24</f>
        <v>5700</v>
      </c>
      <c r="AD39" s="317">
        <f>SUMPRODUCT('(0) Assumptions Outflows'!$G$7:$G$10,'(1) INPUT CFs (&lt;1wk) t+1'!AG$15:AG$18)+SUMPRODUCT('(0) Assumptions Outflows'!$G$12:$G$15,'(1) INPUT CFs (&lt;1wk) t+1'!AG$20:AG$23)+'(0) Assumptions Outflows'!$G$16*'(1) INPUT CFs (&lt;1wk) t+1'!AG$24</f>
        <v>5700</v>
      </c>
      <c r="AE39" s="317">
        <f>SUMPRODUCT('(0) Assumptions Outflows'!$G$7:$G$10,'(1) INPUT CFs (&lt;1wk) t+1'!AH$15:AH$18)+SUMPRODUCT('(0) Assumptions Outflows'!$G$12:$G$15,'(1) INPUT CFs (&lt;1wk) t+1'!AH$20:AH$23)+'(0) Assumptions Outflows'!$G$16*'(1) INPUT CFs (&lt;1wk) t+1'!AH$24</f>
        <v>5700</v>
      </c>
      <c r="AF39" s="317">
        <f>SUMPRODUCT('(0) Assumptions Outflows'!$G$7:$G$10,'(1) INPUT CFs (&lt;1wk) t+1'!AI$15:AI$18)+SUMPRODUCT('(0) Assumptions Outflows'!$G$12:$G$15,'(1) INPUT CFs (&lt;1wk) t+1'!AI$20:AI$23)+'(0) Assumptions Outflows'!$G$16*'(1) INPUT CFs (&lt;1wk) t+1'!AI$24</f>
        <v>5700</v>
      </c>
      <c r="AG39" s="317">
        <f>SUMPRODUCT('(0) Assumptions Outflows'!$G$7:$G$10,'(1) INPUT CFs (&lt;1wk) t+1'!AJ$15:AJ$18)+SUMPRODUCT('(0) Assumptions Outflows'!$G$12:$G$15,'(1) INPUT CFs (&lt;1wk) t+1'!AJ$20:AJ$23)+'(0) Assumptions Outflows'!$G$16*'(1) INPUT CFs (&lt;1wk) t+1'!AJ$24</f>
        <v>5700</v>
      </c>
      <c r="AH39" s="317">
        <f>SUMPRODUCT('(0) Assumptions Outflows'!$G$7:$G$10,'(1) INPUT CFs (&lt;1wk) t+1'!AK$15:AK$18)+SUMPRODUCT('(0) Assumptions Outflows'!$G$12:$G$15,'(1) INPUT CFs (&lt;1wk) t+1'!AK$20:AK$23)+'(0) Assumptions Outflows'!$G$16*'(1) INPUT CFs (&lt;1wk) t+1'!AK$24</f>
        <v>5700</v>
      </c>
      <c r="AI39" s="317">
        <f>SUMPRODUCT('(0) Assumptions Outflows'!$G$7:$G$10,'(1) INPUT CFs (&lt;1wk) t+1'!AL$15:AL$18)+SUMPRODUCT('(0) Assumptions Outflows'!$G$12:$G$15,'(1) INPUT CFs (&lt;1wk) t+1'!AL$20:AL$23)+'(0) Assumptions Outflows'!$G$16*'(1) INPUT CFs (&lt;1wk) t+1'!AL$24</f>
        <v>5700</v>
      </c>
      <c r="AJ39" s="317">
        <f>SUMPRODUCT('(0) Assumptions Outflows'!$G$7:$G$10,'(1) INPUT CFs (&lt;1wk) t+1'!AM$15:AM$18)+SUMPRODUCT('(0) Assumptions Outflows'!$G$12:$G$15,'(1) INPUT CFs (&lt;1wk) t+1'!AM$20:AM$23)+'(0) Assumptions Outflows'!$G$16*'(1) INPUT CFs (&lt;1wk) t+1'!AM$24</f>
        <v>5700</v>
      </c>
      <c r="AK39" s="317">
        <f>SUMPRODUCT('(0) Assumptions Outflows'!$G$7:$G$10,'(1) INPUT CFs (&lt;1wk) t+1'!AN$15:AN$18)+SUMPRODUCT('(0) Assumptions Outflows'!$G$12:$G$15,'(1) INPUT CFs (&lt;1wk) t+1'!AN$20:AN$23)+'(0) Assumptions Outflows'!$G$16*'(1) INPUT CFs (&lt;1wk) t+1'!AN$24</f>
        <v>5700</v>
      </c>
      <c r="AL39" s="317">
        <f>SUMPRODUCT('(0) Assumptions Outflows'!$G$7:$G$10,'(1) INPUT CFs (&lt;1wk) t+1'!AO$15:AO$18)+SUMPRODUCT('(0) Assumptions Outflows'!$G$12:$G$15,'(1) INPUT CFs (&lt;1wk) t+1'!AO$20:AO$23)+'(0) Assumptions Outflows'!$G$16*'(1) INPUT CFs (&lt;1wk) t+1'!AO$24</f>
        <v>5700</v>
      </c>
      <c r="AM39" s="317">
        <f>SUMPRODUCT('(0) Assumptions Outflows'!$G$7:$G$10,'(1) INPUT CFs (&lt;1wk) t+1'!AP$15:AP$18)+SUMPRODUCT('(0) Assumptions Outflows'!$G$12:$G$15,'(1) INPUT CFs (&lt;1wk) t+1'!AP$20:AP$23)+'(0) Assumptions Outflows'!$G$16*'(1) INPUT CFs (&lt;1wk) t+1'!AP$24</f>
        <v>5700</v>
      </c>
      <c r="AN39" s="317">
        <f>SUMPRODUCT('(0) Assumptions Outflows'!$G$7:$G$10,'(1) INPUT CFs (&lt;1wk) t+1'!AQ$15:AQ$18)+SUMPRODUCT('(0) Assumptions Outflows'!$G$12:$G$15,'(1) INPUT CFs (&lt;1wk) t+1'!AQ$20:AQ$23)+'(0) Assumptions Outflows'!$G$16*'(1) INPUT CFs (&lt;1wk) t+1'!AQ$24</f>
        <v>5700</v>
      </c>
      <c r="AO39" s="317">
        <f>SUMPRODUCT('(0) Assumptions Outflows'!$G$7:$G$10,'(1) INPUT CFs (&lt;1wk) t+1'!AR$15:AR$18)+SUMPRODUCT('(0) Assumptions Outflows'!$G$12:$G$15,'(1) INPUT CFs (&lt;1wk) t+1'!AR$20:AR$23)+'(0) Assumptions Outflows'!$G$16*'(1) INPUT CFs (&lt;1wk) t+1'!AR$24</f>
        <v>5700</v>
      </c>
      <c r="AP39" s="317">
        <f>SUMPRODUCT('(0) Assumptions Outflows'!$G$7:$G$10,'(1) INPUT CFs (&lt;1wk) t+1'!AS$15:AS$18)+SUMPRODUCT('(0) Assumptions Outflows'!$G$12:$G$15,'(1) INPUT CFs (&lt;1wk) t+1'!AS$20:AS$23)+'(0) Assumptions Outflows'!$G$16*'(1) INPUT CFs (&lt;1wk) t+1'!AS$24</f>
        <v>5700</v>
      </c>
      <c r="AQ39" s="317">
        <f>SUMPRODUCT('(0) Assumptions Outflows'!$G$7:$G$10,'(1) INPUT CFs (&lt;1wk) t+1'!AT$15:AT$18)+SUMPRODUCT('(0) Assumptions Outflows'!$G$12:$G$15,'(1) INPUT CFs (&lt;1wk) t+1'!AT$20:AT$23)+'(0) Assumptions Outflows'!$G$16*'(1) INPUT CFs (&lt;1wk) t+1'!AT$24</f>
        <v>5700</v>
      </c>
      <c r="AR39" s="317">
        <f>SUMPRODUCT('(0) Assumptions Outflows'!$G$7:$G$10,'(1) INPUT CFs (&lt;1wk) t+1'!AU$15:AU$18)+SUMPRODUCT('(0) Assumptions Outflows'!$G$12:$G$15,'(1) INPUT CFs (&lt;1wk) t+1'!AU$20:AU$23)+'(0) Assumptions Outflows'!$G$16*'(1) INPUT CFs (&lt;1wk) t+1'!AU$24</f>
        <v>5700</v>
      </c>
      <c r="AS39" s="317">
        <f>SUMPRODUCT('(0) Assumptions Outflows'!$G$7:$G$10,'(1) INPUT CFs (&lt;1wk) t+1'!AV$15:AV$18)+SUMPRODUCT('(0) Assumptions Outflows'!$G$12:$G$15,'(1) INPUT CFs (&lt;1wk) t+1'!AV$20:AV$23)+'(0) Assumptions Outflows'!$G$16*'(1) INPUT CFs (&lt;1wk) t+1'!AV$24</f>
        <v>5700</v>
      </c>
      <c r="AT39" s="317">
        <f>SUMPRODUCT('(0) Assumptions Outflows'!$G$7:$G$10,'(1) INPUT CFs (&lt;1wk) t+1'!AW$15:AW$18)+SUMPRODUCT('(0) Assumptions Outflows'!$G$12:$G$15,'(1) INPUT CFs (&lt;1wk) t+1'!AW$20:AW$23)+'(0) Assumptions Outflows'!$G$16*'(1) INPUT CFs (&lt;1wk) t+1'!AW$24</f>
        <v>5700</v>
      </c>
      <c r="AU39" s="317">
        <f>SUMPRODUCT('(0) Assumptions Outflows'!$G$7:$G$10,'(1) INPUT CFs (&lt;1wk) t+1'!AX$15:AX$18)+SUMPRODUCT('(0) Assumptions Outflows'!$G$12:$G$15,'(1) INPUT CFs (&lt;1wk) t+1'!AX$20:AX$23)+'(0) Assumptions Outflows'!$G$16*'(1) INPUT CFs (&lt;1wk) t+1'!AX$24</f>
        <v>5700</v>
      </c>
      <c r="AV39" s="317">
        <f>SUMPRODUCT('(0) Assumptions Outflows'!$G$7:$G$10,'(1) INPUT CFs (&lt;1wk) t+1'!AY$15:AY$18)+SUMPRODUCT('(0) Assumptions Outflows'!$G$12:$G$15,'(1) INPUT CFs (&lt;1wk) t+1'!AY$20:AY$23)+'(0) Assumptions Outflows'!$G$16*'(1) INPUT CFs (&lt;1wk) t+1'!AY$24</f>
        <v>5700</v>
      </c>
      <c r="AW39" s="317">
        <f>SUMPRODUCT('(0) Assumptions Outflows'!$G$7:$G$10,'(1) INPUT CFs (&lt;1wk) t+1'!AZ$15:AZ$18)+SUMPRODUCT('(0) Assumptions Outflows'!$G$12:$G$15,'(1) INPUT CFs (&lt;1wk) t+1'!AZ$20:AZ$23)+'(0) Assumptions Outflows'!$G$16*'(1) INPUT CFs (&lt;1wk) t+1'!AZ$24</f>
        <v>5700</v>
      </c>
      <c r="AX39" s="317">
        <f>SUMPRODUCT('(0) Assumptions Outflows'!$G$7:$G$10,'(1) INPUT CFs (&lt;1wk) t+1'!BA$15:BA$18)+SUMPRODUCT('(0) Assumptions Outflows'!$G$12:$G$15,'(1) INPUT CFs (&lt;1wk) t+1'!BA$20:BA$23)+'(0) Assumptions Outflows'!$G$16*'(1) INPUT CFs (&lt;1wk) t+1'!BA$24</f>
        <v>5700</v>
      </c>
      <c r="AY39" s="317">
        <f>SUMPRODUCT('(0) Assumptions Outflows'!$G$7:$G$10,'(1) INPUT CFs (&lt;1wk) t+1'!BB$15:BB$18)+SUMPRODUCT('(0) Assumptions Outflows'!$G$12:$G$15,'(1) INPUT CFs (&lt;1wk) t+1'!BB$20:BB$23)+'(0) Assumptions Outflows'!$G$16*'(1) INPUT CFs (&lt;1wk) t+1'!BB$24</f>
        <v>5700</v>
      </c>
      <c r="AZ39" s="329">
        <f>SUMPRODUCT('(0) Assumptions Outflows'!$G$7:$G$10,'(1) INPUT CFs (&lt;1wk) t+1'!BC$15:BC$18)+SUMPRODUCT('(0) Assumptions Outflows'!$G$12:$G$15,'(1) INPUT CFs (&lt;1wk) t+1'!BC$20:BC$23)+'(0) Assumptions Outflows'!$G$16*'(1) INPUT CFs (&lt;1wk) t+1'!BC$24</f>
        <v>5700</v>
      </c>
    </row>
    <row r="40" spans="1:52" ht="38.25" x14ac:dyDescent="0.2">
      <c r="A40" s="219" t="str">
        <f>'(1) INPUT CFs (&lt;1wk) t+1'!$B$26</f>
        <v>Secured funding: expected outflows related to funding with liquid financial assets as collateral, i.e., transactions with liquid securities and bank loans (e.g., repo and securities lending transactions)</v>
      </c>
      <c r="B40" s="82">
        <f t="shared" si="73"/>
        <v>920000</v>
      </c>
      <c r="C40" s="321">
        <f>'(0) Assumptions Outflows'!$G$19*'(1) INPUT CFs (&lt;1wk) t+1'!F$27+SUMPRODUCT('(0) Assumptions Outflows'!$G$21:$G$24,'(1) INPUT CFs (&lt;1wk) t+1'!F$29:F$32)</f>
        <v>18400</v>
      </c>
      <c r="D40" s="321">
        <f>'(0) Assumptions Outflows'!$G$19*'(1) INPUT CFs (&lt;1wk) t+1'!G$27+SUMPRODUCT('(0) Assumptions Outflows'!$G$21:$G$24,'(1) INPUT CFs (&lt;1wk) t+1'!G$29:G$32)</f>
        <v>18400</v>
      </c>
      <c r="E40" s="321">
        <f>'(0) Assumptions Outflows'!$G$19*'(1) INPUT CFs (&lt;1wk) t+1'!H$27+SUMPRODUCT('(0) Assumptions Outflows'!$G$21:$G$24,'(1) INPUT CFs (&lt;1wk) t+1'!H$29:H$32)</f>
        <v>18400</v>
      </c>
      <c r="F40" s="321">
        <f>'(0) Assumptions Outflows'!$G$19*'(1) INPUT CFs (&lt;1wk) t+1'!I$27+SUMPRODUCT('(0) Assumptions Outflows'!$G$21:$G$24,'(1) INPUT CFs (&lt;1wk) t+1'!I$29:I$32)</f>
        <v>18400</v>
      </c>
      <c r="G40" s="321">
        <f>'(0) Assumptions Outflows'!$G$19*'(1) INPUT CFs (&lt;1wk) t+1'!J$27+SUMPRODUCT('(0) Assumptions Outflows'!$G$21:$G$24,'(1) INPUT CFs (&lt;1wk) t+1'!J$29:J$32)</f>
        <v>18400</v>
      </c>
      <c r="H40" s="321">
        <f>'(0) Assumptions Outflows'!$G$19*'(1) INPUT CFs (&lt;1wk) t+1'!K$27+SUMPRODUCT('(0) Assumptions Outflows'!$G$21:$G$24,'(1) INPUT CFs (&lt;1wk) t+1'!K$29:K$32)</f>
        <v>18400</v>
      </c>
      <c r="I40" s="321">
        <f>'(0) Assumptions Outflows'!$G$19*'(1) INPUT CFs (&lt;1wk) t+1'!L$27+SUMPRODUCT('(0) Assumptions Outflows'!$G$21:$G$24,'(1) INPUT CFs (&lt;1wk) t+1'!L$29:L$32)</f>
        <v>18400</v>
      </c>
      <c r="J40" s="321">
        <f>'(0) Assumptions Outflows'!$G$19*'(1) INPUT CFs (&lt;1wk) t+1'!M$27+SUMPRODUCT('(0) Assumptions Outflows'!$G$21:$G$24,'(1) INPUT CFs (&lt;1wk) t+1'!M$29:M$32)</f>
        <v>18400</v>
      </c>
      <c r="K40" s="321">
        <f>'(0) Assumptions Outflows'!$G$19*'(1) INPUT CFs (&lt;1wk) t+1'!N$27+SUMPRODUCT('(0) Assumptions Outflows'!$G$21:$G$24,'(1) INPUT CFs (&lt;1wk) t+1'!N$29:N$32)</f>
        <v>18400</v>
      </c>
      <c r="L40" s="321">
        <f>'(0) Assumptions Outflows'!$G$19*'(1) INPUT CFs (&lt;1wk) t+1'!O$27+SUMPRODUCT('(0) Assumptions Outflows'!$G$21:$G$24,'(1) INPUT CFs (&lt;1wk) t+1'!O$29:O$32)</f>
        <v>18400</v>
      </c>
      <c r="M40" s="321">
        <f>'(0) Assumptions Outflows'!$G$19*'(1) INPUT CFs (&lt;1wk) t+1'!P$27+SUMPRODUCT('(0) Assumptions Outflows'!$G$21:$G$24,'(1) INPUT CFs (&lt;1wk) t+1'!P$29:P$32)</f>
        <v>18400</v>
      </c>
      <c r="N40" s="321">
        <f>'(0) Assumptions Outflows'!$G$19*'(1) INPUT CFs (&lt;1wk) t+1'!Q$27+SUMPRODUCT('(0) Assumptions Outflows'!$G$21:$G$24,'(1) INPUT CFs (&lt;1wk) t+1'!Q$29:Q$32)</f>
        <v>18400</v>
      </c>
      <c r="O40" s="321">
        <f>'(0) Assumptions Outflows'!$G$19*'(1) INPUT CFs (&lt;1wk) t+1'!R$27+SUMPRODUCT('(0) Assumptions Outflows'!$G$21:$G$24,'(1) INPUT CFs (&lt;1wk) t+1'!R$29:R$32)</f>
        <v>18400</v>
      </c>
      <c r="P40" s="321">
        <f>'(0) Assumptions Outflows'!$G$19*'(1) INPUT CFs (&lt;1wk) t+1'!S$27+SUMPRODUCT('(0) Assumptions Outflows'!$G$21:$G$24,'(1) INPUT CFs (&lt;1wk) t+1'!S$29:S$32)</f>
        <v>18400</v>
      </c>
      <c r="Q40" s="321">
        <f>'(0) Assumptions Outflows'!$G$19*'(1) INPUT CFs (&lt;1wk) t+1'!T$27+SUMPRODUCT('(0) Assumptions Outflows'!$G$21:$G$24,'(1) INPUT CFs (&lt;1wk) t+1'!T$29:T$32)</f>
        <v>18400</v>
      </c>
      <c r="R40" s="321">
        <f>'(0) Assumptions Outflows'!$G$19*'(1) INPUT CFs (&lt;1wk) t+1'!U$27+SUMPRODUCT('(0) Assumptions Outflows'!$G$21:$G$24,'(1) INPUT CFs (&lt;1wk) t+1'!U$29:U$32)</f>
        <v>18400</v>
      </c>
      <c r="S40" s="321">
        <f>'(0) Assumptions Outflows'!$G$19*'(1) INPUT CFs (&lt;1wk) t+1'!V$27+SUMPRODUCT('(0) Assumptions Outflows'!$G$21:$G$24,'(1) INPUT CFs (&lt;1wk) t+1'!V$29:V$32)</f>
        <v>18400</v>
      </c>
      <c r="T40" s="321">
        <f>'(0) Assumptions Outflows'!$G$19*'(1) INPUT CFs (&lt;1wk) t+1'!W$27+SUMPRODUCT('(0) Assumptions Outflows'!$G$21:$G$24,'(1) INPUT CFs (&lt;1wk) t+1'!W$29:W$32)</f>
        <v>18400</v>
      </c>
      <c r="U40" s="321">
        <f>'(0) Assumptions Outflows'!$G$19*'(1) INPUT CFs (&lt;1wk) t+1'!X$27+SUMPRODUCT('(0) Assumptions Outflows'!$G$21:$G$24,'(1) INPUT CFs (&lt;1wk) t+1'!X$29:X$32)</f>
        <v>18400</v>
      </c>
      <c r="V40" s="321">
        <f>'(0) Assumptions Outflows'!$G$19*'(1) INPUT CFs (&lt;1wk) t+1'!Y$27+SUMPRODUCT('(0) Assumptions Outflows'!$G$21:$G$24,'(1) INPUT CFs (&lt;1wk) t+1'!Y$29:Y$32)</f>
        <v>18400</v>
      </c>
      <c r="W40" s="321">
        <f>'(0) Assumptions Outflows'!$G$19*'(1) INPUT CFs (&lt;1wk) t+1'!Z$27+SUMPRODUCT('(0) Assumptions Outflows'!$G$21:$G$24,'(1) INPUT CFs (&lt;1wk) t+1'!Z$29:Z$32)</f>
        <v>18400</v>
      </c>
      <c r="X40" s="321">
        <f>'(0) Assumptions Outflows'!$G$19*'(1) INPUT CFs (&lt;1wk) t+1'!AA$27+SUMPRODUCT('(0) Assumptions Outflows'!$G$21:$G$24,'(1) INPUT CFs (&lt;1wk) t+1'!AA$29:AA$32)</f>
        <v>18400</v>
      </c>
      <c r="Y40" s="321">
        <f>'(0) Assumptions Outflows'!$G$19*'(1) INPUT CFs (&lt;1wk) t+1'!AB$27+SUMPRODUCT('(0) Assumptions Outflows'!$G$21:$G$24,'(1) INPUT CFs (&lt;1wk) t+1'!AB$29:AB$32)</f>
        <v>18400</v>
      </c>
      <c r="Z40" s="321">
        <f>'(0) Assumptions Outflows'!$G$19*'(1) INPUT CFs (&lt;1wk) t+1'!AC$27+SUMPRODUCT('(0) Assumptions Outflows'!$G$21:$G$24,'(1) INPUT CFs (&lt;1wk) t+1'!AC$29:AC$32)</f>
        <v>18400</v>
      </c>
      <c r="AA40" s="321">
        <f>'(0) Assumptions Outflows'!$G$19*'(1) INPUT CFs (&lt;1wk) t+1'!AD$27+SUMPRODUCT('(0) Assumptions Outflows'!$G$21:$G$24,'(1) INPUT CFs (&lt;1wk) t+1'!AD$29:AD$32)</f>
        <v>18400</v>
      </c>
      <c r="AB40" s="321">
        <f>'(0) Assumptions Outflows'!$G$19*'(1) INPUT CFs (&lt;1wk) t+1'!AE$27+SUMPRODUCT('(0) Assumptions Outflows'!$G$21:$G$24,'(1) INPUT CFs (&lt;1wk) t+1'!AE$29:AE$32)</f>
        <v>18400</v>
      </c>
      <c r="AC40" s="321">
        <f>'(0) Assumptions Outflows'!$G$19*'(1) INPUT CFs (&lt;1wk) t+1'!AF$27+SUMPRODUCT('(0) Assumptions Outflows'!$G$21:$G$24,'(1) INPUT CFs (&lt;1wk) t+1'!AF$29:AF$32)</f>
        <v>18400</v>
      </c>
      <c r="AD40" s="321">
        <f>'(0) Assumptions Outflows'!$G$19*'(1) INPUT CFs (&lt;1wk) t+1'!AG$27+SUMPRODUCT('(0) Assumptions Outflows'!$G$21:$G$24,'(1) INPUT CFs (&lt;1wk) t+1'!AG$29:AG$32)</f>
        <v>18400</v>
      </c>
      <c r="AE40" s="321">
        <f>'(0) Assumptions Outflows'!$G$19*'(1) INPUT CFs (&lt;1wk) t+1'!AH$27+SUMPRODUCT('(0) Assumptions Outflows'!$G$21:$G$24,'(1) INPUT CFs (&lt;1wk) t+1'!AH$29:AH$32)</f>
        <v>18400</v>
      </c>
      <c r="AF40" s="321">
        <f>'(0) Assumptions Outflows'!$G$19*'(1) INPUT CFs (&lt;1wk) t+1'!AI$27+SUMPRODUCT('(0) Assumptions Outflows'!$G$21:$G$24,'(1) INPUT CFs (&lt;1wk) t+1'!AI$29:AI$32)</f>
        <v>18400</v>
      </c>
      <c r="AG40" s="321">
        <f>'(0) Assumptions Outflows'!$G$19*'(1) INPUT CFs (&lt;1wk) t+1'!AJ$27+SUMPRODUCT('(0) Assumptions Outflows'!$G$21:$G$24,'(1) INPUT CFs (&lt;1wk) t+1'!AJ$29:AJ$32)</f>
        <v>18400</v>
      </c>
      <c r="AH40" s="321">
        <f>'(0) Assumptions Outflows'!$G$19*'(1) INPUT CFs (&lt;1wk) t+1'!AK$27+SUMPRODUCT('(0) Assumptions Outflows'!$G$21:$G$24,'(1) INPUT CFs (&lt;1wk) t+1'!AK$29:AK$32)</f>
        <v>18400</v>
      </c>
      <c r="AI40" s="321">
        <f>'(0) Assumptions Outflows'!$G$19*'(1) INPUT CFs (&lt;1wk) t+1'!AL$27+SUMPRODUCT('(0) Assumptions Outflows'!$G$21:$G$24,'(1) INPUT CFs (&lt;1wk) t+1'!AL$29:AL$32)</f>
        <v>18400</v>
      </c>
      <c r="AJ40" s="321">
        <f>'(0) Assumptions Outflows'!$G$19*'(1) INPUT CFs (&lt;1wk) t+1'!AM$27+SUMPRODUCT('(0) Assumptions Outflows'!$G$21:$G$24,'(1) INPUT CFs (&lt;1wk) t+1'!AM$29:AM$32)</f>
        <v>18400</v>
      </c>
      <c r="AK40" s="321">
        <f>'(0) Assumptions Outflows'!$G$19*'(1) INPUT CFs (&lt;1wk) t+1'!AN$27+SUMPRODUCT('(0) Assumptions Outflows'!$G$21:$G$24,'(1) INPUT CFs (&lt;1wk) t+1'!AN$29:AN$32)</f>
        <v>18400</v>
      </c>
      <c r="AL40" s="321">
        <f>'(0) Assumptions Outflows'!$G$19*'(1) INPUT CFs (&lt;1wk) t+1'!AO$27+SUMPRODUCT('(0) Assumptions Outflows'!$G$21:$G$24,'(1) INPUT CFs (&lt;1wk) t+1'!AO$29:AO$32)</f>
        <v>18400</v>
      </c>
      <c r="AM40" s="321">
        <f>'(0) Assumptions Outflows'!$G$19*'(1) INPUT CFs (&lt;1wk) t+1'!AP$27+SUMPRODUCT('(0) Assumptions Outflows'!$G$21:$G$24,'(1) INPUT CFs (&lt;1wk) t+1'!AP$29:AP$32)</f>
        <v>18400</v>
      </c>
      <c r="AN40" s="321">
        <f>'(0) Assumptions Outflows'!$G$19*'(1) INPUT CFs (&lt;1wk) t+1'!AQ$27+SUMPRODUCT('(0) Assumptions Outflows'!$G$21:$G$24,'(1) INPUT CFs (&lt;1wk) t+1'!AQ$29:AQ$32)</f>
        <v>18400</v>
      </c>
      <c r="AO40" s="321">
        <f>'(0) Assumptions Outflows'!$G$19*'(1) INPUT CFs (&lt;1wk) t+1'!AR$27+SUMPRODUCT('(0) Assumptions Outflows'!$G$21:$G$24,'(1) INPUT CFs (&lt;1wk) t+1'!AR$29:AR$32)</f>
        <v>18400</v>
      </c>
      <c r="AP40" s="321">
        <f>'(0) Assumptions Outflows'!$G$19*'(1) INPUT CFs (&lt;1wk) t+1'!AS$27+SUMPRODUCT('(0) Assumptions Outflows'!$G$21:$G$24,'(1) INPUT CFs (&lt;1wk) t+1'!AS$29:AS$32)</f>
        <v>18400</v>
      </c>
      <c r="AQ40" s="321">
        <f>'(0) Assumptions Outflows'!$G$19*'(1) INPUT CFs (&lt;1wk) t+1'!AT$27+SUMPRODUCT('(0) Assumptions Outflows'!$G$21:$G$24,'(1) INPUT CFs (&lt;1wk) t+1'!AT$29:AT$32)</f>
        <v>18400</v>
      </c>
      <c r="AR40" s="321">
        <f>'(0) Assumptions Outflows'!$G$19*'(1) INPUT CFs (&lt;1wk) t+1'!AU$27+SUMPRODUCT('(0) Assumptions Outflows'!$G$21:$G$24,'(1) INPUT CFs (&lt;1wk) t+1'!AU$29:AU$32)</f>
        <v>18400</v>
      </c>
      <c r="AS40" s="321">
        <f>'(0) Assumptions Outflows'!$G$19*'(1) INPUT CFs (&lt;1wk) t+1'!AV$27+SUMPRODUCT('(0) Assumptions Outflows'!$G$21:$G$24,'(1) INPUT CFs (&lt;1wk) t+1'!AV$29:AV$32)</f>
        <v>18400</v>
      </c>
      <c r="AT40" s="321">
        <f>'(0) Assumptions Outflows'!$G$19*'(1) INPUT CFs (&lt;1wk) t+1'!AW$27+SUMPRODUCT('(0) Assumptions Outflows'!$G$21:$G$24,'(1) INPUT CFs (&lt;1wk) t+1'!AW$29:AW$32)</f>
        <v>18400</v>
      </c>
      <c r="AU40" s="321">
        <f>'(0) Assumptions Outflows'!$G$19*'(1) INPUT CFs (&lt;1wk) t+1'!AX$27+SUMPRODUCT('(0) Assumptions Outflows'!$G$21:$G$24,'(1) INPUT CFs (&lt;1wk) t+1'!AX$29:AX$32)</f>
        <v>18400</v>
      </c>
      <c r="AV40" s="321">
        <f>'(0) Assumptions Outflows'!$G$19*'(1) INPUT CFs (&lt;1wk) t+1'!AY$27+SUMPRODUCT('(0) Assumptions Outflows'!$G$21:$G$24,'(1) INPUT CFs (&lt;1wk) t+1'!AY$29:AY$32)</f>
        <v>18400</v>
      </c>
      <c r="AW40" s="321">
        <f>'(0) Assumptions Outflows'!$G$19*'(1) INPUT CFs (&lt;1wk) t+1'!AZ$27+SUMPRODUCT('(0) Assumptions Outflows'!$G$21:$G$24,'(1) INPUT CFs (&lt;1wk) t+1'!AZ$29:AZ$32)</f>
        <v>18400</v>
      </c>
      <c r="AX40" s="321">
        <f>'(0) Assumptions Outflows'!$G$19*'(1) INPUT CFs (&lt;1wk) t+1'!BA$27+SUMPRODUCT('(0) Assumptions Outflows'!$G$21:$G$24,'(1) INPUT CFs (&lt;1wk) t+1'!BA$29:BA$32)</f>
        <v>18400</v>
      </c>
      <c r="AY40" s="321">
        <f>'(0) Assumptions Outflows'!$G$19*'(1) INPUT CFs (&lt;1wk) t+1'!BB$27+SUMPRODUCT('(0) Assumptions Outflows'!$G$21:$G$24,'(1) INPUT CFs (&lt;1wk) t+1'!BB$29:BB$32)</f>
        <v>18400</v>
      </c>
      <c r="AZ40" s="330">
        <f>'(0) Assumptions Outflows'!$G$19*'(1) INPUT CFs (&lt;1wk) t+1'!BC$27+SUMPRODUCT('(0) Assumptions Outflows'!$G$21:$G$24,'(1) INPUT CFs (&lt;1wk) t+1'!BC$29:BC$32)</f>
        <v>18400</v>
      </c>
    </row>
    <row r="41" spans="1:52" x14ac:dyDescent="0.2">
      <c r="A41" s="219" t="str">
        <f>'(1) INPUT CFs (&lt;1wk) t+1'!$B$34</f>
        <v>Intragroup lending: expected outflows to related parties</v>
      </c>
      <c r="B41" s="82">
        <f t="shared" si="73"/>
        <v>2000000</v>
      </c>
      <c r="C41" s="317">
        <f>'(0) Assumptions Outflows'!$G$27*'(1) INPUT CFs (&lt;1wk) t+1'!F$35+SUMPRODUCT('(0) Assumptions Outflows'!$G$29:$G$32,'(1) INPUT CFs (&lt;1wk) t+1'!F$37:F$40)</f>
        <v>40000</v>
      </c>
      <c r="D41" s="317">
        <f>'(0) Assumptions Outflows'!$G$27*'(1) INPUT CFs (&lt;1wk) t+1'!G$35+SUMPRODUCT('(0) Assumptions Outflows'!$G$29:$G$32,'(1) INPUT CFs (&lt;1wk) t+1'!G$37:G$40)</f>
        <v>40000</v>
      </c>
      <c r="E41" s="317">
        <f>'(0) Assumptions Outflows'!$G$27*'(1) INPUT CFs (&lt;1wk) t+1'!H$35+SUMPRODUCT('(0) Assumptions Outflows'!$G$29:$G$32,'(1) INPUT CFs (&lt;1wk) t+1'!H$37:H$40)</f>
        <v>40000</v>
      </c>
      <c r="F41" s="317">
        <f>'(0) Assumptions Outflows'!$G$27*'(1) INPUT CFs (&lt;1wk) t+1'!I$35+SUMPRODUCT('(0) Assumptions Outflows'!$G$29:$G$32,'(1) INPUT CFs (&lt;1wk) t+1'!I$37:I$40)</f>
        <v>40000</v>
      </c>
      <c r="G41" s="317">
        <f>'(0) Assumptions Outflows'!$G$27*'(1) INPUT CFs (&lt;1wk) t+1'!J$35+SUMPRODUCT('(0) Assumptions Outflows'!$G$29:$G$32,'(1) INPUT CFs (&lt;1wk) t+1'!J$37:J$40)</f>
        <v>40000</v>
      </c>
      <c r="H41" s="317">
        <f>'(0) Assumptions Outflows'!$G$27*'(1) INPUT CFs (&lt;1wk) t+1'!K$35+SUMPRODUCT('(0) Assumptions Outflows'!$G$29:$G$32,'(1) INPUT CFs (&lt;1wk) t+1'!K$37:K$40)</f>
        <v>40000</v>
      </c>
      <c r="I41" s="317">
        <f>'(0) Assumptions Outflows'!$G$27*'(1) INPUT CFs (&lt;1wk) t+1'!L$35+SUMPRODUCT('(0) Assumptions Outflows'!$G$29:$G$32,'(1) INPUT CFs (&lt;1wk) t+1'!L$37:L$40)</f>
        <v>40000</v>
      </c>
      <c r="J41" s="317">
        <f>'(0) Assumptions Outflows'!$G$27*'(1) INPUT CFs (&lt;1wk) t+1'!M$35+SUMPRODUCT('(0) Assumptions Outflows'!$G$29:$G$32,'(1) INPUT CFs (&lt;1wk) t+1'!M$37:M$40)</f>
        <v>40000</v>
      </c>
      <c r="K41" s="317">
        <f>'(0) Assumptions Outflows'!$G$27*'(1) INPUT CFs (&lt;1wk) t+1'!N$35+SUMPRODUCT('(0) Assumptions Outflows'!$G$29:$G$32,'(1) INPUT CFs (&lt;1wk) t+1'!N$37:N$40)</f>
        <v>40000</v>
      </c>
      <c r="L41" s="317">
        <f>'(0) Assumptions Outflows'!$G$27*'(1) INPUT CFs (&lt;1wk) t+1'!O$35+SUMPRODUCT('(0) Assumptions Outflows'!$G$29:$G$32,'(1) INPUT CFs (&lt;1wk) t+1'!O$37:O$40)</f>
        <v>40000</v>
      </c>
      <c r="M41" s="317">
        <f>'(0) Assumptions Outflows'!$G$27*'(1) INPUT CFs (&lt;1wk) t+1'!P$35+SUMPRODUCT('(0) Assumptions Outflows'!$G$29:$G$32,'(1) INPUT CFs (&lt;1wk) t+1'!P$37:P$40)</f>
        <v>40000</v>
      </c>
      <c r="N41" s="317">
        <f>'(0) Assumptions Outflows'!$G$27*'(1) INPUT CFs (&lt;1wk) t+1'!Q$35+SUMPRODUCT('(0) Assumptions Outflows'!$G$29:$G$32,'(1) INPUT CFs (&lt;1wk) t+1'!Q$37:Q$40)</f>
        <v>40000</v>
      </c>
      <c r="O41" s="317">
        <f>'(0) Assumptions Outflows'!$G$27*'(1) INPUT CFs (&lt;1wk) t+1'!R$35+SUMPRODUCT('(0) Assumptions Outflows'!$G$29:$G$32,'(1) INPUT CFs (&lt;1wk) t+1'!R$37:R$40)</f>
        <v>40000</v>
      </c>
      <c r="P41" s="317">
        <f>'(0) Assumptions Outflows'!$G$27*'(1) INPUT CFs (&lt;1wk) t+1'!S$35+SUMPRODUCT('(0) Assumptions Outflows'!$G$29:$G$32,'(1) INPUT CFs (&lt;1wk) t+1'!S$37:S$40)</f>
        <v>40000</v>
      </c>
      <c r="Q41" s="317">
        <f>'(0) Assumptions Outflows'!$G$27*'(1) INPUT CFs (&lt;1wk) t+1'!T$35+SUMPRODUCT('(0) Assumptions Outflows'!$G$29:$G$32,'(1) INPUT CFs (&lt;1wk) t+1'!T$37:T$40)</f>
        <v>40000</v>
      </c>
      <c r="R41" s="317">
        <f>'(0) Assumptions Outflows'!$G$27*'(1) INPUT CFs (&lt;1wk) t+1'!U$35+SUMPRODUCT('(0) Assumptions Outflows'!$G$29:$G$32,'(1) INPUT CFs (&lt;1wk) t+1'!U$37:U$40)</f>
        <v>40000</v>
      </c>
      <c r="S41" s="317">
        <f>'(0) Assumptions Outflows'!$G$27*'(1) INPUT CFs (&lt;1wk) t+1'!V$35+SUMPRODUCT('(0) Assumptions Outflows'!$G$29:$G$32,'(1) INPUT CFs (&lt;1wk) t+1'!V$37:V$40)</f>
        <v>40000</v>
      </c>
      <c r="T41" s="317">
        <f>'(0) Assumptions Outflows'!$G$27*'(1) INPUT CFs (&lt;1wk) t+1'!W$35+SUMPRODUCT('(0) Assumptions Outflows'!$G$29:$G$32,'(1) INPUT CFs (&lt;1wk) t+1'!W$37:W$40)</f>
        <v>40000</v>
      </c>
      <c r="U41" s="317">
        <f>'(0) Assumptions Outflows'!$G$27*'(1) INPUT CFs (&lt;1wk) t+1'!X$35+SUMPRODUCT('(0) Assumptions Outflows'!$G$29:$G$32,'(1) INPUT CFs (&lt;1wk) t+1'!X$37:X$40)</f>
        <v>40000</v>
      </c>
      <c r="V41" s="317">
        <f>'(0) Assumptions Outflows'!$G$27*'(1) INPUT CFs (&lt;1wk) t+1'!Y$35+SUMPRODUCT('(0) Assumptions Outflows'!$G$29:$G$32,'(1) INPUT CFs (&lt;1wk) t+1'!Y$37:Y$40)</f>
        <v>40000</v>
      </c>
      <c r="W41" s="317">
        <f>'(0) Assumptions Outflows'!$G$27*'(1) INPUT CFs (&lt;1wk) t+1'!Z$35+SUMPRODUCT('(0) Assumptions Outflows'!$G$29:$G$32,'(1) INPUT CFs (&lt;1wk) t+1'!Z$37:Z$40)</f>
        <v>40000</v>
      </c>
      <c r="X41" s="317">
        <f>'(0) Assumptions Outflows'!$G$27*'(1) INPUT CFs (&lt;1wk) t+1'!AA$35+SUMPRODUCT('(0) Assumptions Outflows'!$G$29:$G$32,'(1) INPUT CFs (&lt;1wk) t+1'!AA$37:AA$40)</f>
        <v>40000</v>
      </c>
      <c r="Y41" s="317">
        <f>'(0) Assumptions Outflows'!$G$27*'(1) INPUT CFs (&lt;1wk) t+1'!AB$35+SUMPRODUCT('(0) Assumptions Outflows'!$G$29:$G$32,'(1) INPUT CFs (&lt;1wk) t+1'!AB$37:AB$40)</f>
        <v>40000</v>
      </c>
      <c r="Z41" s="317">
        <f>'(0) Assumptions Outflows'!$G$27*'(1) INPUT CFs (&lt;1wk) t+1'!AC$35+SUMPRODUCT('(0) Assumptions Outflows'!$G$29:$G$32,'(1) INPUT CFs (&lt;1wk) t+1'!AC$37:AC$40)</f>
        <v>40000</v>
      </c>
      <c r="AA41" s="317">
        <f>'(0) Assumptions Outflows'!$G$27*'(1) INPUT CFs (&lt;1wk) t+1'!AD$35+SUMPRODUCT('(0) Assumptions Outflows'!$G$29:$G$32,'(1) INPUT CFs (&lt;1wk) t+1'!AD$37:AD$40)</f>
        <v>40000</v>
      </c>
      <c r="AB41" s="317">
        <f>'(0) Assumptions Outflows'!$G$27*'(1) INPUT CFs (&lt;1wk) t+1'!AE$35+SUMPRODUCT('(0) Assumptions Outflows'!$G$29:$G$32,'(1) INPUT CFs (&lt;1wk) t+1'!AE$37:AE$40)</f>
        <v>40000</v>
      </c>
      <c r="AC41" s="317">
        <f>'(0) Assumptions Outflows'!$G$27*'(1) INPUT CFs (&lt;1wk) t+1'!AF$35+SUMPRODUCT('(0) Assumptions Outflows'!$G$29:$G$32,'(1) INPUT CFs (&lt;1wk) t+1'!AF$37:AF$40)</f>
        <v>40000</v>
      </c>
      <c r="AD41" s="317">
        <f>'(0) Assumptions Outflows'!$G$27*'(1) INPUT CFs (&lt;1wk) t+1'!AG$35+SUMPRODUCT('(0) Assumptions Outflows'!$G$29:$G$32,'(1) INPUT CFs (&lt;1wk) t+1'!AG$37:AG$40)</f>
        <v>40000</v>
      </c>
      <c r="AE41" s="317">
        <f>'(0) Assumptions Outflows'!$G$27*'(1) INPUT CFs (&lt;1wk) t+1'!AH$35+SUMPRODUCT('(0) Assumptions Outflows'!$G$29:$G$32,'(1) INPUT CFs (&lt;1wk) t+1'!AH$37:AH$40)</f>
        <v>40000</v>
      </c>
      <c r="AF41" s="317">
        <f>'(0) Assumptions Outflows'!$G$27*'(1) INPUT CFs (&lt;1wk) t+1'!AI$35+SUMPRODUCT('(0) Assumptions Outflows'!$G$29:$G$32,'(1) INPUT CFs (&lt;1wk) t+1'!AI$37:AI$40)</f>
        <v>40000</v>
      </c>
      <c r="AG41" s="317">
        <f>'(0) Assumptions Outflows'!$G$27*'(1) INPUT CFs (&lt;1wk) t+1'!AJ$35+SUMPRODUCT('(0) Assumptions Outflows'!$G$29:$G$32,'(1) INPUT CFs (&lt;1wk) t+1'!AJ$37:AJ$40)</f>
        <v>40000</v>
      </c>
      <c r="AH41" s="317">
        <f>'(0) Assumptions Outflows'!$G$27*'(1) INPUT CFs (&lt;1wk) t+1'!AK$35+SUMPRODUCT('(0) Assumptions Outflows'!$G$29:$G$32,'(1) INPUT CFs (&lt;1wk) t+1'!AK$37:AK$40)</f>
        <v>40000</v>
      </c>
      <c r="AI41" s="317">
        <f>'(0) Assumptions Outflows'!$G$27*'(1) INPUT CFs (&lt;1wk) t+1'!AL$35+SUMPRODUCT('(0) Assumptions Outflows'!$G$29:$G$32,'(1) INPUT CFs (&lt;1wk) t+1'!AL$37:AL$40)</f>
        <v>40000</v>
      </c>
      <c r="AJ41" s="317">
        <f>'(0) Assumptions Outflows'!$G$27*'(1) INPUT CFs (&lt;1wk) t+1'!AM$35+SUMPRODUCT('(0) Assumptions Outflows'!$G$29:$G$32,'(1) INPUT CFs (&lt;1wk) t+1'!AM$37:AM$40)</f>
        <v>40000</v>
      </c>
      <c r="AK41" s="317">
        <f>'(0) Assumptions Outflows'!$G$27*'(1) INPUT CFs (&lt;1wk) t+1'!AN$35+SUMPRODUCT('(0) Assumptions Outflows'!$G$29:$G$32,'(1) INPUT CFs (&lt;1wk) t+1'!AN$37:AN$40)</f>
        <v>40000</v>
      </c>
      <c r="AL41" s="317">
        <f>'(0) Assumptions Outflows'!$G$27*'(1) INPUT CFs (&lt;1wk) t+1'!AO$35+SUMPRODUCT('(0) Assumptions Outflows'!$G$29:$G$32,'(1) INPUT CFs (&lt;1wk) t+1'!AO$37:AO$40)</f>
        <v>40000</v>
      </c>
      <c r="AM41" s="317">
        <f>'(0) Assumptions Outflows'!$G$27*'(1) INPUT CFs (&lt;1wk) t+1'!AP$35+SUMPRODUCT('(0) Assumptions Outflows'!$G$29:$G$32,'(1) INPUT CFs (&lt;1wk) t+1'!AP$37:AP$40)</f>
        <v>40000</v>
      </c>
      <c r="AN41" s="317">
        <f>'(0) Assumptions Outflows'!$G$27*'(1) INPUT CFs (&lt;1wk) t+1'!AQ$35+SUMPRODUCT('(0) Assumptions Outflows'!$G$29:$G$32,'(1) INPUT CFs (&lt;1wk) t+1'!AQ$37:AQ$40)</f>
        <v>40000</v>
      </c>
      <c r="AO41" s="317">
        <f>'(0) Assumptions Outflows'!$G$27*'(1) INPUT CFs (&lt;1wk) t+1'!AR$35+SUMPRODUCT('(0) Assumptions Outflows'!$G$29:$G$32,'(1) INPUT CFs (&lt;1wk) t+1'!AR$37:AR$40)</f>
        <v>40000</v>
      </c>
      <c r="AP41" s="317">
        <f>'(0) Assumptions Outflows'!$G$27*'(1) INPUT CFs (&lt;1wk) t+1'!AS$35+SUMPRODUCT('(0) Assumptions Outflows'!$G$29:$G$32,'(1) INPUT CFs (&lt;1wk) t+1'!AS$37:AS$40)</f>
        <v>40000</v>
      </c>
      <c r="AQ41" s="317">
        <f>'(0) Assumptions Outflows'!$G$27*'(1) INPUT CFs (&lt;1wk) t+1'!AT$35+SUMPRODUCT('(0) Assumptions Outflows'!$G$29:$G$32,'(1) INPUT CFs (&lt;1wk) t+1'!AT$37:AT$40)</f>
        <v>40000</v>
      </c>
      <c r="AR41" s="317">
        <f>'(0) Assumptions Outflows'!$G$27*'(1) INPUT CFs (&lt;1wk) t+1'!AU$35+SUMPRODUCT('(0) Assumptions Outflows'!$G$29:$G$32,'(1) INPUT CFs (&lt;1wk) t+1'!AU$37:AU$40)</f>
        <v>40000</v>
      </c>
      <c r="AS41" s="317">
        <f>'(0) Assumptions Outflows'!$G$27*'(1) INPUT CFs (&lt;1wk) t+1'!AV$35+SUMPRODUCT('(0) Assumptions Outflows'!$G$29:$G$32,'(1) INPUT CFs (&lt;1wk) t+1'!AV$37:AV$40)</f>
        <v>40000</v>
      </c>
      <c r="AT41" s="317">
        <f>'(0) Assumptions Outflows'!$G$27*'(1) INPUT CFs (&lt;1wk) t+1'!AW$35+SUMPRODUCT('(0) Assumptions Outflows'!$G$29:$G$32,'(1) INPUT CFs (&lt;1wk) t+1'!AW$37:AW$40)</f>
        <v>40000</v>
      </c>
      <c r="AU41" s="317">
        <f>'(0) Assumptions Outflows'!$G$27*'(1) INPUT CFs (&lt;1wk) t+1'!AX$35+SUMPRODUCT('(0) Assumptions Outflows'!$G$29:$G$32,'(1) INPUT CFs (&lt;1wk) t+1'!AX$37:AX$40)</f>
        <v>40000</v>
      </c>
      <c r="AV41" s="317">
        <f>'(0) Assumptions Outflows'!$G$27*'(1) INPUT CFs (&lt;1wk) t+1'!AY$35+SUMPRODUCT('(0) Assumptions Outflows'!$G$29:$G$32,'(1) INPUT CFs (&lt;1wk) t+1'!AY$37:AY$40)</f>
        <v>40000</v>
      </c>
      <c r="AW41" s="317">
        <f>'(0) Assumptions Outflows'!$G$27*'(1) INPUT CFs (&lt;1wk) t+1'!AZ$35+SUMPRODUCT('(0) Assumptions Outflows'!$G$29:$G$32,'(1) INPUT CFs (&lt;1wk) t+1'!AZ$37:AZ$40)</f>
        <v>40000</v>
      </c>
      <c r="AX41" s="317">
        <f>'(0) Assumptions Outflows'!$G$27*'(1) INPUT CFs (&lt;1wk) t+1'!BA$35+SUMPRODUCT('(0) Assumptions Outflows'!$G$29:$G$32,'(1) INPUT CFs (&lt;1wk) t+1'!BA$37:BA$40)</f>
        <v>40000</v>
      </c>
      <c r="AY41" s="317">
        <f>'(0) Assumptions Outflows'!$G$27*'(1) INPUT CFs (&lt;1wk) t+1'!BB$35+SUMPRODUCT('(0) Assumptions Outflows'!$G$29:$G$32,'(1) INPUT CFs (&lt;1wk) t+1'!BB$37:BB$40)</f>
        <v>40000</v>
      </c>
      <c r="AZ41" s="329">
        <f>'(0) Assumptions Outflows'!$G$27*'(1) INPUT CFs (&lt;1wk) t+1'!BC$35+SUMPRODUCT('(0) Assumptions Outflows'!$G$29:$G$32,'(1) INPUT CFs (&lt;1wk) t+1'!BC$37:BC$40)</f>
        <v>40000</v>
      </c>
    </row>
    <row r="42" spans="1:52" ht="25.5" x14ac:dyDescent="0.2">
      <c r="A42" s="219" t="str">
        <f>'(1) INPUT CFs (&lt;1wk) t+1'!$B$42</f>
        <v>Contingent claims: potential outflows to related parties and third parties (situation on reporting date)</v>
      </c>
      <c r="B42" s="37">
        <f t="shared" si="73"/>
        <v>834375</v>
      </c>
      <c r="C42" s="317">
        <f>SUMPRODUCT('(0) Assumptions Outflows'!$G$36:$G$40,'(1) INPUT CFs (&lt;1wk) t+1'!F$44:F$48)+SUMPRODUCT('(0) Assumptions Outflows'!$G$42:$G$44,'(1) INPUT CFs (&lt;1wk) t+1'!F$50:F$52)</f>
        <v>16687.5</v>
      </c>
      <c r="D42" s="317">
        <f>SUMPRODUCT('(0) Assumptions Outflows'!$G$36:$G$40,'(1) INPUT CFs (&lt;1wk) t+1'!G$44:G$48)+SUMPRODUCT('(0) Assumptions Outflows'!$G$42:$G$44,'(1) INPUT CFs (&lt;1wk) t+1'!G$50:G$52)</f>
        <v>16687.5</v>
      </c>
      <c r="E42" s="317">
        <f>SUMPRODUCT('(0) Assumptions Outflows'!$G$36:$G$40,'(1) INPUT CFs (&lt;1wk) t+1'!H$44:H$48)+SUMPRODUCT('(0) Assumptions Outflows'!$G$42:$G$44,'(1) INPUT CFs (&lt;1wk) t+1'!H$50:H$52)</f>
        <v>16687.5</v>
      </c>
      <c r="F42" s="317">
        <f>SUMPRODUCT('(0) Assumptions Outflows'!$G$36:$G$40,'(1) INPUT CFs (&lt;1wk) t+1'!I$44:I$48)+SUMPRODUCT('(0) Assumptions Outflows'!$G$42:$G$44,'(1) INPUT CFs (&lt;1wk) t+1'!I$50:I$52)</f>
        <v>16687.5</v>
      </c>
      <c r="G42" s="317">
        <f>SUMPRODUCT('(0) Assumptions Outflows'!$G$36:$G$40,'(1) INPUT CFs (&lt;1wk) t+1'!J$44:J$48)+SUMPRODUCT('(0) Assumptions Outflows'!$G$42:$G$44,'(1) INPUT CFs (&lt;1wk) t+1'!J$50:J$52)</f>
        <v>16687.5</v>
      </c>
      <c r="H42" s="317">
        <f>SUMPRODUCT('(0) Assumptions Outflows'!$G$36:$G$40,'(1) INPUT CFs (&lt;1wk) t+1'!K$44:K$48)+SUMPRODUCT('(0) Assumptions Outflows'!$G$42:$G$44,'(1) INPUT CFs (&lt;1wk) t+1'!K$50:K$52)</f>
        <v>16687.5</v>
      </c>
      <c r="I42" s="317">
        <f>SUMPRODUCT('(0) Assumptions Outflows'!$G$36:$G$40,'(1) INPUT CFs (&lt;1wk) t+1'!L$44:L$48)+SUMPRODUCT('(0) Assumptions Outflows'!$G$42:$G$44,'(1) INPUT CFs (&lt;1wk) t+1'!L$50:L$52)</f>
        <v>16687.5</v>
      </c>
      <c r="J42" s="317">
        <f>SUMPRODUCT('(0) Assumptions Outflows'!$G$36:$G$40,'(1) INPUT CFs (&lt;1wk) t+1'!M$44:M$48)+SUMPRODUCT('(0) Assumptions Outflows'!$G$42:$G$44,'(1) INPUT CFs (&lt;1wk) t+1'!M$50:M$52)</f>
        <v>16687.5</v>
      </c>
      <c r="K42" s="317">
        <f>SUMPRODUCT('(0) Assumptions Outflows'!$G$36:$G$40,'(1) INPUT CFs (&lt;1wk) t+1'!N$44:N$48)+SUMPRODUCT('(0) Assumptions Outflows'!$G$42:$G$44,'(1) INPUT CFs (&lt;1wk) t+1'!N$50:N$52)</f>
        <v>16687.5</v>
      </c>
      <c r="L42" s="317">
        <f>SUMPRODUCT('(0) Assumptions Outflows'!$G$36:$G$40,'(1) INPUT CFs (&lt;1wk) t+1'!O$44:O$48)+SUMPRODUCT('(0) Assumptions Outflows'!$G$42:$G$44,'(1) INPUT CFs (&lt;1wk) t+1'!O$50:O$52)</f>
        <v>16687.5</v>
      </c>
      <c r="M42" s="317">
        <f>SUMPRODUCT('(0) Assumptions Outflows'!$G$36:$G$40,'(1) INPUT CFs (&lt;1wk) t+1'!P$44:P$48)+SUMPRODUCT('(0) Assumptions Outflows'!$G$42:$G$44,'(1) INPUT CFs (&lt;1wk) t+1'!P$50:P$52)</f>
        <v>16687.5</v>
      </c>
      <c r="N42" s="317">
        <f>SUMPRODUCT('(0) Assumptions Outflows'!$G$36:$G$40,'(1) INPUT CFs (&lt;1wk) t+1'!Q$44:Q$48)+SUMPRODUCT('(0) Assumptions Outflows'!$G$42:$G$44,'(1) INPUT CFs (&lt;1wk) t+1'!Q$50:Q$52)</f>
        <v>16687.5</v>
      </c>
      <c r="O42" s="317">
        <f>SUMPRODUCT('(0) Assumptions Outflows'!$G$36:$G$40,'(1) INPUT CFs (&lt;1wk) t+1'!R$44:R$48)+SUMPRODUCT('(0) Assumptions Outflows'!$G$42:$G$44,'(1) INPUT CFs (&lt;1wk) t+1'!R$50:R$52)</f>
        <v>16687.5</v>
      </c>
      <c r="P42" s="317">
        <f>SUMPRODUCT('(0) Assumptions Outflows'!$G$36:$G$40,'(1) INPUT CFs (&lt;1wk) t+1'!S$44:S$48)+SUMPRODUCT('(0) Assumptions Outflows'!$G$42:$G$44,'(1) INPUT CFs (&lt;1wk) t+1'!S$50:S$52)</f>
        <v>16687.5</v>
      </c>
      <c r="Q42" s="317">
        <f>SUMPRODUCT('(0) Assumptions Outflows'!$G$36:$G$40,'(1) INPUT CFs (&lt;1wk) t+1'!T$44:T$48)+SUMPRODUCT('(0) Assumptions Outflows'!$G$42:$G$44,'(1) INPUT CFs (&lt;1wk) t+1'!T$50:T$52)</f>
        <v>16687.5</v>
      </c>
      <c r="R42" s="317">
        <f>SUMPRODUCT('(0) Assumptions Outflows'!$G$36:$G$40,'(1) INPUT CFs (&lt;1wk) t+1'!U$44:U$48)+SUMPRODUCT('(0) Assumptions Outflows'!$G$42:$G$44,'(1) INPUT CFs (&lt;1wk) t+1'!U$50:U$52)</f>
        <v>16687.5</v>
      </c>
      <c r="S42" s="317">
        <f>SUMPRODUCT('(0) Assumptions Outflows'!$G$36:$G$40,'(1) INPUT CFs (&lt;1wk) t+1'!V$44:V$48)+SUMPRODUCT('(0) Assumptions Outflows'!$G$42:$G$44,'(1) INPUT CFs (&lt;1wk) t+1'!V$50:V$52)</f>
        <v>16687.5</v>
      </c>
      <c r="T42" s="317">
        <f>SUMPRODUCT('(0) Assumptions Outflows'!$G$36:$G$40,'(1) INPUT CFs (&lt;1wk) t+1'!W$44:W$48)+SUMPRODUCT('(0) Assumptions Outflows'!$G$42:$G$44,'(1) INPUT CFs (&lt;1wk) t+1'!W$50:W$52)</f>
        <v>16687.5</v>
      </c>
      <c r="U42" s="317">
        <f>SUMPRODUCT('(0) Assumptions Outflows'!$G$36:$G$40,'(1) INPUT CFs (&lt;1wk) t+1'!X$44:X$48)+SUMPRODUCT('(0) Assumptions Outflows'!$G$42:$G$44,'(1) INPUT CFs (&lt;1wk) t+1'!X$50:X$52)</f>
        <v>16687.5</v>
      </c>
      <c r="V42" s="317">
        <f>SUMPRODUCT('(0) Assumptions Outflows'!$G$36:$G$40,'(1) INPUT CFs (&lt;1wk) t+1'!Y$44:Y$48)+SUMPRODUCT('(0) Assumptions Outflows'!$G$42:$G$44,'(1) INPUT CFs (&lt;1wk) t+1'!Y$50:Y$52)</f>
        <v>16687.5</v>
      </c>
      <c r="W42" s="317">
        <f>SUMPRODUCT('(0) Assumptions Outflows'!$G$36:$G$40,'(1) INPUT CFs (&lt;1wk) t+1'!Z$44:Z$48)+SUMPRODUCT('(0) Assumptions Outflows'!$G$42:$G$44,'(1) INPUT CFs (&lt;1wk) t+1'!Z$50:Z$52)</f>
        <v>16687.5</v>
      </c>
      <c r="X42" s="317">
        <f>SUMPRODUCT('(0) Assumptions Outflows'!$G$36:$G$40,'(1) INPUT CFs (&lt;1wk) t+1'!AA$44:AA$48)+SUMPRODUCT('(0) Assumptions Outflows'!$G$42:$G$44,'(1) INPUT CFs (&lt;1wk) t+1'!AA$50:AA$52)</f>
        <v>16687.5</v>
      </c>
      <c r="Y42" s="317">
        <f>SUMPRODUCT('(0) Assumptions Outflows'!$G$36:$G$40,'(1) INPUT CFs (&lt;1wk) t+1'!AB$44:AB$48)+SUMPRODUCT('(0) Assumptions Outflows'!$G$42:$G$44,'(1) INPUT CFs (&lt;1wk) t+1'!AB$50:AB$52)</f>
        <v>16687.5</v>
      </c>
      <c r="Z42" s="317">
        <f>SUMPRODUCT('(0) Assumptions Outflows'!$G$36:$G$40,'(1) INPUT CFs (&lt;1wk) t+1'!AC$44:AC$48)+SUMPRODUCT('(0) Assumptions Outflows'!$G$42:$G$44,'(1) INPUT CFs (&lt;1wk) t+1'!AC$50:AC$52)</f>
        <v>16687.5</v>
      </c>
      <c r="AA42" s="317">
        <f>SUMPRODUCT('(0) Assumptions Outflows'!$G$36:$G$40,'(1) INPUT CFs (&lt;1wk) t+1'!AD$44:AD$48)+SUMPRODUCT('(0) Assumptions Outflows'!$G$42:$G$44,'(1) INPUT CFs (&lt;1wk) t+1'!AD$50:AD$52)</f>
        <v>16687.5</v>
      </c>
      <c r="AB42" s="317">
        <f>SUMPRODUCT('(0) Assumptions Outflows'!$G$36:$G$40,'(1) INPUT CFs (&lt;1wk) t+1'!AE$44:AE$48)+SUMPRODUCT('(0) Assumptions Outflows'!$G$42:$G$44,'(1) INPUT CFs (&lt;1wk) t+1'!AE$50:AE$52)</f>
        <v>16687.5</v>
      </c>
      <c r="AC42" s="317">
        <f>SUMPRODUCT('(0) Assumptions Outflows'!$G$36:$G$40,'(1) INPUT CFs (&lt;1wk) t+1'!AF$44:AF$48)+SUMPRODUCT('(0) Assumptions Outflows'!$G$42:$G$44,'(1) INPUT CFs (&lt;1wk) t+1'!AF$50:AF$52)</f>
        <v>16687.5</v>
      </c>
      <c r="AD42" s="317">
        <f>SUMPRODUCT('(0) Assumptions Outflows'!$G$36:$G$40,'(1) INPUT CFs (&lt;1wk) t+1'!AG$44:AG$48)+SUMPRODUCT('(0) Assumptions Outflows'!$G$42:$G$44,'(1) INPUT CFs (&lt;1wk) t+1'!AG$50:AG$52)</f>
        <v>16687.5</v>
      </c>
      <c r="AE42" s="317">
        <f>SUMPRODUCT('(0) Assumptions Outflows'!$G$36:$G$40,'(1) INPUT CFs (&lt;1wk) t+1'!AH$44:AH$48)+SUMPRODUCT('(0) Assumptions Outflows'!$G$42:$G$44,'(1) INPUT CFs (&lt;1wk) t+1'!AH$50:AH$52)</f>
        <v>16687.5</v>
      </c>
      <c r="AF42" s="317">
        <f>SUMPRODUCT('(0) Assumptions Outflows'!$G$36:$G$40,'(1) INPUT CFs (&lt;1wk) t+1'!AI$44:AI$48)+SUMPRODUCT('(0) Assumptions Outflows'!$G$42:$G$44,'(1) INPUT CFs (&lt;1wk) t+1'!AI$50:AI$52)</f>
        <v>16687.5</v>
      </c>
      <c r="AG42" s="317">
        <f>SUMPRODUCT('(0) Assumptions Outflows'!$G$36:$G$40,'(1) INPUT CFs (&lt;1wk) t+1'!AJ$44:AJ$48)+SUMPRODUCT('(0) Assumptions Outflows'!$G$42:$G$44,'(1) INPUT CFs (&lt;1wk) t+1'!AJ$50:AJ$52)</f>
        <v>16687.5</v>
      </c>
      <c r="AH42" s="317">
        <f>SUMPRODUCT('(0) Assumptions Outflows'!$G$36:$G$40,'(1) INPUT CFs (&lt;1wk) t+1'!AK$44:AK$48)+SUMPRODUCT('(0) Assumptions Outflows'!$G$42:$G$44,'(1) INPUT CFs (&lt;1wk) t+1'!AK$50:AK$52)</f>
        <v>16687.5</v>
      </c>
      <c r="AI42" s="317">
        <f>SUMPRODUCT('(0) Assumptions Outflows'!$G$36:$G$40,'(1) INPUT CFs (&lt;1wk) t+1'!AL$44:AL$48)+SUMPRODUCT('(0) Assumptions Outflows'!$G$42:$G$44,'(1) INPUT CFs (&lt;1wk) t+1'!AL$50:AL$52)</f>
        <v>16687.5</v>
      </c>
      <c r="AJ42" s="317">
        <f>SUMPRODUCT('(0) Assumptions Outflows'!$G$36:$G$40,'(1) INPUT CFs (&lt;1wk) t+1'!AM$44:AM$48)+SUMPRODUCT('(0) Assumptions Outflows'!$G$42:$G$44,'(1) INPUT CFs (&lt;1wk) t+1'!AM$50:AM$52)</f>
        <v>16687.5</v>
      </c>
      <c r="AK42" s="317">
        <f>SUMPRODUCT('(0) Assumptions Outflows'!$G$36:$G$40,'(1) INPUT CFs (&lt;1wk) t+1'!AN$44:AN$48)+SUMPRODUCT('(0) Assumptions Outflows'!$G$42:$G$44,'(1) INPUT CFs (&lt;1wk) t+1'!AN$50:AN$52)</f>
        <v>16687.5</v>
      </c>
      <c r="AL42" s="317">
        <f>SUMPRODUCT('(0) Assumptions Outflows'!$G$36:$G$40,'(1) INPUT CFs (&lt;1wk) t+1'!AO$44:AO$48)+SUMPRODUCT('(0) Assumptions Outflows'!$G$42:$G$44,'(1) INPUT CFs (&lt;1wk) t+1'!AO$50:AO$52)</f>
        <v>16687.5</v>
      </c>
      <c r="AM42" s="317">
        <f>SUMPRODUCT('(0) Assumptions Outflows'!$G$36:$G$40,'(1) INPUT CFs (&lt;1wk) t+1'!AP$44:AP$48)+SUMPRODUCT('(0) Assumptions Outflows'!$G$42:$G$44,'(1) INPUT CFs (&lt;1wk) t+1'!AP$50:AP$52)</f>
        <v>16687.5</v>
      </c>
      <c r="AN42" s="317">
        <f>SUMPRODUCT('(0) Assumptions Outflows'!$G$36:$G$40,'(1) INPUT CFs (&lt;1wk) t+1'!AQ$44:AQ$48)+SUMPRODUCT('(0) Assumptions Outflows'!$G$42:$G$44,'(1) INPUT CFs (&lt;1wk) t+1'!AQ$50:AQ$52)</f>
        <v>16687.5</v>
      </c>
      <c r="AO42" s="317">
        <f>SUMPRODUCT('(0) Assumptions Outflows'!$G$36:$G$40,'(1) INPUT CFs (&lt;1wk) t+1'!AR$44:AR$48)+SUMPRODUCT('(0) Assumptions Outflows'!$G$42:$G$44,'(1) INPUT CFs (&lt;1wk) t+1'!AR$50:AR$52)</f>
        <v>16687.5</v>
      </c>
      <c r="AP42" s="317">
        <f>SUMPRODUCT('(0) Assumptions Outflows'!$G$36:$G$40,'(1) INPUT CFs (&lt;1wk) t+1'!AS$44:AS$48)+SUMPRODUCT('(0) Assumptions Outflows'!$G$42:$G$44,'(1) INPUT CFs (&lt;1wk) t+1'!AS$50:AS$52)</f>
        <v>16687.5</v>
      </c>
      <c r="AQ42" s="317">
        <f>SUMPRODUCT('(0) Assumptions Outflows'!$G$36:$G$40,'(1) INPUT CFs (&lt;1wk) t+1'!AT$44:AT$48)+SUMPRODUCT('(0) Assumptions Outflows'!$G$42:$G$44,'(1) INPUT CFs (&lt;1wk) t+1'!AT$50:AT$52)</f>
        <v>16687.5</v>
      </c>
      <c r="AR42" s="317">
        <f>SUMPRODUCT('(0) Assumptions Outflows'!$G$36:$G$40,'(1) INPUT CFs (&lt;1wk) t+1'!AU$44:AU$48)+SUMPRODUCT('(0) Assumptions Outflows'!$G$42:$G$44,'(1) INPUT CFs (&lt;1wk) t+1'!AU$50:AU$52)</f>
        <v>16687.5</v>
      </c>
      <c r="AS42" s="317">
        <f>SUMPRODUCT('(0) Assumptions Outflows'!$G$36:$G$40,'(1) INPUT CFs (&lt;1wk) t+1'!AV$44:AV$48)+SUMPRODUCT('(0) Assumptions Outflows'!$G$42:$G$44,'(1) INPUT CFs (&lt;1wk) t+1'!AV$50:AV$52)</f>
        <v>16687.5</v>
      </c>
      <c r="AT42" s="317">
        <f>SUMPRODUCT('(0) Assumptions Outflows'!$G$36:$G$40,'(1) INPUT CFs (&lt;1wk) t+1'!AW$44:AW$48)+SUMPRODUCT('(0) Assumptions Outflows'!$G$42:$G$44,'(1) INPUT CFs (&lt;1wk) t+1'!AW$50:AW$52)</f>
        <v>16687.5</v>
      </c>
      <c r="AU42" s="317">
        <f>SUMPRODUCT('(0) Assumptions Outflows'!$G$36:$G$40,'(1) INPUT CFs (&lt;1wk) t+1'!AX$44:AX$48)+SUMPRODUCT('(0) Assumptions Outflows'!$G$42:$G$44,'(1) INPUT CFs (&lt;1wk) t+1'!AX$50:AX$52)</f>
        <v>16687.5</v>
      </c>
      <c r="AV42" s="317">
        <f>SUMPRODUCT('(0) Assumptions Outflows'!$G$36:$G$40,'(1) INPUT CFs (&lt;1wk) t+1'!AY$44:AY$48)+SUMPRODUCT('(0) Assumptions Outflows'!$G$42:$G$44,'(1) INPUT CFs (&lt;1wk) t+1'!AY$50:AY$52)</f>
        <v>16687.5</v>
      </c>
      <c r="AW42" s="317">
        <f>SUMPRODUCT('(0) Assumptions Outflows'!$G$36:$G$40,'(1) INPUT CFs (&lt;1wk) t+1'!AZ$44:AZ$48)+SUMPRODUCT('(0) Assumptions Outflows'!$G$42:$G$44,'(1) INPUT CFs (&lt;1wk) t+1'!AZ$50:AZ$52)</f>
        <v>16687.5</v>
      </c>
      <c r="AX42" s="317">
        <f>SUMPRODUCT('(0) Assumptions Outflows'!$G$36:$G$40,'(1) INPUT CFs (&lt;1wk) t+1'!BA$44:BA$48)+SUMPRODUCT('(0) Assumptions Outflows'!$G$42:$G$44,'(1) INPUT CFs (&lt;1wk) t+1'!BA$50:BA$52)</f>
        <v>16687.5</v>
      </c>
      <c r="AY42" s="317">
        <f>SUMPRODUCT('(0) Assumptions Outflows'!$G$36:$G$40,'(1) INPUT CFs (&lt;1wk) t+1'!BB$44:BB$48)+SUMPRODUCT('(0) Assumptions Outflows'!$G$42:$G$44,'(1) INPUT CFs (&lt;1wk) t+1'!BB$50:BB$52)</f>
        <v>16687.5</v>
      </c>
      <c r="AZ42" s="329">
        <f>SUMPRODUCT('(0) Assumptions Outflows'!$G$36:$G$40,'(1) INPUT CFs (&lt;1wk) t+1'!BC$44:BC$48)+SUMPRODUCT('(0) Assumptions Outflows'!$G$42:$G$44,'(1) INPUT CFs (&lt;1wk) t+1'!BC$50:BC$52)</f>
        <v>16687.5</v>
      </c>
    </row>
    <row r="43" spans="1:52" s="29" customFormat="1" x14ac:dyDescent="0.2">
      <c r="A43" s="221" t="s">
        <v>103</v>
      </c>
      <c r="B43" s="35">
        <f t="shared" si="73"/>
        <v>2158750</v>
      </c>
      <c r="C43" s="320">
        <f>SUM(C44:C47)</f>
        <v>43175</v>
      </c>
      <c r="D43" s="320">
        <f t="shared" ref="D43:U43" si="82">SUM(D44:D47)</f>
        <v>43175</v>
      </c>
      <c r="E43" s="320">
        <f t="shared" si="82"/>
        <v>43175</v>
      </c>
      <c r="F43" s="320">
        <f t="shared" si="82"/>
        <v>43175</v>
      </c>
      <c r="G43" s="320">
        <f t="shared" si="82"/>
        <v>43175</v>
      </c>
      <c r="H43" s="320">
        <f t="shared" si="82"/>
        <v>43175</v>
      </c>
      <c r="I43" s="320">
        <f t="shared" si="82"/>
        <v>43175</v>
      </c>
      <c r="J43" s="320">
        <f t="shared" si="82"/>
        <v>43175</v>
      </c>
      <c r="K43" s="320">
        <f t="shared" si="82"/>
        <v>43175</v>
      </c>
      <c r="L43" s="320">
        <f t="shared" si="82"/>
        <v>43175</v>
      </c>
      <c r="M43" s="320">
        <f t="shared" si="82"/>
        <v>43175</v>
      </c>
      <c r="N43" s="320">
        <f t="shared" si="82"/>
        <v>43175</v>
      </c>
      <c r="O43" s="320">
        <f t="shared" si="82"/>
        <v>43175</v>
      </c>
      <c r="P43" s="320">
        <f t="shared" si="82"/>
        <v>43175</v>
      </c>
      <c r="Q43" s="320">
        <f t="shared" si="82"/>
        <v>43175</v>
      </c>
      <c r="R43" s="320">
        <f t="shared" si="82"/>
        <v>43175</v>
      </c>
      <c r="S43" s="320">
        <f t="shared" si="82"/>
        <v>43175</v>
      </c>
      <c r="T43" s="320">
        <f t="shared" si="82"/>
        <v>43175</v>
      </c>
      <c r="U43" s="320">
        <f t="shared" si="82"/>
        <v>43175</v>
      </c>
      <c r="V43" s="320">
        <f>SUM(V44:V47)</f>
        <v>43175</v>
      </c>
      <c r="W43" s="320">
        <f t="shared" ref="W43" si="83">SUM(W44:W47)</f>
        <v>43175</v>
      </c>
      <c r="X43" s="320">
        <f t="shared" ref="X43" si="84">SUM(X44:X47)</f>
        <v>43175</v>
      </c>
      <c r="Y43" s="320">
        <f t="shared" ref="Y43" si="85">SUM(Y44:Y47)</f>
        <v>43175</v>
      </c>
      <c r="Z43" s="320">
        <f t="shared" ref="Z43" si="86">SUM(Z44:Z47)</f>
        <v>43175</v>
      </c>
      <c r="AA43" s="320">
        <f t="shared" ref="AA43:AY43" si="87">SUM(AA44:AA47)</f>
        <v>43175</v>
      </c>
      <c r="AB43" s="320">
        <f t="shared" ref="AB43:AX43" si="88">SUM(AB44:AB47)</f>
        <v>43175</v>
      </c>
      <c r="AC43" s="320">
        <f t="shared" si="87"/>
        <v>43175</v>
      </c>
      <c r="AD43" s="320">
        <f t="shared" si="88"/>
        <v>43175</v>
      </c>
      <c r="AE43" s="320">
        <f t="shared" si="87"/>
        <v>43175</v>
      </c>
      <c r="AF43" s="320">
        <f t="shared" si="88"/>
        <v>43175</v>
      </c>
      <c r="AG43" s="320">
        <f t="shared" si="87"/>
        <v>43175</v>
      </c>
      <c r="AH43" s="320">
        <f t="shared" si="88"/>
        <v>43175</v>
      </c>
      <c r="AI43" s="320">
        <f t="shared" si="87"/>
        <v>43175</v>
      </c>
      <c r="AJ43" s="320">
        <f t="shared" si="88"/>
        <v>43175</v>
      </c>
      <c r="AK43" s="320">
        <f t="shared" si="87"/>
        <v>43175</v>
      </c>
      <c r="AL43" s="320">
        <f t="shared" si="88"/>
        <v>43175</v>
      </c>
      <c r="AM43" s="320">
        <f t="shared" si="87"/>
        <v>43175</v>
      </c>
      <c r="AN43" s="320">
        <f t="shared" si="88"/>
        <v>43175</v>
      </c>
      <c r="AO43" s="320">
        <f t="shared" si="87"/>
        <v>43175</v>
      </c>
      <c r="AP43" s="320">
        <f t="shared" si="88"/>
        <v>43175</v>
      </c>
      <c r="AQ43" s="320">
        <f t="shared" si="87"/>
        <v>43175</v>
      </c>
      <c r="AR43" s="320">
        <f t="shared" si="88"/>
        <v>43175</v>
      </c>
      <c r="AS43" s="320">
        <f t="shared" si="87"/>
        <v>43175</v>
      </c>
      <c r="AT43" s="320">
        <f t="shared" si="88"/>
        <v>43175</v>
      </c>
      <c r="AU43" s="320">
        <f t="shared" si="87"/>
        <v>43175</v>
      </c>
      <c r="AV43" s="320">
        <f t="shared" si="88"/>
        <v>43175</v>
      </c>
      <c r="AW43" s="320">
        <f t="shared" si="87"/>
        <v>43175</v>
      </c>
      <c r="AX43" s="320">
        <f t="shared" si="88"/>
        <v>43175</v>
      </c>
      <c r="AY43" s="320">
        <f t="shared" si="87"/>
        <v>43175</v>
      </c>
      <c r="AZ43" s="328">
        <f t="shared" ref="AZ43" si="89">SUM(AZ44:AZ47)</f>
        <v>43175</v>
      </c>
    </row>
    <row r="44" spans="1:52" ht="25.5" x14ac:dyDescent="0.2">
      <c r="A44" s="219" t="str">
        <f>'(1) INPUT CFs (&lt;1wk) t+1'!$B$55</f>
        <v>Unsecured lending: cash inflows related to lending without liquid financial assets as collateral</v>
      </c>
      <c r="B44" s="82">
        <f t="shared" si="73"/>
        <v>400000</v>
      </c>
      <c r="C44" s="317">
        <f>SUMPRODUCT('(0) Assumptions Inflows'!$G$6:$G$10,'(1) INPUT CFs (&lt;1wk) t+1'!F$56:F$60)</f>
        <v>8000</v>
      </c>
      <c r="D44" s="317">
        <f>SUMPRODUCT('(0) Assumptions Inflows'!$G$6:$G$10,'(1) INPUT CFs (&lt;1wk) t+1'!G$56:G$60)</f>
        <v>8000</v>
      </c>
      <c r="E44" s="317">
        <f>SUMPRODUCT('(0) Assumptions Inflows'!$G$6:$G$10,'(1) INPUT CFs (&lt;1wk) t+1'!H$56:H$60)</f>
        <v>8000</v>
      </c>
      <c r="F44" s="317">
        <f>SUMPRODUCT('(0) Assumptions Inflows'!$G$6:$G$10,'(1) INPUT CFs (&lt;1wk) t+1'!I$56:I$60)</f>
        <v>8000</v>
      </c>
      <c r="G44" s="317">
        <f>SUMPRODUCT('(0) Assumptions Inflows'!$G$6:$G$10,'(1) INPUT CFs (&lt;1wk) t+1'!J$56:J$60)</f>
        <v>8000</v>
      </c>
      <c r="H44" s="317">
        <f>SUMPRODUCT('(0) Assumptions Inflows'!$G$6:$G$10,'(1) INPUT CFs (&lt;1wk) t+1'!K$56:K$60)</f>
        <v>8000</v>
      </c>
      <c r="I44" s="317">
        <f>SUMPRODUCT('(0) Assumptions Inflows'!$G$6:$G$10,'(1) INPUT CFs (&lt;1wk) t+1'!L$56:L$60)</f>
        <v>8000</v>
      </c>
      <c r="J44" s="317">
        <f>SUMPRODUCT('(0) Assumptions Inflows'!$G$6:$G$10,'(1) INPUT CFs (&lt;1wk) t+1'!M$56:M$60)</f>
        <v>8000</v>
      </c>
      <c r="K44" s="317">
        <f>SUMPRODUCT('(0) Assumptions Inflows'!$G$6:$G$10,'(1) INPUT CFs (&lt;1wk) t+1'!N$56:N$60)</f>
        <v>8000</v>
      </c>
      <c r="L44" s="317">
        <f>SUMPRODUCT('(0) Assumptions Inflows'!$G$6:$G$10,'(1) INPUT CFs (&lt;1wk) t+1'!O$56:O$60)</f>
        <v>8000</v>
      </c>
      <c r="M44" s="317">
        <f>SUMPRODUCT('(0) Assumptions Inflows'!$G$6:$G$10,'(1) INPUT CFs (&lt;1wk) t+1'!P$56:P$60)</f>
        <v>8000</v>
      </c>
      <c r="N44" s="317">
        <f>SUMPRODUCT('(0) Assumptions Inflows'!$G$6:$G$10,'(1) INPUT CFs (&lt;1wk) t+1'!Q$56:Q$60)</f>
        <v>8000</v>
      </c>
      <c r="O44" s="317">
        <f>SUMPRODUCT('(0) Assumptions Inflows'!$G$6:$G$10,'(1) INPUT CFs (&lt;1wk) t+1'!R$56:R$60)</f>
        <v>8000</v>
      </c>
      <c r="P44" s="317">
        <f>SUMPRODUCT('(0) Assumptions Inflows'!$G$6:$G$10,'(1) INPUT CFs (&lt;1wk) t+1'!S$56:S$60)</f>
        <v>8000</v>
      </c>
      <c r="Q44" s="317">
        <f>SUMPRODUCT('(0) Assumptions Inflows'!$G$6:$G$10,'(1) INPUT CFs (&lt;1wk) t+1'!T$56:T$60)</f>
        <v>8000</v>
      </c>
      <c r="R44" s="317">
        <f>SUMPRODUCT('(0) Assumptions Inflows'!$G$6:$G$10,'(1) INPUT CFs (&lt;1wk) t+1'!U$56:U$60)</f>
        <v>8000</v>
      </c>
      <c r="S44" s="317">
        <f>SUMPRODUCT('(0) Assumptions Inflows'!$G$6:$G$10,'(1) INPUT CFs (&lt;1wk) t+1'!V$56:V$60)</f>
        <v>8000</v>
      </c>
      <c r="T44" s="317">
        <f>SUMPRODUCT('(0) Assumptions Inflows'!$G$6:$G$10,'(1) INPUT CFs (&lt;1wk) t+1'!W$56:W$60)</f>
        <v>8000</v>
      </c>
      <c r="U44" s="317">
        <f>SUMPRODUCT('(0) Assumptions Inflows'!$G$6:$G$10,'(1) INPUT CFs (&lt;1wk) t+1'!X$56:X$60)</f>
        <v>8000</v>
      </c>
      <c r="V44" s="317">
        <f>SUMPRODUCT('(0) Assumptions Inflows'!$G$6:$G$10,'(1) INPUT CFs (&lt;1wk) t+1'!Y$56:Y$60)</f>
        <v>8000</v>
      </c>
      <c r="W44" s="317">
        <f>SUMPRODUCT('(0) Assumptions Inflows'!$G$6:$G$10,'(1) INPUT CFs (&lt;1wk) t+1'!Z$56:Z$60)</f>
        <v>8000</v>
      </c>
      <c r="X44" s="317">
        <f>SUMPRODUCT('(0) Assumptions Inflows'!$G$6:$G$10,'(1) INPUT CFs (&lt;1wk) t+1'!AA$56:AA$60)</f>
        <v>8000</v>
      </c>
      <c r="Y44" s="317">
        <f>SUMPRODUCT('(0) Assumptions Inflows'!$G$6:$G$10,'(1) INPUT CFs (&lt;1wk) t+1'!AB$56:AB$60)</f>
        <v>8000</v>
      </c>
      <c r="Z44" s="317">
        <f>SUMPRODUCT('(0) Assumptions Inflows'!$G$6:$G$10,'(1) INPUT CFs (&lt;1wk) t+1'!AC$56:AC$60)</f>
        <v>8000</v>
      </c>
      <c r="AA44" s="317">
        <f>SUMPRODUCT('(0) Assumptions Inflows'!$G$6:$G$10,'(1) INPUT CFs (&lt;1wk) t+1'!AD$56:AD$60)</f>
        <v>8000</v>
      </c>
      <c r="AB44" s="317">
        <f>SUMPRODUCT('(0) Assumptions Inflows'!$G$6:$G$10,'(1) INPUT CFs (&lt;1wk) t+1'!AE$56:AE$60)</f>
        <v>8000</v>
      </c>
      <c r="AC44" s="317">
        <f>SUMPRODUCT('(0) Assumptions Inflows'!$G$6:$G$10,'(1) INPUT CFs (&lt;1wk) t+1'!AF$56:AF$60)</f>
        <v>8000</v>
      </c>
      <c r="AD44" s="317">
        <f>SUMPRODUCT('(0) Assumptions Inflows'!$G$6:$G$10,'(1) INPUT CFs (&lt;1wk) t+1'!AG$56:AG$60)</f>
        <v>8000</v>
      </c>
      <c r="AE44" s="317">
        <f>SUMPRODUCT('(0) Assumptions Inflows'!$G$6:$G$10,'(1) INPUT CFs (&lt;1wk) t+1'!AH$56:AH$60)</f>
        <v>8000</v>
      </c>
      <c r="AF44" s="317">
        <f>SUMPRODUCT('(0) Assumptions Inflows'!$G$6:$G$10,'(1) INPUT CFs (&lt;1wk) t+1'!AI$56:AI$60)</f>
        <v>8000</v>
      </c>
      <c r="AG44" s="317">
        <f>SUMPRODUCT('(0) Assumptions Inflows'!$G$6:$G$10,'(1) INPUT CFs (&lt;1wk) t+1'!AJ$56:AJ$60)</f>
        <v>8000</v>
      </c>
      <c r="AH44" s="317">
        <f>SUMPRODUCT('(0) Assumptions Inflows'!$G$6:$G$10,'(1) INPUT CFs (&lt;1wk) t+1'!AK$56:AK$60)</f>
        <v>8000</v>
      </c>
      <c r="AI44" s="317">
        <f>SUMPRODUCT('(0) Assumptions Inflows'!$G$6:$G$10,'(1) INPUT CFs (&lt;1wk) t+1'!AL$56:AL$60)</f>
        <v>8000</v>
      </c>
      <c r="AJ44" s="317">
        <f>SUMPRODUCT('(0) Assumptions Inflows'!$G$6:$G$10,'(1) INPUT CFs (&lt;1wk) t+1'!AM$56:AM$60)</f>
        <v>8000</v>
      </c>
      <c r="AK44" s="317">
        <f>SUMPRODUCT('(0) Assumptions Inflows'!$G$6:$G$10,'(1) INPUT CFs (&lt;1wk) t+1'!AN$56:AN$60)</f>
        <v>8000</v>
      </c>
      <c r="AL44" s="317">
        <f>SUMPRODUCT('(0) Assumptions Inflows'!$G$6:$G$10,'(1) INPUT CFs (&lt;1wk) t+1'!AO$56:AO$60)</f>
        <v>8000</v>
      </c>
      <c r="AM44" s="317">
        <f>SUMPRODUCT('(0) Assumptions Inflows'!$G$6:$G$10,'(1) INPUT CFs (&lt;1wk) t+1'!AP$56:AP$60)</f>
        <v>8000</v>
      </c>
      <c r="AN44" s="317">
        <f>SUMPRODUCT('(0) Assumptions Inflows'!$G$6:$G$10,'(1) INPUT CFs (&lt;1wk) t+1'!AQ$56:AQ$60)</f>
        <v>8000</v>
      </c>
      <c r="AO44" s="317">
        <f>SUMPRODUCT('(0) Assumptions Inflows'!$G$6:$G$10,'(1) INPUT CFs (&lt;1wk) t+1'!AR$56:AR$60)</f>
        <v>8000</v>
      </c>
      <c r="AP44" s="317">
        <f>SUMPRODUCT('(0) Assumptions Inflows'!$G$6:$G$10,'(1) INPUT CFs (&lt;1wk) t+1'!AS$56:AS$60)</f>
        <v>8000</v>
      </c>
      <c r="AQ44" s="317">
        <f>SUMPRODUCT('(0) Assumptions Inflows'!$G$6:$G$10,'(1) INPUT CFs (&lt;1wk) t+1'!AT$56:AT$60)</f>
        <v>8000</v>
      </c>
      <c r="AR44" s="317">
        <f>SUMPRODUCT('(0) Assumptions Inflows'!$G$6:$G$10,'(1) INPUT CFs (&lt;1wk) t+1'!AU$56:AU$60)</f>
        <v>8000</v>
      </c>
      <c r="AS44" s="317">
        <f>SUMPRODUCT('(0) Assumptions Inflows'!$G$6:$G$10,'(1) INPUT CFs (&lt;1wk) t+1'!AV$56:AV$60)</f>
        <v>8000</v>
      </c>
      <c r="AT44" s="317">
        <f>SUMPRODUCT('(0) Assumptions Inflows'!$G$6:$G$10,'(1) INPUT CFs (&lt;1wk) t+1'!AW$56:AW$60)</f>
        <v>8000</v>
      </c>
      <c r="AU44" s="317">
        <f>SUMPRODUCT('(0) Assumptions Inflows'!$G$6:$G$10,'(1) INPUT CFs (&lt;1wk) t+1'!AX$56:AX$60)</f>
        <v>8000</v>
      </c>
      <c r="AV44" s="317">
        <f>SUMPRODUCT('(0) Assumptions Inflows'!$G$6:$G$10,'(1) INPUT CFs (&lt;1wk) t+1'!AY$56:AY$60)</f>
        <v>8000</v>
      </c>
      <c r="AW44" s="317">
        <f>SUMPRODUCT('(0) Assumptions Inflows'!$G$6:$G$10,'(1) INPUT CFs (&lt;1wk) t+1'!AZ$56:AZ$60)</f>
        <v>8000</v>
      </c>
      <c r="AX44" s="317">
        <f>SUMPRODUCT('(0) Assumptions Inflows'!$G$6:$G$10,'(1) INPUT CFs (&lt;1wk) t+1'!BA$56:BA$60)</f>
        <v>8000</v>
      </c>
      <c r="AY44" s="317">
        <f>SUMPRODUCT('(0) Assumptions Inflows'!$G$6:$G$10,'(1) INPUT CFs (&lt;1wk) t+1'!BB$56:BB$60)</f>
        <v>8000</v>
      </c>
      <c r="AZ44" s="329">
        <f>SUMPRODUCT('(0) Assumptions Inflows'!$G$6:$G$10,'(1) INPUT CFs (&lt;1wk) t+1'!BC$56:BC$60)</f>
        <v>8000</v>
      </c>
    </row>
    <row r="45" spans="1:52" ht="38.25" x14ac:dyDescent="0.2">
      <c r="A45" s="219" t="str">
        <f>'(1) INPUT CFs (&lt;1wk) t+1'!$B$62</f>
        <v>Secured lending: expected inflows related to lending with liquid financial assets as collateral, i.e., transactions with liquid securities and bank loans (e.g., reverse repo and securities borrowing transactions)</v>
      </c>
      <c r="B45" s="82">
        <f t="shared" si="73"/>
        <v>720000</v>
      </c>
      <c r="C45" s="317">
        <f>'(0) Assumptions Inflows'!$G$13*'(1) INPUT CFs (&lt;1wk) t+1'!F$63+SUMPRODUCT('(0) Assumptions Inflows'!$G$15:$G$18,'(1) INPUT CFs (&lt;1wk) t+1'!F$65:F$68)</f>
        <v>14400</v>
      </c>
      <c r="D45" s="317">
        <f>'(0) Assumptions Inflows'!$G$13*'(1) INPUT CFs (&lt;1wk) t+1'!G$63+SUMPRODUCT('(0) Assumptions Inflows'!$G$15:$G$18,'(1) INPUT CFs (&lt;1wk) t+1'!G$65:G$68)</f>
        <v>14400</v>
      </c>
      <c r="E45" s="317">
        <f>'(0) Assumptions Inflows'!$G$13*'(1) INPUT CFs (&lt;1wk) t+1'!H$63+SUMPRODUCT('(0) Assumptions Inflows'!$G$15:$G$18,'(1) INPUT CFs (&lt;1wk) t+1'!H$65:H$68)</f>
        <v>14400</v>
      </c>
      <c r="F45" s="317">
        <f>'(0) Assumptions Inflows'!$G$13*'(1) INPUT CFs (&lt;1wk) t+1'!I$63+SUMPRODUCT('(0) Assumptions Inflows'!$G$15:$G$18,'(1) INPUT CFs (&lt;1wk) t+1'!I$65:I$68)</f>
        <v>14400</v>
      </c>
      <c r="G45" s="317">
        <f>'(0) Assumptions Inflows'!$G$13*'(1) INPUT CFs (&lt;1wk) t+1'!J$63+SUMPRODUCT('(0) Assumptions Inflows'!$G$15:$G$18,'(1) INPUT CFs (&lt;1wk) t+1'!J$65:J$68)</f>
        <v>14400</v>
      </c>
      <c r="H45" s="317">
        <f>'(0) Assumptions Inflows'!$G$13*'(1) INPUT CFs (&lt;1wk) t+1'!K$63+SUMPRODUCT('(0) Assumptions Inflows'!$G$15:$G$18,'(1) INPUT CFs (&lt;1wk) t+1'!K$65:K$68)</f>
        <v>14400</v>
      </c>
      <c r="I45" s="317">
        <f>'(0) Assumptions Inflows'!$G$13*'(1) INPUT CFs (&lt;1wk) t+1'!L$63+SUMPRODUCT('(0) Assumptions Inflows'!$G$15:$G$18,'(1) INPUT CFs (&lt;1wk) t+1'!L$65:L$68)</f>
        <v>14400</v>
      </c>
      <c r="J45" s="317">
        <f>'(0) Assumptions Inflows'!$G$13*'(1) INPUT CFs (&lt;1wk) t+1'!M$63+SUMPRODUCT('(0) Assumptions Inflows'!$G$15:$G$18,'(1) INPUT CFs (&lt;1wk) t+1'!M$65:M$68)</f>
        <v>14400</v>
      </c>
      <c r="K45" s="317">
        <f>'(0) Assumptions Inflows'!$G$13*'(1) INPUT CFs (&lt;1wk) t+1'!N$63+SUMPRODUCT('(0) Assumptions Inflows'!$G$15:$G$18,'(1) INPUT CFs (&lt;1wk) t+1'!N$65:N$68)</f>
        <v>14400</v>
      </c>
      <c r="L45" s="317">
        <f>'(0) Assumptions Inflows'!$G$13*'(1) INPUT CFs (&lt;1wk) t+1'!O$63+SUMPRODUCT('(0) Assumptions Inflows'!$G$15:$G$18,'(1) INPUT CFs (&lt;1wk) t+1'!O$65:O$68)</f>
        <v>14400</v>
      </c>
      <c r="M45" s="317">
        <f>'(0) Assumptions Inflows'!$G$13*'(1) INPUT CFs (&lt;1wk) t+1'!P$63+SUMPRODUCT('(0) Assumptions Inflows'!$G$15:$G$18,'(1) INPUT CFs (&lt;1wk) t+1'!P$65:P$68)</f>
        <v>14400</v>
      </c>
      <c r="N45" s="317">
        <f>'(0) Assumptions Inflows'!$G$13*'(1) INPUT CFs (&lt;1wk) t+1'!Q$63+SUMPRODUCT('(0) Assumptions Inflows'!$G$15:$G$18,'(1) INPUT CFs (&lt;1wk) t+1'!Q$65:Q$68)</f>
        <v>14400</v>
      </c>
      <c r="O45" s="317">
        <f>'(0) Assumptions Inflows'!$G$13*'(1) INPUT CFs (&lt;1wk) t+1'!R$63+SUMPRODUCT('(0) Assumptions Inflows'!$G$15:$G$18,'(1) INPUT CFs (&lt;1wk) t+1'!R$65:R$68)</f>
        <v>14400</v>
      </c>
      <c r="P45" s="317">
        <f>'(0) Assumptions Inflows'!$G$13*'(1) INPUT CFs (&lt;1wk) t+1'!S$63+SUMPRODUCT('(0) Assumptions Inflows'!$G$15:$G$18,'(1) INPUT CFs (&lt;1wk) t+1'!S$65:S$68)</f>
        <v>14400</v>
      </c>
      <c r="Q45" s="317">
        <f>'(0) Assumptions Inflows'!$G$13*'(1) INPUT CFs (&lt;1wk) t+1'!T$63+SUMPRODUCT('(0) Assumptions Inflows'!$G$15:$G$18,'(1) INPUT CFs (&lt;1wk) t+1'!T$65:T$68)</f>
        <v>14400</v>
      </c>
      <c r="R45" s="317">
        <f>'(0) Assumptions Inflows'!$G$13*'(1) INPUT CFs (&lt;1wk) t+1'!U$63+SUMPRODUCT('(0) Assumptions Inflows'!$G$15:$G$18,'(1) INPUT CFs (&lt;1wk) t+1'!U$65:U$68)</f>
        <v>14400</v>
      </c>
      <c r="S45" s="317">
        <f>'(0) Assumptions Inflows'!$G$13*'(1) INPUT CFs (&lt;1wk) t+1'!V$63+SUMPRODUCT('(0) Assumptions Inflows'!$G$15:$G$18,'(1) INPUT CFs (&lt;1wk) t+1'!V$65:V$68)</f>
        <v>14400</v>
      </c>
      <c r="T45" s="317">
        <f>'(0) Assumptions Inflows'!$G$13*'(1) INPUT CFs (&lt;1wk) t+1'!W$63+SUMPRODUCT('(0) Assumptions Inflows'!$G$15:$G$18,'(1) INPUT CFs (&lt;1wk) t+1'!W$65:W$68)</f>
        <v>14400</v>
      </c>
      <c r="U45" s="317">
        <f>'(0) Assumptions Inflows'!$G$13*'(1) INPUT CFs (&lt;1wk) t+1'!X$63+SUMPRODUCT('(0) Assumptions Inflows'!$G$15:$G$18,'(1) INPUT CFs (&lt;1wk) t+1'!X$65:X$68)</f>
        <v>14400</v>
      </c>
      <c r="V45" s="317">
        <f>'(0) Assumptions Inflows'!$G$13*'(1) INPUT CFs (&lt;1wk) t+1'!Y$63+SUMPRODUCT('(0) Assumptions Inflows'!$G$15:$G$18,'(1) INPUT CFs (&lt;1wk) t+1'!Y$65:Y$68)</f>
        <v>14400</v>
      </c>
      <c r="W45" s="317">
        <f>'(0) Assumptions Inflows'!$G$13*'(1) INPUT CFs (&lt;1wk) t+1'!Z$63+SUMPRODUCT('(0) Assumptions Inflows'!$G$15:$G$18,'(1) INPUT CFs (&lt;1wk) t+1'!Z$65:Z$68)</f>
        <v>14400</v>
      </c>
      <c r="X45" s="317">
        <f>'(0) Assumptions Inflows'!$G$13*'(1) INPUT CFs (&lt;1wk) t+1'!AA$63+SUMPRODUCT('(0) Assumptions Inflows'!$G$15:$G$18,'(1) INPUT CFs (&lt;1wk) t+1'!AA$65:AA$68)</f>
        <v>14400</v>
      </c>
      <c r="Y45" s="317">
        <f>'(0) Assumptions Inflows'!$G$13*'(1) INPUT CFs (&lt;1wk) t+1'!AB$63+SUMPRODUCT('(0) Assumptions Inflows'!$G$15:$G$18,'(1) INPUT CFs (&lt;1wk) t+1'!AB$65:AB$68)</f>
        <v>14400</v>
      </c>
      <c r="Z45" s="317">
        <f>'(0) Assumptions Inflows'!$G$13*'(1) INPUT CFs (&lt;1wk) t+1'!AC$63+SUMPRODUCT('(0) Assumptions Inflows'!$G$15:$G$18,'(1) INPUT CFs (&lt;1wk) t+1'!AC$65:AC$68)</f>
        <v>14400</v>
      </c>
      <c r="AA45" s="317">
        <f>'(0) Assumptions Inflows'!$G$13*'(1) INPUT CFs (&lt;1wk) t+1'!AD$63+SUMPRODUCT('(0) Assumptions Inflows'!$G$15:$G$18,'(1) INPUT CFs (&lt;1wk) t+1'!AD$65:AD$68)</f>
        <v>14400</v>
      </c>
      <c r="AB45" s="317">
        <f>'(0) Assumptions Inflows'!$G$13*'(1) INPUT CFs (&lt;1wk) t+1'!AE$63+SUMPRODUCT('(0) Assumptions Inflows'!$G$15:$G$18,'(1) INPUT CFs (&lt;1wk) t+1'!AE$65:AE$68)</f>
        <v>14400</v>
      </c>
      <c r="AC45" s="317">
        <f>'(0) Assumptions Inflows'!$G$13*'(1) INPUT CFs (&lt;1wk) t+1'!AF$63+SUMPRODUCT('(0) Assumptions Inflows'!$G$15:$G$18,'(1) INPUT CFs (&lt;1wk) t+1'!AF$65:AF$68)</f>
        <v>14400</v>
      </c>
      <c r="AD45" s="317">
        <f>'(0) Assumptions Inflows'!$G$13*'(1) INPUT CFs (&lt;1wk) t+1'!AG$63+SUMPRODUCT('(0) Assumptions Inflows'!$G$15:$G$18,'(1) INPUT CFs (&lt;1wk) t+1'!AG$65:AG$68)</f>
        <v>14400</v>
      </c>
      <c r="AE45" s="317">
        <f>'(0) Assumptions Inflows'!$G$13*'(1) INPUT CFs (&lt;1wk) t+1'!AH$63+SUMPRODUCT('(0) Assumptions Inflows'!$G$15:$G$18,'(1) INPUT CFs (&lt;1wk) t+1'!AH$65:AH$68)</f>
        <v>14400</v>
      </c>
      <c r="AF45" s="317">
        <f>'(0) Assumptions Inflows'!$G$13*'(1) INPUT CFs (&lt;1wk) t+1'!AI$63+SUMPRODUCT('(0) Assumptions Inflows'!$G$15:$G$18,'(1) INPUT CFs (&lt;1wk) t+1'!AI$65:AI$68)</f>
        <v>14400</v>
      </c>
      <c r="AG45" s="317">
        <f>'(0) Assumptions Inflows'!$G$13*'(1) INPUT CFs (&lt;1wk) t+1'!AJ$63+SUMPRODUCT('(0) Assumptions Inflows'!$G$15:$G$18,'(1) INPUT CFs (&lt;1wk) t+1'!AJ$65:AJ$68)</f>
        <v>14400</v>
      </c>
      <c r="AH45" s="317">
        <f>'(0) Assumptions Inflows'!$G$13*'(1) INPUT CFs (&lt;1wk) t+1'!AK$63+SUMPRODUCT('(0) Assumptions Inflows'!$G$15:$G$18,'(1) INPUT CFs (&lt;1wk) t+1'!AK$65:AK$68)</f>
        <v>14400</v>
      </c>
      <c r="AI45" s="317">
        <f>'(0) Assumptions Inflows'!$G$13*'(1) INPUT CFs (&lt;1wk) t+1'!AL$63+SUMPRODUCT('(0) Assumptions Inflows'!$G$15:$G$18,'(1) INPUT CFs (&lt;1wk) t+1'!AL$65:AL$68)</f>
        <v>14400</v>
      </c>
      <c r="AJ45" s="317">
        <f>'(0) Assumptions Inflows'!$G$13*'(1) INPUT CFs (&lt;1wk) t+1'!AM$63+SUMPRODUCT('(0) Assumptions Inflows'!$G$15:$G$18,'(1) INPUT CFs (&lt;1wk) t+1'!AM$65:AM$68)</f>
        <v>14400</v>
      </c>
      <c r="AK45" s="317">
        <f>'(0) Assumptions Inflows'!$G$13*'(1) INPUT CFs (&lt;1wk) t+1'!AN$63+SUMPRODUCT('(0) Assumptions Inflows'!$G$15:$G$18,'(1) INPUT CFs (&lt;1wk) t+1'!AN$65:AN$68)</f>
        <v>14400</v>
      </c>
      <c r="AL45" s="317">
        <f>'(0) Assumptions Inflows'!$G$13*'(1) INPUT CFs (&lt;1wk) t+1'!AO$63+SUMPRODUCT('(0) Assumptions Inflows'!$G$15:$G$18,'(1) INPUT CFs (&lt;1wk) t+1'!AO$65:AO$68)</f>
        <v>14400</v>
      </c>
      <c r="AM45" s="317">
        <f>'(0) Assumptions Inflows'!$G$13*'(1) INPUT CFs (&lt;1wk) t+1'!AP$63+SUMPRODUCT('(0) Assumptions Inflows'!$G$15:$G$18,'(1) INPUT CFs (&lt;1wk) t+1'!AP$65:AP$68)</f>
        <v>14400</v>
      </c>
      <c r="AN45" s="317">
        <f>'(0) Assumptions Inflows'!$G$13*'(1) INPUT CFs (&lt;1wk) t+1'!AQ$63+SUMPRODUCT('(0) Assumptions Inflows'!$G$15:$G$18,'(1) INPUT CFs (&lt;1wk) t+1'!AQ$65:AQ$68)</f>
        <v>14400</v>
      </c>
      <c r="AO45" s="317">
        <f>'(0) Assumptions Inflows'!$G$13*'(1) INPUT CFs (&lt;1wk) t+1'!AR$63+SUMPRODUCT('(0) Assumptions Inflows'!$G$15:$G$18,'(1) INPUT CFs (&lt;1wk) t+1'!AR$65:AR$68)</f>
        <v>14400</v>
      </c>
      <c r="AP45" s="317">
        <f>'(0) Assumptions Inflows'!$G$13*'(1) INPUT CFs (&lt;1wk) t+1'!AS$63+SUMPRODUCT('(0) Assumptions Inflows'!$G$15:$G$18,'(1) INPUT CFs (&lt;1wk) t+1'!AS$65:AS$68)</f>
        <v>14400</v>
      </c>
      <c r="AQ45" s="317">
        <f>'(0) Assumptions Inflows'!$G$13*'(1) INPUT CFs (&lt;1wk) t+1'!AT$63+SUMPRODUCT('(0) Assumptions Inflows'!$G$15:$G$18,'(1) INPUT CFs (&lt;1wk) t+1'!AT$65:AT$68)</f>
        <v>14400</v>
      </c>
      <c r="AR45" s="317">
        <f>'(0) Assumptions Inflows'!$G$13*'(1) INPUT CFs (&lt;1wk) t+1'!AU$63+SUMPRODUCT('(0) Assumptions Inflows'!$G$15:$G$18,'(1) INPUT CFs (&lt;1wk) t+1'!AU$65:AU$68)</f>
        <v>14400</v>
      </c>
      <c r="AS45" s="317">
        <f>'(0) Assumptions Inflows'!$G$13*'(1) INPUT CFs (&lt;1wk) t+1'!AV$63+SUMPRODUCT('(0) Assumptions Inflows'!$G$15:$G$18,'(1) INPUT CFs (&lt;1wk) t+1'!AV$65:AV$68)</f>
        <v>14400</v>
      </c>
      <c r="AT45" s="317">
        <f>'(0) Assumptions Inflows'!$G$13*'(1) INPUT CFs (&lt;1wk) t+1'!AW$63+SUMPRODUCT('(0) Assumptions Inflows'!$G$15:$G$18,'(1) INPUT CFs (&lt;1wk) t+1'!AW$65:AW$68)</f>
        <v>14400</v>
      </c>
      <c r="AU45" s="317">
        <f>'(0) Assumptions Inflows'!$G$13*'(1) INPUT CFs (&lt;1wk) t+1'!AX$63+SUMPRODUCT('(0) Assumptions Inflows'!$G$15:$G$18,'(1) INPUT CFs (&lt;1wk) t+1'!AX$65:AX$68)</f>
        <v>14400</v>
      </c>
      <c r="AV45" s="317">
        <f>'(0) Assumptions Inflows'!$G$13*'(1) INPUT CFs (&lt;1wk) t+1'!AY$63+SUMPRODUCT('(0) Assumptions Inflows'!$G$15:$G$18,'(1) INPUT CFs (&lt;1wk) t+1'!AY$65:AY$68)</f>
        <v>14400</v>
      </c>
      <c r="AW45" s="317">
        <f>'(0) Assumptions Inflows'!$G$13*'(1) INPUT CFs (&lt;1wk) t+1'!AZ$63+SUMPRODUCT('(0) Assumptions Inflows'!$G$15:$G$18,'(1) INPUT CFs (&lt;1wk) t+1'!AZ$65:AZ$68)</f>
        <v>14400</v>
      </c>
      <c r="AX45" s="317">
        <f>'(0) Assumptions Inflows'!$G$13*'(1) INPUT CFs (&lt;1wk) t+1'!BA$63+SUMPRODUCT('(0) Assumptions Inflows'!$G$15:$G$18,'(1) INPUT CFs (&lt;1wk) t+1'!BA$65:BA$68)</f>
        <v>14400</v>
      </c>
      <c r="AY45" s="317">
        <f>'(0) Assumptions Inflows'!$G$13*'(1) INPUT CFs (&lt;1wk) t+1'!BB$63+SUMPRODUCT('(0) Assumptions Inflows'!$G$15:$G$18,'(1) INPUT CFs (&lt;1wk) t+1'!BB$65:BB$68)</f>
        <v>14400</v>
      </c>
      <c r="AZ45" s="329">
        <f>'(0) Assumptions Inflows'!$G$13*'(1) INPUT CFs (&lt;1wk) t+1'!BC$63+SUMPRODUCT('(0) Assumptions Inflows'!$G$15:$G$18,'(1) INPUT CFs (&lt;1wk) t+1'!BC$65:BC$68)</f>
        <v>14400</v>
      </c>
    </row>
    <row r="46" spans="1:52" x14ac:dyDescent="0.2">
      <c r="A46" s="219" t="str">
        <f>'(1) INPUT CFs (&lt;1wk) t+1'!$B$70</f>
        <v>Intragroup funding: expected inflows from related parties</v>
      </c>
      <c r="B46" s="82">
        <f t="shared" si="73"/>
        <v>800000</v>
      </c>
      <c r="C46" s="317">
        <f>'(0) Assumptions Inflows'!$G$21*'(1) INPUT CFs (&lt;1wk) t+1'!F$71+SUMPRODUCT('(0) Assumptions Inflows'!$G$23:$G$26,'(1) INPUT CFs (&lt;1wk) t+1'!F$73:F$76)</f>
        <v>16000</v>
      </c>
      <c r="D46" s="317">
        <f>'(0) Assumptions Inflows'!$G$21*'(1) INPUT CFs (&lt;1wk) t+1'!G$71+SUMPRODUCT('(0) Assumptions Inflows'!$G$23:$G$26,'(1) INPUT CFs (&lt;1wk) t+1'!G$73:G$76)</f>
        <v>16000</v>
      </c>
      <c r="E46" s="317">
        <f>'(0) Assumptions Inflows'!$G$21*'(1) INPUT CFs (&lt;1wk) t+1'!H$71+SUMPRODUCT('(0) Assumptions Inflows'!$G$23:$G$26,'(1) INPUT CFs (&lt;1wk) t+1'!H$73:H$76)</f>
        <v>16000</v>
      </c>
      <c r="F46" s="317">
        <f>'(0) Assumptions Inflows'!$G$21*'(1) INPUT CFs (&lt;1wk) t+1'!I$71+SUMPRODUCT('(0) Assumptions Inflows'!$G$23:$G$26,'(1) INPUT CFs (&lt;1wk) t+1'!I$73:I$76)</f>
        <v>16000</v>
      </c>
      <c r="G46" s="317">
        <f>'(0) Assumptions Inflows'!$G$21*'(1) INPUT CFs (&lt;1wk) t+1'!J$71+SUMPRODUCT('(0) Assumptions Inflows'!$G$23:$G$26,'(1) INPUT CFs (&lt;1wk) t+1'!J$73:J$76)</f>
        <v>16000</v>
      </c>
      <c r="H46" s="317">
        <f>'(0) Assumptions Inflows'!$G$21*'(1) INPUT CFs (&lt;1wk) t+1'!K$71+SUMPRODUCT('(0) Assumptions Inflows'!$G$23:$G$26,'(1) INPUT CFs (&lt;1wk) t+1'!K$73:K$76)</f>
        <v>16000</v>
      </c>
      <c r="I46" s="317">
        <f>'(0) Assumptions Inflows'!$G$21*'(1) INPUT CFs (&lt;1wk) t+1'!L$71+SUMPRODUCT('(0) Assumptions Inflows'!$G$23:$G$26,'(1) INPUT CFs (&lt;1wk) t+1'!L$73:L$76)</f>
        <v>16000</v>
      </c>
      <c r="J46" s="317">
        <f>'(0) Assumptions Inflows'!$G$21*'(1) INPUT CFs (&lt;1wk) t+1'!M$71+SUMPRODUCT('(0) Assumptions Inflows'!$G$23:$G$26,'(1) INPUT CFs (&lt;1wk) t+1'!M$73:M$76)</f>
        <v>16000</v>
      </c>
      <c r="K46" s="317">
        <f>'(0) Assumptions Inflows'!$G$21*'(1) INPUT CFs (&lt;1wk) t+1'!N$71+SUMPRODUCT('(0) Assumptions Inflows'!$G$23:$G$26,'(1) INPUT CFs (&lt;1wk) t+1'!N$73:N$76)</f>
        <v>16000</v>
      </c>
      <c r="L46" s="317">
        <f>'(0) Assumptions Inflows'!$G$21*'(1) INPUT CFs (&lt;1wk) t+1'!O$71+SUMPRODUCT('(0) Assumptions Inflows'!$G$23:$G$26,'(1) INPUT CFs (&lt;1wk) t+1'!O$73:O$76)</f>
        <v>16000</v>
      </c>
      <c r="M46" s="317">
        <f>'(0) Assumptions Inflows'!$G$21*'(1) INPUT CFs (&lt;1wk) t+1'!P$71+SUMPRODUCT('(0) Assumptions Inflows'!$G$23:$G$26,'(1) INPUT CFs (&lt;1wk) t+1'!P$73:P$76)</f>
        <v>16000</v>
      </c>
      <c r="N46" s="317">
        <f>'(0) Assumptions Inflows'!$G$21*'(1) INPUT CFs (&lt;1wk) t+1'!Q$71+SUMPRODUCT('(0) Assumptions Inflows'!$G$23:$G$26,'(1) INPUT CFs (&lt;1wk) t+1'!Q$73:Q$76)</f>
        <v>16000</v>
      </c>
      <c r="O46" s="317">
        <f>'(0) Assumptions Inflows'!$G$21*'(1) INPUT CFs (&lt;1wk) t+1'!R$71+SUMPRODUCT('(0) Assumptions Inflows'!$G$23:$G$26,'(1) INPUT CFs (&lt;1wk) t+1'!R$73:R$76)</f>
        <v>16000</v>
      </c>
      <c r="P46" s="317">
        <f>'(0) Assumptions Inflows'!$G$21*'(1) INPUT CFs (&lt;1wk) t+1'!S$71+SUMPRODUCT('(0) Assumptions Inflows'!$G$23:$G$26,'(1) INPUT CFs (&lt;1wk) t+1'!S$73:S$76)</f>
        <v>16000</v>
      </c>
      <c r="Q46" s="317">
        <f>'(0) Assumptions Inflows'!$G$21*'(1) INPUT CFs (&lt;1wk) t+1'!T$71+SUMPRODUCT('(0) Assumptions Inflows'!$G$23:$G$26,'(1) INPUT CFs (&lt;1wk) t+1'!T$73:T$76)</f>
        <v>16000</v>
      </c>
      <c r="R46" s="317">
        <f>'(0) Assumptions Inflows'!$G$21*'(1) INPUT CFs (&lt;1wk) t+1'!U$71+SUMPRODUCT('(0) Assumptions Inflows'!$G$23:$G$26,'(1) INPUT CFs (&lt;1wk) t+1'!U$73:U$76)</f>
        <v>16000</v>
      </c>
      <c r="S46" s="317">
        <f>'(0) Assumptions Inflows'!$G$21*'(1) INPUT CFs (&lt;1wk) t+1'!V$71+SUMPRODUCT('(0) Assumptions Inflows'!$G$23:$G$26,'(1) INPUT CFs (&lt;1wk) t+1'!V$73:V$76)</f>
        <v>16000</v>
      </c>
      <c r="T46" s="317">
        <f>'(0) Assumptions Inflows'!$G$21*'(1) INPUT CFs (&lt;1wk) t+1'!W$71+SUMPRODUCT('(0) Assumptions Inflows'!$G$23:$G$26,'(1) INPUT CFs (&lt;1wk) t+1'!W$73:W$76)</f>
        <v>16000</v>
      </c>
      <c r="U46" s="317">
        <f>'(0) Assumptions Inflows'!$G$21*'(1) INPUT CFs (&lt;1wk) t+1'!X$71+SUMPRODUCT('(0) Assumptions Inflows'!$G$23:$G$26,'(1) INPUT CFs (&lt;1wk) t+1'!X$73:X$76)</f>
        <v>16000</v>
      </c>
      <c r="V46" s="317">
        <f>'(0) Assumptions Inflows'!$G$21*'(1) INPUT CFs (&lt;1wk) t+1'!Y$71+SUMPRODUCT('(0) Assumptions Inflows'!$G$23:$G$26,'(1) INPUT CFs (&lt;1wk) t+1'!Y$73:Y$76)</f>
        <v>16000</v>
      </c>
      <c r="W46" s="317">
        <f>'(0) Assumptions Inflows'!$G$21*'(1) INPUT CFs (&lt;1wk) t+1'!Z$71+SUMPRODUCT('(0) Assumptions Inflows'!$G$23:$G$26,'(1) INPUT CFs (&lt;1wk) t+1'!Z$73:Z$76)</f>
        <v>16000</v>
      </c>
      <c r="X46" s="317">
        <f>'(0) Assumptions Inflows'!$G$21*'(1) INPUT CFs (&lt;1wk) t+1'!AA$71+SUMPRODUCT('(0) Assumptions Inflows'!$G$23:$G$26,'(1) INPUT CFs (&lt;1wk) t+1'!AA$73:AA$76)</f>
        <v>16000</v>
      </c>
      <c r="Y46" s="317">
        <f>'(0) Assumptions Inflows'!$G$21*'(1) INPUT CFs (&lt;1wk) t+1'!AB$71+SUMPRODUCT('(0) Assumptions Inflows'!$G$23:$G$26,'(1) INPUT CFs (&lt;1wk) t+1'!AB$73:AB$76)</f>
        <v>16000</v>
      </c>
      <c r="Z46" s="317">
        <f>'(0) Assumptions Inflows'!$G$21*'(1) INPUT CFs (&lt;1wk) t+1'!AC$71+SUMPRODUCT('(0) Assumptions Inflows'!$G$23:$G$26,'(1) INPUT CFs (&lt;1wk) t+1'!AC$73:AC$76)</f>
        <v>16000</v>
      </c>
      <c r="AA46" s="317">
        <f>'(0) Assumptions Inflows'!$G$21*'(1) INPUT CFs (&lt;1wk) t+1'!AD$71+SUMPRODUCT('(0) Assumptions Inflows'!$G$23:$G$26,'(1) INPUT CFs (&lt;1wk) t+1'!AD$73:AD$76)</f>
        <v>16000</v>
      </c>
      <c r="AB46" s="317">
        <f>'(0) Assumptions Inflows'!$G$21*'(1) INPUT CFs (&lt;1wk) t+1'!AE$71+SUMPRODUCT('(0) Assumptions Inflows'!$G$23:$G$26,'(1) INPUT CFs (&lt;1wk) t+1'!AE$73:AE$76)</f>
        <v>16000</v>
      </c>
      <c r="AC46" s="317">
        <f>'(0) Assumptions Inflows'!$G$21*'(1) INPUT CFs (&lt;1wk) t+1'!AF$71+SUMPRODUCT('(0) Assumptions Inflows'!$G$23:$G$26,'(1) INPUT CFs (&lt;1wk) t+1'!AF$73:AF$76)</f>
        <v>16000</v>
      </c>
      <c r="AD46" s="317">
        <f>'(0) Assumptions Inflows'!$G$21*'(1) INPUT CFs (&lt;1wk) t+1'!AG$71+SUMPRODUCT('(0) Assumptions Inflows'!$G$23:$G$26,'(1) INPUT CFs (&lt;1wk) t+1'!AG$73:AG$76)</f>
        <v>16000</v>
      </c>
      <c r="AE46" s="317">
        <f>'(0) Assumptions Inflows'!$G$21*'(1) INPUT CFs (&lt;1wk) t+1'!AH$71+SUMPRODUCT('(0) Assumptions Inflows'!$G$23:$G$26,'(1) INPUT CFs (&lt;1wk) t+1'!AH$73:AH$76)</f>
        <v>16000</v>
      </c>
      <c r="AF46" s="317">
        <f>'(0) Assumptions Inflows'!$G$21*'(1) INPUT CFs (&lt;1wk) t+1'!AI$71+SUMPRODUCT('(0) Assumptions Inflows'!$G$23:$G$26,'(1) INPUT CFs (&lt;1wk) t+1'!AI$73:AI$76)</f>
        <v>16000</v>
      </c>
      <c r="AG46" s="317">
        <f>'(0) Assumptions Inflows'!$G$21*'(1) INPUT CFs (&lt;1wk) t+1'!AJ$71+SUMPRODUCT('(0) Assumptions Inflows'!$G$23:$G$26,'(1) INPUT CFs (&lt;1wk) t+1'!AJ$73:AJ$76)</f>
        <v>16000</v>
      </c>
      <c r="AH46" s="317">
        <f>'(0) Assumptions Inflows'!$G$21*'(1) INPUT CFs (&lt;1wk) t+1'!AK$71+SUMPRODUCT('(0) Assumptions Inflows'!$G$23:$G$26,'(1) INPUT CFs (&lt;1wk) t+1'!AK$73:AK$76)</f>
        <v>16000</v>
      </c>
      <c r="AI46" s="317">
        <f>'(0) Assumptions Inflows'!$G$21*'(1) INPUT CFs (&lt;1wk) t+1'!AL$71+SUMPRODUCT('(0) Assumptions Inflows'!$G$23:$G$26,'(1) INPUT CFs (&lt;1wk) t+1'!AL$73:AL$76)</f>
        <v>16000</v>
      </c>
      <c r="AJ46" s="317">
        <f>'(0) Assumptions Inflows'!$G$21*'(1) INPUT CFs (&lt;1wk) t+1'!AM$71+SUMPRODUCT('(0) Assumptions Inflows'!$G$23:$G$26,'(1) INPUT CFs (&lt;1wk) t+1'!AM$73:AM$76)</f>
        <v>16000</v>
      </c>
      <c r="AK46" s="317">
        <f>'(0) Assumptions Inflows'!$G$21*'(1) INPUT CFs (&lt;1wk) t+1'!AN$71+SUMPRODUCT('(0) Assumptions Inflows'!$G$23:$G$26,'(1) INPUT CFs (&lt;1wk) t+1'!AN$73:AN$76)</f>
        <v>16000</v>
      </c>
      <c r="AL46" s="317">
        <f>'(0) Assumptions Inflows'!$G$21*'(1) INPUT CFs (&lt;1wk) t+1'!AO$71+SUMPRODUCT('(0) Assumptions Inflows'!$G$23:$G$26,'(1) INPUT CFs (&lt;1wk) t+1'!AO$73:AO$76)</f>
        <v>16000</v>
      </c>
      <c r="AM46" s="317">
        <f>'(0) Assumptions Inflows'!$G$21*'(1) INPUT CFs (&lt;1wk) t+1'!AP$71+SUMPRODUCT('(0) Assumptions Inflows'!$G$23:$G$26,'(1) INPUT CFs (&lt;1wk) t+1'!AP$73:AP$76)</f>
        <v>16000</v>
      </c>
      <c r="AN46" s="317">
        <f>'(0) Assumptions Inflows'!$G$21*'(1) INPUT CFs (&lt;1wk) t+1'!AQ$71+SUMPRODUCT('(0) Assumptions Inflows'!$G$23:$G$26,'(1) INPUT CFs (&lt;1wk) t+1'!AQ$73:AQ$76)</f>
        <v>16000</v>
      </c>
      <c r="AO46" s="317">
        <f>'(0) Assumptions Inflows'!$G$21*'(1) INPUT CFs (&lt;1wk) t+1'!AR$71+SUMPRODUCT('(0) Assumptions Inflows'!$G$23:$G$26,'(1) INPUT CFs (&lt;1wk) t+1'!AR$73:AR$76)</f>
        <v>16000</v>
      </c>
      <c r="AP46" s="317">
        <f>'(0) Assumptions Inflows'!$G$21*'(1) INPUT CFs (&lt;1wk) t+1'!AS$71+SUMPRODUCT('(0) Assumptions Inflows'!$G$23:$G$26,'(1) INPUT CFs (&lt;1wk) t+1'!AS$73:AS$76)</f>
        <v>16000</v>
      </c>
      <c r="AQ46" s="317">
        <f>'(0) Assumptions Inflows'!$G$21*'(1) INPUT CFs (&lt;1wk) t+1'!AT$71+SUMPRODUCT('(0) Assumptions Inflows'!$G$23:$G$26,'(1) INPUT CFs (&lt;1wk) t+1'!AT$73:AT$76)</f>
        <v>16000</v>
      </c>
      <c r="AR46" s="317">
        <f>'(0) Assumptions Inflows'!$G$21*'(1) INPUT CFs (&lt;1wk) t+1'!AU$71+SUMPRODUCT('(0) Assumptions Inflows'!$G$23:$G$26,'(1) INPUT CFs (&lt;1wk) t+1'!AU$73:AU$76)</f>
        <v>16000</v>
      </c>
      <c r="AS46" s="317">
        <f>'(0) Assumptions Inflows'!$G$21*'(1) INPUT CFs (&lt;1wk) t+1'!AV$71+SUMPRODUCT('(0) Assumptions Inflows'!$G$23:$G$26,'(1) INPUT CFs (&lt;1wk) t+1'!AV$73:AV$76)</f>
        <v>16000</v>
      </c>
      <c r="AT46" s="317">
        <f>'(0) Assumptions Inflows'!$G$21*'(1) INPUT CFs (&lt;1wk) t+1'!AW$71+SUMPRODUCT('(0) Assumptions Inflows'!$G$23:$G$26,'(1) INPUT CFs (&lt;1wk) t+1'!AW$73:AW$76)</f>
        <v>16000</v>
      </c>
      <c r="AU46" s="317">
        <f>'(0) Assumptions Inflows'!$G$21*'(1) INPUT CFs (&lt;1wk) t+1'!AX$71+SUMPRODUCT('(0) Assumptions Inflows'!$G$23:$G$26,'(1) INPUT CFs (&lt;1wk) t+1'!AX$73:AX$76)</f>
        <v>16000</v>
      </c>
      <c r="AV46" s="317">
        <f>'(0) Assumptions Inflows'!$G$21*'(1) INPUT CFs (&lt;1wk) t+1'!AY$71+SUMPRODUCT('(0) Assumptions Inflows'!$G$23:$G$26,'(1) INPUT CFs (&lt;1wk) t+1'!AY$73:AY$76)</f>
        <v>16000</v>
      </c>
      <c r="AW46" s="317">
        <f>'(0) Assumptions Inflows'!$G$21*'(1) INPUT CFs (&lt;1wk) t+1'!AZ$71+SUMPRODUCT('(0) Assumptions Inflows'!$G$23:$G$26,'(1) INPUT CFs (&lt;1wk) t+1'!AZ$73:AZ$76)</f>
        <v>16000</v>
      </c>
      <c r="AX46" s="317">
        <f>'(0) Assumptions Inflows'!$G$21*'(1) INPUT CFs (&lt;1wk) t+1'!BA$71+SUMPRODUCT('(0) Assumptions Inflows'!$G$23:$G$26,'(1) INPUT CFs (&lt;1wk) t+1'!BA$73:BA$76)</f>
        <v>16000</v>
      </c>
      <c r="AY46" s="317">
        <f>'(0) Assumptions Inflows'!$G$21*'(1) INPUT CFs (&lt;1wk) t+1'!BB$71+SUMPRODUCT('(0) Assumptions Inflows'!$G$23:$G$26,'(1) INPUT CFs (&lt;1wk) t+1'!BB$73:BB$76)</f>
        <v>16000</v>
      </c>
      <c r="AZ46" s="329">
        <f>'(0) Assumptions Inflows'!$G$21*'(1) INPUT CFs (&lt;1wk) t+1'!BC$71+SUMPRODUCT('(0) Assumptions Inflows'!$G$23:$G$26,'(1) INPUT CFs (&lt;1wk) t+1'!BC$73:BC$76)</f>
        <v>16000</v>
      </c>
    </row>
    <row r="47" spans="1:52" ht="25.5" x14ac:dyDescent="0.2">
      <c r="A47" s="220" t="str">
        <f>'(1) INPUT CFs (&lt;1wk) t+1'!$B$78</f>
        <v>Contingent liabilities: potential inflows from related parties and third parties (situation on reporting date)</v>
      </c>
      <c r="B47" s="37">
        <f t="shared" si="73"/>
        <v>238750</v>
      </c>
      <c r="C47" s="318">
        <f>SUMPRODUCT('(0) Assumptions Inflows'!$G$30:$G$33,'(1) INPUT CFs (&lt;1wk) t+1'!F$80:F$83)+SUMPRODUCT('(0) Assumptions Inflows'!$G$35:$G$36,'(1) INPUT CFs (&lt;1wk) t+1'!F$85:F$86)</f>
        <v>4775</v>
      </c>
      <c r="D47" s="318">
        <f>SUMPRODUCT('(0) Assumptions Inflows'!$G$30:$G$33,'(1) INPUT CFs (&lt;1wk) t+1'!G$80:G$83)+SUMPRODUCT('(0) Assumptions Inflows'!$G$35:$G$36,'(1) INPUT CFs (&lt;1wk) t+1'!G$85:G$86)</f>
        <v>4775</v>
      </c>
      <c r="E47" s="318">
        <f>SUMPRODUCT('(0) Assumptions Inflows'!$G$30:$G$33,'(1) INPUT CFs (&lt;1wk) t+1'!H$80:H$83)+SUMPRODUCT('(0) Assumptions Inflows'!$G$35:$G$36,'(1) INPUT CFs (&lt;1wk) t+1'!H$85:H$86)</f>
        <v>4775</v>
      </c>
      <c r="F47" s="318">
        <f>SUMPRODUCT('(0) Assumptions Inflows'!$G$30:$G$33,'(1) INPUT CFs (&lt;1wk) t+1'!I$80:I$83)+SUMPRODUCT('(0) Assumptions Inflows'!$G$35:$G$36,'(1) INPUT CFs (&lt;1wk) t+1'!I$85:I$86)</f>
        <v>4775</v>
      </c>
      <c r="G47" s="318">
        <f>SUMPRODUCT('(0) Assumptions Inflows'!$G$30:$G$33,'(1) INPUT CFs (&lt;1wk) t+1'!J$80:J$83)+SUMPRODUCT('(0) Assumptions Inflows'!$G$35:$G$36,'(1) INPUT CFs (&lt;1wk) t+1'!J$85:J$86)</f>
        <v>4775</v>
      </c>
      <c r="H47" s="318">
        <f>SUMPRODUCT('(0) Assumptions Inflows'!$G$30:$G$33,'(1) INPUT CFs (&lt;1wk) t+1'!K$80:K$83)+SUMPRODUCT('(0) Assumptions Inflows'!$G$35:$G$36,'(1) INPUT CFs (&lt;1wk) t+1'!K$85:K$86)</f>
        <v>4775</v>
      </c>
      <c r="I47" s="318">
        <f>SUMPRODUCT('(0) Assumptions Inflows'!$G$30:$G$33,'(1) INPUT CFs (&lt;1wk) t+1'!L$80:L$83)+SUMPRODUCT('(0) Assumptions Inflows'!$G$35:$G$36,'(1) INPUT CFs (&lt;1wk) t+1'!L$85:L$86)</f>
        <v>4775</v>
      </c>
      <c r="J47" s="318">
        <f>SUMPRODUCT('(0) Assumptions Inflows'!$G$30:$G$33,'(1) INPUT CFs (&lt;1wk) t+1'!M$80:M$83)+SUMPRODUCT('(0) Assumptions Inflows'!$G$35:$G$36,'(1) INPUT CFs (&lt;1wk) t+1'!M$85:M$86)</f>
        <v>4775</v>
      </c>
      <c r="K47" s="318">
        <f>SUMPRODUCT('(0) Assumptions Inflows'!$G$30:$G$33,'(1) INPUT CFs (&lt;1wk) t+1'!N$80:N$83)+SUMPRODUCT('(0) Assumptions Inflows'!$G$35:$G$36,'(1) INPUT CFs (&lt;1wk) t+1'!N$85:N$86)</f>
        <v>4775</v>
      </c>
      <c r="L47" s="318">
        <f>SUMPRODUCT('(0) Assumptions Inflows'!$G$30:$G$33,'(1) INPUT CFs (&lt;1wk) t+1'!O$80:O$83)+SUMPRODUCT('(0) Assumptions Inflows'!$G$35:$G$36,'(1) INPUT CFs (&lt;1wk) t+1'!O$85:O$86)</f>
        <v>4775</v>
      </c>
      <c r="M47" s="318">
        <f>SUMPRODUCT('(0) Assumptions Inflows'!$G$30:$G$33,'(1) INPUT CFs (&lt;1wk) t+1'!P$80:P$83)+SUMPRODUCT('(0) Assumptions Inflows'!$G$35:$G$36,'(1) INPUT CFs (&lt;1wk) t+1'!P$85:P$86)</f>
        <v>4775</v>
      </c>
      <c r="N47" s="318">
        <f>SUMPRODUCT('(0) Assumptions Inflows'!$G$30:$G$33,'(1) INPUT CFs (&lt;1wk) t+1'!Q$80:Q$83)+SUMPRODUCT('(0) Assumptions Inflows'!$G$35:$G$36,'(1) INPUT CFs (&lt;1wk) t+1'!Q$85:Q$86)</f>
        <v>4775</v>
      </c>
      <c r="O47" s="318">
        <f>SUMPRODUCT('(0) Assumptions Inflows'!$G$30:$G$33,'(1) INPUT CFs (&lt;1wk) t+1'!R$80:R$83)+SUMPRODUCT('(0) Assumptions Inflows'!$G$35:$G$36,'(1) INPUT CFs (&lt;1wk) t+1'!R$85:R$86)</f>
        <v>4775</v>
      </c>
      <c r="P47" s="318">
        <f>SUMPRODUCT('(0) Assumptions Inflows'!$G$30:$G$33,'(1) INPUT CFs (&lt;1wk) t+1'!S$80:S$83)+SUMPRODUCT('(0) Assumptions Inflows'!$G$35:$G$36,'(1) INPUT CFs (&lt;1wk) t+1'!S$85:S$86)</f>
        <v>4775</v>
      </c>
      <c r="Q47" s="318">
        <f>SUMPRODUCT('(0) Assumptions Inflows'!$G$30:$G$33,'(1) INPUT CFs (&lt;1wk) t+1'!T$80:T$83)+SUMPRODUCT('(0) Assumptions Inflows'!$G$35:$G$36,'(1) INPUT CFs (&lt;1wk) t+1'!T$85:T$86)</f>
        <v>4775</v>
      </c>
      <c r="R47" s="318">
        <f>SUMPRODUCT('(0) Assumptions Inflows'!$G$30:$G$33,'(1) INPUT CFs (&lt;1wk) t+1'!U$80:U$83)+SUMPRODUCT('(0) Assumptions Inflows'!$G$35:$G$36,'(1) INPUT CFs (&lt;1wk) t+1'!U$85:U$86)</f>
        <v>4775</v>
      </c>
      <c r="S47" s="318">
        <f>SUMPRODUCT('(0) Assumptions Inflows'!$G$30:$G$33,'(1) INPUT CFs (&lt;1wk) t+1'!V$80:V$83)+SUMPRODUCT('(0) Assumptions Inflows'!$G$35:$G$36,'(1) INPUT CFs (&lt;1wk) t+1'!V$85:V$86)</f>
        <v>4775</v>
      </c>
      <c r="T47" s="318">
        <f>SUMPRODUCT('(0) Assumptions Inflows'!$G$30:$G$33,'(1) INPUT CFs (&lt;1wk) t+1'!W$80:W$83)+SUMPRODUCT('(0) Assumptions Inflows'!$G$35:$G$36,'(1) INPUT CFs (&lt;1wk) t+1'!W$85:W$86)</f>
        <v>4775</v>
      </c>
      <c r="U47" s="318">
        <f>SUMPRODUCT('(0) Assumptions Inflows'!$G$30:$G$33,'(1) INPUT CFs (&lt;1wk) t+1'!X$80:X$83)+SUMPRODUCT('(0) Assumptions Inflows'!$G$35:$G$36,'(1) INPUT CFs (&lt;1wk) t+1'!X$85:X$86)</f>
        <v>4775</v>
      </c>
      <c r="V47" s="318">
        <f>SUMPRODUCT('(0) Assumptions Inflows'!$G$30:$G$33,'(1) INPUT CFs (&lt;1wk) t+1'!Y$80:Y$83)+SUMPRODUCT('(0) Assumptions Inflows'!$G$35:$G$36,'(1) INPUT CFs (&lt;1wk) t+1'!Y$85:Y$86)</f>
        <v>4775</v>
      </c>
      <c r="W47" s="318">
        <f>SUMPRODUCT('(0) Assumptions Inflows'!$G$30:$G$33,'(1) INPUT CFs (&lt;1wk) t+1'!Z$80:Z$83)+SUMPRODUCT('(0) Assumptions Inflows'!$G$35:$G$36,'(1) INPUT CFs (&lt;1wk) t+1'!Z$85:Z$86)</f>
        <v>4775</v>
      </c>
      <c r="X47" s="318">
        <f>SUMPRODUCT('(0) Assumptions Inflows'!$G$30:$G$33,'(1) INPUT CFs (&lt;1wk) t+1'!AA$80:AA$83)+SUMPRODUCT('(0) Assumptions Inflows'!$G$35:$G$36,'(1) INPUT CFs (&lt;1wk) t+1'!AA$85:AA$86)</f>
        <v>4775</v>
      </c>
      <c r="Y47" s="318">
        <f>SUMPRODUCT('(0) Assumptions Inflows'!$G$30:$G$33,'(1) INPUT CFs (&lt;1wk) t+1'!AB$80:AB$83)+SUMPRODUCT('(0) Assumptions Inflows'!$G$35:$G$36,'(1) INPUT CFs (&lt;1wk) t+1'!AB$85:AB$86)</f>
        <v>4775</v>
      </c>
      <c r="Z47" s="318">
        <f>SUMPRODUCT('(0) Assumptions Inflows'!$G$30:$G$33,'(1) INPUT CFs (&lt;1wk) t+1'!AC$80:AC$83)+SUMPRODUCT('(0) Assumptions Inflows'!$G$35:$G$36,'(1) INPUT CFs (&lt;1wk) t+1'!AC$85:AC$86)</f>
        <v>4775</v>
      </c>
      <c r="AA47" s="318">
        <f>SUMPRODUCT('(0) Assumptions Inflows'!$G$30:$G$33,'(1) INPUT CFs (&lt;1wk) t+1'!AD$80:AD$83)+SUMPRODUCT('(0) Assumptions Inflows'!$G$35:$G$36,'(1) INPUT CFs (&lt;1wk) t+1'!AD$85:AD$86)</f>
        <v>4775</v>
      </c>
      <c r="AB47" s="318">
        <f>SUMPRODUCT('(0) Assumptions Inflows'!$G$30:$G$33,'(1) INPUT CFs (&lt;1wk) t+1'!AE$80:AE$83)+SUMPRODUCT('(0) Assumptions Inflows'!$G$35:$G$36,'(1) INPUT CFs (&lt;1wk) t+1'!AE$85:AE$86)</f>
        <v>4775</v>
      </c>
      <c r="AC47" s="318">
        <f>SUMPRODUCT('(0) Assumptions Inflows'!$G$30:$G$33,'(1) INPUT CFs (&lt;1wk) t+1'!AF$80:AF$83)+SUMPRODUCT('(0) Assumptions Inflows'!$G$35:$G$36,'(1) INPUT CFs (&lt;1wk) t+1'!AF$85:AF$86)</f>
        <v>4775</v>
      </c>
      <c r="AD47" s="318">
        <f>SUMPRODUCT('(0) Assumptions Inflows'!$G$30:$G$33,'(1) INPUT CFs (&lt;1wk) t+1'!AG$80:AG$83)+SUMPRODUCT('(0) Assumptions Inflows'!$G$35:$G$36,'(1) INPUT CFs (&lt;1wk) t+1'!AG$85:AG$86)</f>
        <v>4775</v>
      </c>
      <c r="AE47" s="318">
        <f>SUMPRODUCT('(0) Assumptions Inflows'!$G$30:$G$33,'(1) INPUT CFs (&lt;1wk) t+1'!AH$80:AH$83)+SUMPRODUCT('(0) Assumptions Inflows'!$G$35:$G$36,'(1) INPUT CFs (&lt;1wk) t+1'!AH$85:AH$86)</f>
        <v>4775</v>
      </c>
      <c r="AF47" s="318">
        <f>SUMPRODUCT('(0) Assumptions Inflows'!$G$30:$G$33,'(1) INPUT CFs (&lt;1wk) t+1'!AI$80:AI$83)+SUMPRODUCT('(0) Assumptions Inflows'!$G$35:$G$36,'(1) INPUT CFs (&lt;1wk) t+1'!AI$85:AI$86)</f>
        <v>4775</v>
      </c>
      <c r="AG47" s="318">
        <f>SUMPRODUCT('(0) Assumptions Inflows'!$G$30:$G$33,'(1) INPUT CFs (&lt;1wk) t+1'!AJ$80:AJ$83)+SUMPRODUCT('(0) Assumptions Inflows'!$G$35:$G$36,'(1) INPUT CFs (&lt;1wk) t+1'!AJ$85:AJ$86)</f>
        <v>4775</v>
      </c>
      <c r="AH47" s="318">
        <f>SUMPRODUCT('(0) Assumptions Inflows'!$G$30:$G$33,'(1) INPUT CFs (&lt;1wk) t+1'!AK$80:AK$83)+SUMPRODUCT('(0) Assumptions Inflows'!$G$35:$G$36,'(1) INPUT CFs (&lt;1wk) t+1'!AK$85:AK$86)</f>
        <v>4775</v>
      </c>
      <c r="AI47" s="318">
        <f>SUMPRODUCT('(0) Assumptions Inflows'!$G$30:$G$33,'(1) INPUT CFs (&lt;1wk) t+1'!AL$80:AL$83)+SUMPRODUCT('(0) Assumptions Inflows'!$G$35:$G$36,'(1) INPUT CFs (&lt;1wk) t+1'!AL$85:AL$86)</f>
        <v>4775</v>
      </c>
      <c r="AJ47" s="318">
        <f>SUMPRODUCT('(0) Assumptions Inflows'!$G$30:$G$33,'(1) INPUT CFs (&lt;1wk) t+1'!AM$80:AM$83)+SUMPRODUCT('(0) Assumptions Inflows'!$G$35:$G$36,'(1) INPUT CFs (&lt;1wk) t+1'!AM$85:AM$86)</f>
        <v>4775</v>
      </c>
      <c r="AK47" s="318">
        <f>SUMPRODUCT('(0) Assumptions Inflows'!$G$30:$G$33,'(1) INPUT CFs (&lt;1wk) t+1'!AN$80:AN$83)+SUMPRODUCT('(0) Assumptions Inflows'!$G$35:$G$36,'(1) INPUT CFs (&lt;1wk) t+1'!AN$85:AN$86)</f>
        <v>4775</v>
      </c>
      <c r="AL47" s="318">
        <f>SUMPRODUCT('(0) Assumptions Inflows'!$G$30:$G$33,'(1) INPUT CFs (&lt;1wk) t+1'!AO$80:AO$83)+SUMPRODUCT('(0) Assumptions Inflows'!$G$35:$G$36,'(1) INPUT CFs (&lt;1wk) t+1'!AO$85:AO$86)</f>
        <v>4775</v>
      </c>
      <c r="AM47" s="318">
        <f>SUMPRODUCT('(0) Assumptions Inflows'!$G$30:$G$33,'(1) INPUT CFs (&lt;1wk) t+1'!AP$80:AP$83)+SUMPRODUCT('(0) Assumptions Inflows'!$G$35:$G$36,'(1) INPUT CFs (&lt;1wk) t+1'!AP$85:AP$86)</f>
        <v>4775</v>
      </c>
      <c r="AN47" s="318">
        <f>SUMPRODUCT('(0) Assumptions Inflows'!$G$30:$G$33,'(1) INPUT CFs (&lt;1wk) t+1'!AQ$80:AQ$83)+SUMPRODUCT('(0) Assumptions Inflows'!$G$35:$G$36,'(1) INPUT CFs (&lt;1wk) t+1'!AQ$85:AQ$86)</f>
        <v>4775</v>
      </c>
      <c r="AO47" s="318">
        <f>SUMPRODUCT('(0) Assumptions Inflows'!$G$30:$G$33,'(1) INPUT CFs (&lt;1wk) t+1'!AR$80:AR$83)+SUMPRODUCT('(0) Assumptions Inflows'!$G$35:$G$36,'(1) INPUT CFs (&lt;1wk) t+1'!AR$85:AR$86)</f>
        <v>4775</v>
      </c>
      <c r="AP47" s="318">
        <f>SUMPRODUCT('(0) Assumptions Inflows'!$G$30:$G$33,'(1) INPUT CFs (&lt;1wk) t+1'!AS$80:AS$83)+SUMPRODUCT('(0) Assumptions Inflows'!$G$35:$G$36,'(1) INPUT CFs (&lt;1wk) t+1'!AS$85:AS$86)</f>
        <v>4775</v>
      </c>
      <c r="AQ47" s="318">
        <f>SUMPRODUCT('(0) Assumptions Inflows'!$G$30:$G$33,'(1) INPUT CFs (&lt;1wk) t+1'!AT$80:AT$83)+SUMPRODUCT('(0) Assumptions Inflows'!$G$35:$G$36,'(1) INPUT CFs (&lt;1wk) t+1'!AT$85:AT$86)</f>
        <v>4775</v>
      </c>
      <c r="AR47" s="318">
        <f>SUMPRODUCT('(0) Assumptions Inflows'!$G$30:$G$33,'(1) INPUT CFs (&lt;1wk) t+1'!AU$80:AU$83)+SUMPRODUCT('(0) Assumptions Inflows'!$G$35:$G$36,'(1) INPUT CFs (&lt;1wk) t+1'!AU$85:AU$86)</f>
        <v>4775</v>
      </c>
      <c r="AS47" s="318">
        <f>SUMPRODUCT('(0) Assumptions Inflows'!$G$30:$G$33,'(1) INPUT CFs (&lt;1wk) t+1'!AV$80:AV$83)+SUMPRODUCT('(0) Assumptions Inflows'!$G$35:$G$36,'(1) INPUT CFs (&lt;1wk) t+1'!AV$85:AV$86)</f>
        <v>4775</v>
      </c>
      <c r="AT47" s="318">
        <f>SUMPRODUCT('(0) Assumptions Inflows'!$G$30:$G$33,'(1) INPUT CFs (&lt;1wk) t+1'!AW$80:AW$83)+SUMPRODUCT('(0) Assumptions Inflows'!$G$35:$G$36,'(1) INPUT CFs (&lt;1wk) t+1'!AW$85:AW$86)</f>
        <v>4775</v>
      </c>
      <c r="AU47" s="318">
        <f>SUMPRODUCT('(0) Assumptions Inflows'!$G$30:$G$33,'(1) INPUT CFs (&lt;1wk) t+1'!AX$80:AX$83)+SUMPRODUCT('(0) Assumptions Inflows'!$G$35:$G$36,'(1) INPUT CFs (&lt;1wk) t+1'!AX$85:AX$86)</f>
        <v>4775</v>
      </c>
      <c r="AV47" s="318">
        <f>SUMPRODUCT('(0) Assumptions Inflows'!$G$30:$G$33,'(1) INPUT CFs (&lt;1wk) t+1'!AY$80:AY$83)+SUMPRODUCT('(0) Assumptions Inflows'!$G$35:$G$36,'(1) INPUT CFs (&lt;1wk) t+1'!AY$85:AY$86)</f>
        <v>4775</v>
      </c>
      <c r="AW47" s="318">
        <f>SUMPRODUCT('(0) Assumptions Inflows'!$G$30:$G$33,'(1) INPUT CFs (&lt;1wk) t+1'!AZ$80:AZ$83)+SUMPRODUCT('(0) Assumptions Inflows'!$G$35:$G$36,'(1) INPUT CFs (&lt;1wk) t+1'!AZ$85:AZ$86)</f>
        <v>4775</v>
      </c>
      <c r="AX47" s="318">
        <f>SUMPRODUCT('(0) Assumptions Inflows'!$G$30:$G$33,'(1) INPUT CFs (&lt;1wk) t+1'!BA$80:BA$83)+SUMPRODUCT('(0) Assumptions Inflows'!$G$35:$G$36,'(1) INPUT CFs (&lt;1wk) t+1'!BA$85:BA$86)</f>
        <v>4775</v>
      </c>
      <c r="AY47" s="318">
        <f>SUMPRODUCT('(0) Assumptions Inflows'!$G$30:$G$33,'(1) INPUT CFs (&lt;1wk) t+1'!BB$80:BB$83)+SUMPRODUCT('(0) Assumptions Inflows'!$G$35:$G$36,'(1) INPUT CFs (&lt;1wk) t+1'!BB$85:BB$86)</f>
        <v>4775</v>
      </c>
      <c r="AZ47" s="318">
        <f>SUMPRODUCT('(0) Assumptions Inflows'!$G$30:$G$33,'(1) INPUT CFs (&lt;1wk) t+1'!BC$80:BC$83)+SUMPRODUCT('(0) Assumptions Inflows'!$G$35:$G$36,'(1) INPUT CFs (&lt;1wk) t+1'!BC$85:BC$86)</f>
        <v>4775</v>
      </c>
    </row>
    <row r="48" spans="1:52" s="29" customFormat="1" ht="25.5" x14ac:dyDescent="0.2">
      <c r="A48" s="222" t="str">
        <f>'(1) INPUT CFs (&lt;1wk) t+1'!$B$89</f>
        <v>Expected and potential net cash flows related to derivatives (excl. credit derivatives)</v>
      </c>
      <c r="B48" s="35">
        <f t="shared" si="73"/>
        <v>311250</v>
      </c>
      <c r="C48" s="322">
        <f>SUMPRODUCT('(0) Assumptions Net Flows (Der)'!$G$7:$G$9,'(1) INPUT CFs (&lt;1wk) t+1'!F$91:F$93)+SUMPRODUCT('(0) Assumptions Net Flows (Der)'!$G$11:$G$13,'(1) INPUT CFs (&lt;1wk) t+1'!F$95:F$97)</f>
        <v>6225</v>
      </c>
      <c r="D48" s="322">
        <f>SUMPRODUCT('(0) Assumptions Net Flows (Der)'!$G$7:$G$9,'(1) INPUT CFs (&lt;1wk) t+1'!G$91:G$93)+SUMPRODUCT('(0) Assumptions Net Flows (Der)'!$G$11:$G$13,'(1) INPUT CFs (&lt;1wk) t+1'!G$95:G$97)</f>
        <v>6225</v>
      </c>
      <c r="E48" s="322">
        <f>SUMPRODUCT('(0) Assumptions Net Flows (Der)'!$G$7:$G$9,'(1) INPUT CFs (&lt;1wk) t+1'!H$91:H$93)+SUMPRODUCT('(0) Assumptions Net Flows (Der)'!$G$11:$G$13,'(1) INPUT CFs (&lt;1wk) t+1'!H$95:H$97)</f>
        <v>6225</v>
      </c>
      <c r="F48" s="322">
        <f>SUMPRODUCT('(0) Assumptions Net Flows (Der)'!$G$7:$G$9,'(1) INPUT CFs (&lt;1wk) t+1'!I$91:I$93)+SUMPRODUCT('(0) Assumptions Net Flows (Der)'!$G$11:$G$13,'(1) INPUT CFs (&lt;1wk) t+1'!I$95:I$97)</f>
        <v>6225</v>
      </c>
      <c r="G48" s="322">
        <f>SUMPRODUCT('(0) Assumptions Net Flows (Der)'!$G$7:$G$9,'(1) INPUT CFs (&lt;1wk) t+1'!J$91:J$93)+SUMPRODUCT('(0) Assumptions Net Flows (Der)'!$G$11:$G$13,'(1) INPUT CFs (&lt;1wk) t+1'!J$95:J$97)</f>
        <v>6225</v>
      </c>
      <c r="H48" s="322">
        <f>SUMPRODUCT('(0) Assumptions Net Flows (Der)'!$G$7:$G$9,'(1) INPUT CFs (&lt;1wk) t+1'!K$91:K$93)+SUMPRODUCT('(0) Assumptions Net Flows (Der)'!$G$11:$G$13,'(1) INPUT CFs (&lt;1wk) t+1'!K$95:K$97)</f>
        <v>6225</v>
      </c>
      <c r="I48" s="322">
        <f>SUMPRODUCT('(0) Assumptions Net Flows (Der)'!$G$7:$G$9,'(1) INPUT CFs (&lt;1wk) t+1'!L$91:L$93)+SUMPRODUCT('(0) Assumptions Net Flows (Der)'!$G$11:$G$13,'(1) INPUT CFs (&lt;1wk) t+1'!L$95:L$97)</f>
        <v>6225</v>
      </c>
      <c r="J48" s="322">
        <f>SUMPRODUCT('(0) Assumptions Net Flows (Der)'!$G$7:$G$9,'(1) INPUT CFs (&lt;1wk) t+1'!M$91:M$93)+SUMPRODUCT('(0) Assumptions Net Flows (Der)'!$G$11:$G$13,'(1) INPUT CFs (&lt;1wk) t+1'!M$95:M$97)</f>
        <v>6225</v>
      </c>
      <c r="K48" s="322">
        <f>SUMPRODUCT('(0) Assumptions Net Flows (Der)'!$G$7:$G$9,'(1) INPUT CFs (&lt;1wk) t+1'!N$91:N$93)+SUMPRODUCT('(0) Assumptions Net Flows (Der)'!$G$11:$G$13,'(1) INPUT CFs (&lt;1wk) t+1'!N$95:N$97)</f>
        <v>6225</v>
      </c>
      <c r="L48" s="322">
        <f>SUMPRODUCT('(0) Assumptions Net Flows (Der)'!$G$7:$G$9,'(1) INPUT CFs (&lt;1wk) t+1'!O$91:O$93)+SUMPRODUCT('(0) Assumptions Net Flows (Der)'!$G$11:$G$13,'(1) INPUT CFs (&lt;1wk) t+1'!O$95:O$97)</f>
        <v>6225</v>
      </c>
      <c r="M48" s="322">
        <f>SUMPRODUCT('(0) Assumptions Net Flows (Der)'!$G$7:$G$9,'(1) INPUT CFs (&lt;1wk) t+1'!P$91:P$93)+SUMPRODUCT('(0) Assumptions Net Flows (Der)'!$G$11:$G$13,'(1) INPUT CFs (&lt;1wk) t+1'!P$95:P$97)</f>
        <v>6225</v>
      </c>
      <c r="N48" s="322">
        <f>SUMPRODUCT('(0) Assumptions Net Flows (Der)'!$G$7:$G$9,'(1) INPUT CFs (&lt;1wk) t+1'!Q$91:Q$93)+SUMPRODUCT('(0) Assumptions Net Flows (Der)'!$G$11:$G$13,'(1) INPUT CFs (&lt;1wk) t+1'!Q$95:Q$97)</f>
        <v>6225</v>
      </c>
      <c r="O48" s="322">
        <f>SUMPRODUCT('(0) Assumptions Net Flows (Der)'!$G$7:$G$9,'(1) INPUT CFs (&lt;1wk) t+1'!R$91:R$93)+SUMPRODUCT('(0) Assumptions Net Flows (Der)'!$G$11:$G$13,'(1) INPUT CFs (&lt;1wk) t+1'!R$95:R$97)</f>
        <v>6225</v>
      </c>
      <c r="P48" s="322">
        <f>SUMPRODUCT('(0) Assumptions Net Flows (Der)'!$G$7:$G$9,'(1) INPUT CFs (&lt;1wk) t+1'!S$91:S$93)+SUMPRODUCT('(0) Assumptions Net Flows (Der)'!$G$11:$G$13,'(1) INPUT CFs (&lt;1wk) t+1'!S$95:S$97)</f>
        <v>6225</v>
      </c>
      <c r="Q48" s="322">
        <f>SUMPRODUCT('(0) Assumptions Net Flows (Der)'!$G$7:$G$9,'(1) INPUT CFs (&lt;1wk) t+1'!T$91:T$93)+SUMPRODUCT('(0) Assumptions Net Flows (Der)'!$G$11:$G$13,'(1) INPUT CFs (&lt;1wk) t+1'!T$95:T$97)</f>
        <v>6225</v>
      </c>
      <c r="R48" s="322">
        <f>SUMPRODUCT('(0) Assumptions Net Flows (Der)'!$G$7:$G$9,'(1) INPUT CFs (&lt;1wk) t+1'!U$91:U$93)+SUMPRODUCT('(0) Assumptions Net Flows (Der)'!$G$11:$G$13,'(1) INPUT CFs (&lt;1wk) t+1'!U$95:U$97)</f>
        <v>6225</v>
      </c>
      <c r="S48" s="322">
        <f>SUMPRODUCT('(0) Assumptions Net Flows (Der)'!$G$7:$G$9,'(1) INPUT CFs (&lt;1wk) t+1'!V$91:V$93)+SUMPRODUCT('(0) Assumptions Net Flows (Der)'!$G$11:$G$13,'(1) INPUT CFs (&lt;1wk) t+1'!V$95:V$97)</f>
        <v>6225</v>
      </c>
      <c r="T48" s="322">
        <f>SUMPRODUCT('(0) Assumptions Net Flows (Der)'!$G$7:$G$9,'(1) INPUT CFs (&lt;1wk) t+1'!W$91:W$93)+SUMPRODUCT('(0) Assumptions Net Flows (Der)'!$G$11:$G$13,'(1) INPUT CFs (&lt;1wk) t+1'!W$95:W$97)</f>
        <v>6225</v>
      </c>
      <c r="U48" s="322">
        <f>SUMPRODUCT('(0) Assumptions Net Flows (Der)'!$G$7:$G$9,'(1) INPUT CFs (&lt;1wk) t+1'!X$91:X$93)+SUMPRODUCT('(0) Assumptions Net Flows (Der)'!$G$11:$G$13,'(1) INPUT CFs (&lt;1wk) t+1'!X$95:X$97)</f>
        <v>6225</v>
      </c>
      <c r="V48" s="322">
        <f>SUMPRODUCT('(0) Assumptions Net Flows (Der)'!$G$7:$G$9,'(1) INPUT CFs (&lt;1wk) t+1'!Y$91:Y$93)+SUMPRODUCT('(0) Assumptions Net Flows (Der)'!$G$11:$G$13,'(1) INPUT CFs (&lt;1wk) t+1'!Y$95:Y$97)</f>
        <v>6225</v>
      </c>
      <c r="W48" s="322">
        <f>SUMPRODUCT('(0) Assumptions Net Flows (Der)'!$G$7:$G$9,'(1) INPUT CFs (&lt;1wk) t+1'!Z$91:Z$93)+SUMPRODUCT('(0) Assumptions Net Flows (Der)'!$G$11:$G$13,'(1) INPUT CFs (&lt;1wk) t+1'!Z$95:Z$97)</f>
        <v>6225</v>
      </c>
      <c r="X48" s="322">
        <f>SUMPRODUCT('(0) Assumptions Net Flows (Der)'!$G$7:$G$9,'(1) INPUT CFs (&lt;1wk) t+1'!AA$91:AA$93)+SUMPRODUCT('(0) Assumptions Net Flows (Der)'!$G$11:$G$13,'(1) INPUT CFs (&lt;1wk) t+1'!AA$95:AA$97)</f>
        <v>6225</v>
      </c>
      <c r="Y48" s="322">
        <f>SUMPRODUCT('(0) Assumptions Net Flows (Der)'!$G$7:$G$9,'(1) INPUT CFs (&lt;1wk) t+1'!AB$91:AB$93)+SUMPRODUCT('(0) Assumptions Net Flows (Der)'!$G$11:$G$13,'(1) INPUT CFs (&lt;1wk) t+1'!AB$95:AB$97)</f>
        <v>6225</v>
      </c>
      <c r="Z48" s="322">
        <f>SUMPRODUCT('(0) Assumptions Net Flows (Der)'!$G$7:$G$9,'(1) INPUT CFs (&lt;1wk) t+1'!AC$91:AC$93)+SUMPRODUCT('(0) Assumptions Net Flows (Der)'!$G$11:$G$13,'(1) INPUT CFs (&lt;1wk) t+1'!AC$95:AC$97)</f>
        <v>6225</v>
      </c>
      <c r="AA48" s="322">
        <f>SUMPRODUCT('(0) Assumptions Net Flows (Der)'!$G$7:$G$9,'(1) INPUT CFs (&lt;1wk) t+1'!AD$91:AD$93)+SUMPRODUCT('(0) Assumptions Net Flows (Der)'!$G$11:$G$13,'(1) INPUT CFs (&lt;1wk) t+1'!AD$95:AD$97)</f>
        <v>6225</v>
      </c>
      <c r="AB48" s="322">
        <f>SUMPRODUCT('(0) Assumptions Net Flows (Der)'!$G$7:$G$9,'(1) INPUT CFs (&lt;1wk) t+1'!AE$91:AE$93)+SUMPRODUCT('(0) Assumptions Net Flows (Der)'!$G$11:$G$13,'(1) INPUT CFs (&lt;1wk) t+1'!AE$95:AE$97)</f>
        <v>6225</v>
      </c>
      <c r="AC48" s="322">
        <f>SUMPRODUCT('(0) Assumptions Net Flows (Der)'!$G$7:$G$9,'(1) INPUT CFs (&lt;1wk) t+1'!AF$91:AF$93)+SUMPRODUCT('(0) Assumptions Net Flows (Der)'!$G$11:$G$13,'(1) INPUT CFs (&lt;1wk) t+1'!AF$95:AF$97)</f>
        <v>6225</v>
      </c>
      <c r="AD48" s="322">
        <f>SUMPRODUCT('(0) Assumptions Net Flows (Der)'!$G$7:$G$9,'(1) INPUT CFs (&lt;1wk) t+1'!AG$91:AG$93)+SUMPRODUCT('(0) Assumptions Net Flows (Der)'!$G$11:$G$13,'(1) INPUT CFs (&lt;1wk) t+1'!AG$95:AG$97)</f>
        <v>6225</v>
      </c>
      <c r="AE48" s="322">
        <f>SUMPRODUCT('(0) Assumptions Net Flows (Der)'!$G$7:$G$9,'(1) INPUT CFs (&lt;1wk) t+1'!AH$91:AH$93)+SUMPRODUCT('(0) Assumptions Net Flows (Der)'!$G$11:$G$13,'(1) INPUT CFs (&lt;1wk) t+1'!AH$95:AH$97)</f>
        <v>6225</v>
      </c>
      <c r="AF48" s="322">
        <f>SUMPRODUCT('(0) Assumptions Net Flows (Der)'!$G$7:$G$9,'(1) INPUT CFs (&lt;1wk) t+1'!AI$91:AI$93)+SUMPRODUCT('(0) Assumptions Net Flows (Der)'!$G$11:$G$13,'(1) INPUT CFs (&lt;1wk) t+1'!AI$95:AI$97)</f>
        <v>6225</v>
      </c>
      <c r="AG48" s="322">
        <f>SUMPRODUCT('(0) Assumptions Net Flows (Der)'!$G$7:$G$9,'(1) INPUT CFs (&lt;1wk) t+1'!AJ$91:AJ$93)+SUMPRODUCT('(0) Assumptions Net Flows (Der)'!$G$11:$G$13,'(1) INPUT CFs (&lt;1wk) t+1'!AJ$95:AJ$97)</f>
        <v>6225</v>
      </c>
      <c r="AH48" s="322">
        <f>SUMPRODUCT('(0) Assumptions Net Flows (Der)'!$G$7:$G$9,'(1) INPUT CFs (&lt;1wk) t+1'!AK$91:AK$93)+SUMPRODUCT('(0) Assumptions Net Flows (Der)'!$G$11:$G$13,'(1) INPUT CFs (&lt;1wk) t+1'!AK$95:AK$97)</f>
        <v>6225</v>
      </c>
      <c r="AI48" s="322">
        <f>SUMPRODUCT('(0) Assumptions Net Flows (Der)'!$G$7:$G$9,'(1) INPUT CFs (&lt;1wk) t+1'!AL$91:AL$93)+SUMPRODUCT('(0) Assumptions Net Flows (Der)'!$G$11:$G$13,'(1) INPUT CFs (&lt;1wk) t+1'!AL$95:AL$97)</f>
        <v>6225</v>
      </c>
      <c r="AJ48" s="322">
        <f>SUMPRODUCT('(0) Assumptions Net Flows (Der)'!$G$7:$G$9,'(1) INPUT CFs (&lt;1wk) t+1'!AM$91:AM$93)+SUMPRODUCT('(0) Assumptions Net Flows (Der)'!$G$11:$G$13,'(1) INPUT CFs (&lt;1wk) t+1'!AM$95:AM$97)</f>
        <v>6225</v>
      </c>
      <c r="AK48" s="322">
        <f>SUMPRODUCT('(0) Assumptions Net Flows (Der)'!$G$7:$G$9,'(1) INPUT CFs (&lt;1wk) t+1'!AN$91:AN$93)+SUMPRODUCT('(0) Assumptions Net Flows (Der)'!$G$11:$G$13,'(1) INPUT CFs (&lt;1wk) t+1'!AN$95:AN$97)</f>
        <v>6225</v>
      </c>
      <c r="AL48" s="322">
        <f>SUMPRODUCT('(0) Assumptions Net Flows (Der)'!$G$7:$G$9,'(1) INPUT CFs (&lt;1wk) t+1'!AO$91:AO$93)+SUMPRODUCT('(0) Assumptions Net Flows (Der)'!$G$11:$G$13,'(1) INPUT CFs (&lt;1wk) t+1'!AO$95:AO$97)</f>
        <v>6225</v>
      </c>
      <c r="AM48" s="322">
        <f>SUMPRODUCT('(0) Assumptions Net Flows (Der)'!$G$7:$G$9,'(1) INPUT CFs (&lt;1wk) t+1'!AP$91:AP$93)+SUMPRODUCT('(0) Assumptions Net Flows (Der)'!$G$11:$G$13,'(1) INPUT CFs (&lt;1wk) t+1'!AP$95:AP$97)</f>
        <v>6225</v>
      </c>
      <c r="AN48" s="322">
        <f>SUMPRODUCT('(0) Assumptions Net Flows (Der)'!$G$7:$G$9,'(1) INPUT CFs (&lt;1wk) t+1'!AQ$91:AQ$93)+SUMPRODUCT('(0) Assumptions Net Flows (Der)'!$G$11:$G$13,'(1) INPUT CFs (&lt;1wk) t+1'!AQ$95:AQ$97)</f>
        <v>6225</v>
      </c>
      <c r="AO48" s="322">
        <f>SUMPRODUCT('(0) Assumptions Net Flows (Der)'!$G$7:$G$9,'(1) INPUT CFs (&lt;1wk) t+1'!AR$91:AR$93)+SUMPRODUCT('(0) Assumptions Net Flows (Der)'!$G$11:$G$13,'(1) INPUT CFs (&lt;1wk) t+1'!AR$95:AR$97)</f>
        <v>6225</v>
      </c>
      <c r="AP48" s="322">
        <f>SUMPRODUCT('(0) Assumptions Net Flows (Der)'!$G$7:$G$9,'(1) INPUT CFs (&lt;1wk) t+1'!AS$91:AS$93)+SUMPRODUCT('(0) Assumptions Net Flows (Der)'!$G$11:$G$13,'(1) INPUT CFs (&lt;1wk) t+1'!AS$95:AS$97)</f>
        <v>6225</v>
      </c>
      <c r="AQ48" s="322">
        <f>SUMPRODUCT('(0) Assumptions Net Flows (Der)'!$G$7:$G$9,'(1) INPUT CFs (&lt;1wk) t+1'!AT$91:AT$93)+SUMPRODUCT('(0) Assumptions Net Flows (Der)'!$G$11:$G$13,'(1) INPUT CFs (&lt;1wk) t+1'!AT$95:AT$97)</f>
        <v>6225</v>
      </c>
      <c r="AR48" s="322">
        <f>SUMPRODUCT('(0) Assumptions Net Flows (Der)'!$G$7:$G$9,'(1) INPUT CFs (&lt;1wk) t+1'!AU$91:AU$93)+SUMPRODUCT('(0) Assumptions Net Flows (Der)'!$G$11:$G$13,'(1) INPUT CFs (&lt;1wk) t+1'!AU$95:AU$97)</f>
        <v>6225</v>
      </c>
      <c r="AS48" s="322">
        <f>SUMPRODUCT('(0) Assumptions Net Flows (Der)'!$G$7:$G$9,'(1) INPUT CFs (&lt;1wk) t+1'!AV$91:AV$93)+SUMPRODUCT('(0) Assumptions Net Flows (Der)'!$G$11:$G$13,'(1) INPUT CFs (&lt;1wk) t+1'!AV$95:AV$97)</f>
        <v>6225</v>
      </c>
      <c r="AT48" s="322">
        <f>SUMPRODUCT('(0) Assumptions Net Flows (Der)'!$G$7:$G$9,'(1) INPUT CFs (&lt;1wk) t+1'!AW$91:AW$93)+SUMPRODUCT('(0) Assumptions Net Flows (Der)'!$G$11:$G$13,'(1) INPUT CFs (&lt;1wk) t+1'!AW$95:AW$97)</f>
        <v>6225</v>
      </c>
      <c r="AU48" s="322">
        <f>SUMPRODUCT('(0) Assumptions Net Flows (Der)'!$G$7:$G$9,'(1) INPUT CFs (&lt;1wk) t+1'!AX$91:AX$93)+SUMPRODUCT('(0) Assumptions Net Flows (Der)'!$G$11:$G$13,'(1) INPUT CFs (&lt;1wk) t+1'!AX$95:AX$97)</f>
        <v>6225</v>
      </c>
      <c r="AV48" s="322">
        <f>SUMPRODUCT('(0) Assumptions Net Flows (Der)'!$G$7:$G$9,'(1) INPUT CFs (&lt;1wk) t+1'!AY$91:AY$93)+SUMPRODUCT('(0) Assumptions Net Flows (Der)'!$G$11:$G$13,'(1) INPUT CFs (&lt;1wk) t+1'!AY$95:AY$97)</f>
        <v>6225</v>
      </c>
      <c r="AW48" s="322">
        <f>SUMPRODUCT('(0) Assumptions Net Flows (Der)'!$G$7:$G$9,'(1) INPUT CFs (&lt;1wk) t+1'!AZ$91:AZ$93)+SUMPRODUCT('(0) Assumptions Net Flows (Der)'!$G$11:$G$13,'(1) INPUT CFs (&lt;1wk) t+1'!AZ$95:AZ$97)</f>
        <v>6225</v>
      </c>
      <c r="AX48" s="322">
        <f>SUMPRODUCT('(0) Assumptions Net Flows (Der)'!$G$7:$G$9,'(1) INPUT CFs (&lt;1wk) t+1'!BA$91:BA$93)+SUMPRODUCT('(0) Assumptions Net Flows (Der)'!$G$11:$G$13,'(1) INPUT CFs (&lt;1wk) t+1'!BA$95:BA$97)</f>
        <v>6225</v>
      </c>
      <c r="AY48" s="322">
        <f>SUMPRODUCT('(0) Assumptions Net Flows (Der)'!$G$7:$G$9,'(1) INPUT CFs (&lt;1wk) t+1'!BB$91:BB$93)+SUMPRODUCT('(0) Assumptions Net Flows (Der)'!$G$11:$G$13,'(1) INPUT CFs (&lt;1wk) t+1'!BB$95:BB$97)</f>
        <v>6225</v>
      </c>
      <c r="AZ48" s="331">
        <f>SUMPRODUCT('(0) Assumptions Net Flows (Der)'!$G$7:$G$9,'(1) INPUT CFs (&lt;1wk) t+1'!BC$91:BC$93)+SUMPRODUCT('(0) Assumptions Net Flows (Der)'!$G$11:$G$13,'(1) INPUT CFs (&lt;1wk) t+1'!BC$95:BC$97)</f>
        <v>6225</v>
      </c>
    </row>
    <row r="49" spans="1:52" s="29" customFormat="1" x14ac:dyDescent="0.2">
      <c r="A49" s="84" t="s">
        <v>133</v>
      </c>
      <c r="B49" s="35">
        <f t="shared" si="73"/>
        <v>-1569375</v>
      </c>
      <c r="C49" s="326">
        <f>C43+C48-C38</f>
        <v>-31387.5</v>
      </c>
      <c r="D49" s="326">
        <f t="shared" ref="D49:U49" si="90">D43+D48-D38</f>
        <v>-31387.5</v>
      </c>
      <c r="E49" s="326">
        <f t="shared" si="90"/>
        <v>-31387.5</v>
      </c>
      <c r="F49" s="326">
        <f t="shared" si="90"/>
        <v>-31387.5</v>
      </c>
      <c r="G49" s="326">
        <f t="shared" si="90"/>
        <v>-31387.5</v>
      </c>
      <c r="H49" s="326">
        <f t="shared" si="90"/>
        <v>-31387.5</v>
      </c>
      <c r="I49" s="326">
        <f t="shared" si="90"/>
        <v>-31387.5</v>
      </c>
      <c r="J49" s="326">
        <f t="shared" si="90"/>
        <v>-31387.5</v>
      </c>
      <c r="K49" s="326">
        <f t="shared" si="90"/>
        <v>-31387.5</v>
      </c>
      <c r="L49" s="326">
        <f t="shared" si="90"/>
        <v>-31387.5</v>
      </c>
      <c r="M49" s="326">
        <f t="shared" si="90"/>
        <v>-31387.5</v>
      </c>
      <c r="N49" s="326">
        <f t="shared" si="90"/>
        <v>-31387.5</v>
      </c>
      <c r="O49" s="326">
        <f t="shared" si="90"/>
        <v>-31387.5</v>
      </c>
      <c r="P49" s="326">
        <f t="shared" si="90"/>
        <v>-31387.5</v>
      </c>
      <c r="Q49" s="326">
        <f t="shared" si="90"/>
        <v>-31387.5</v>
      </c>
      <c r="R49" s="326">
        <f t="shared" si="90"/>
        <v>-31387.5</v>
      </c>
      <c r="S49" s="326">
        <f t="shared" si="90"/>
        <v>-31387.5</v>
      </c>
      <c r="T49" s="326">
        <f t="shared" si="90"/>
        <v>-31387.5</v>
      </c>
      <c r="U49" s="326">
        <f t="shared" si="90"/>
        <v>-31387.5</v>
      </c>
      <c r="V49" s="326">
        <f>V43+V48-V38</f>
        <v>-31387.5</v>
      </c>
      <c r="W49" s="326">
        <f t="shared" ref="W49" si="91">W43+W48-W38</f>
        <v>-31387.5</v>
      </c>
      <c r="X49" s="326">
        <f t="shared" ref="X49" si="92">X43+X48-X38</f>
        <v>-31387.5</v>
      </c>
      <c r="Y49" s="326">
        <f t="shared" ref="Y49" si="93">Y43+Y48-Y38</f>
        <v>-31387.5</v>
      </c>
      <c r="Z49" s="326">
        <f t="shared" ref="Z49" si="94">Z43+Z48-Z38</f>
        <v>-31387.5</v>
      </c>
      <c r="AA49" s="326">
        <f t="shared" ref="AA49:AY49" si="95">AA43+AA48-AA38</f>
        <v>-31387.5</v>
      </c>
      <c r="AB49" s="326">
        <f t="shared" ref="AB49:AX49" si="96">AB43+AB48-AB38</f>
        <v>-31387.5</v>
      </c>
      <c r="AC49" s="326">
        <f t="shared" si="95"/>
        <v>-31387.5</v>
      </c>
      <c r="AD49" s="326">
        <f t="shared" si="96"/>
        <v>-31387.5</v>
      </c>
      <c r="AE49" s="326">
        <f t="shared" si="95"/>
        <v>-31387.5</v>
      </c>
      <c r="AF49" s="326">
        <f t="shared" si="96"/>
        <v>-31387.5</v>
      </c>
      <c r="AG49" s="326">
        <f t="shared" si="95"/>
        <v>-31387.5</v>
      </c>
      <c r="AH49" s="326">
        <f t="shared" si="96"/>
        <v>-31387.5</v>
      </c>
      <c r="AI49" s="326">
        <f t="shared" si="95"/>
        <v>-31387.5</v>
      </c>
      <c r="AJ49" s="326">
        <f t="shared" si="96"/>
        <v>-31387.5</v>
      </c>
      <c r="AK49" s="326">
        <f t="shared" si="95"/>
        <v>-31387.5</v>
      </c>
      <c r="AL49" s="326">
        <f t="shared" si="96"/>
        <v>-31387.5</v>
      </c>
      <c r="AM49" s="326">
        <f t="shared" si="95"/>
        <v>-31387.5</v>
      </c>
      <c r="AN49" s="326">
        <f t="shared" si="96"/>
        <v>-31387.5</v>
      </c>
      <c r="AO49" s="326">
        <f t="shared" si="95"/>
        <v>-31387.5</v>
      </c>
      <c r="AP49" s="326">
        <f t="shared" si="96"/>
        <v>-31387.5</v>
      </c>
      <c r="AQ49" s="326">
        <f t="shared" si="95"/>
        <v>-31387.5</v>
      </c>
      <c r="AR49" s="326">
        <f t="shared" si="96"/>
        <v>-31387.5</v>
      </c>
      <c r="AS49" s="326">
        <f t="shared" si="95"/>
        <v>-31387.5</v>
      </c>
      <c r="AT49" s="326">
        <f t="shared" si="96"/>
        <v>-31387.5</v>
      </c>
      <c r="AU49" s="326">
        <f t="shared" si="95"/>
        <v>-31387.5</v>
      </c>
      <c r="AV49" s="326">
        <f t="shared" si="96"/>
        <v>-31387.5</v>
      </c>
      <c r="AW49" s="326">
        <f t="shared" si="95"/>
        <v>-31387.5</v>
      </c>
      <c r="AX49" s="326">
        <f t="shared" si="96"/>
        <v>-31387.5</v>
      </c>
      <c r="AY49" s="326">
        <f t="shared" si="95"/>
        <v>-31387.5</v>
      </c>
      <c r="AZ49" s="326">
        <f t="shared" ref="AZ49" si="97">AZ43+AZ48-AZ38</f>
        <v>-31387.5</v>
      </c>
    </row>
    <row r="50" spans="1:52" s="29" customFormat="1" x14ac:dyDescent="0.2">
      <c r="A50" s="84" t="s">
        <v>134</v>
      </c>
      <c r="B50" s="37">
        <f t="shared" si="73"/>
        <v>4398125</v>
      </c>
      <c r="C50" s="326">
        <f t="shared" ref="C50:AZ50" si="98">C32+C49</f>
        <v>87962.5</v>
      </c>
      <c r="D50" s="326">
        <f t="shared" si="98"/>
        <v>87962.5</v>
      </c>
      <c r="E50" s="326">
        <f t="shared" si="98"/>
        <v>87962.5</v>
      </c>
      <c r="F50" s="326">
        <f t="shared" si="98"/>
        <v>87962.5</v>
      </c>
      <c r="G50" s="326">
        <f t="shared" si="98"/>
        <v>87962.5</v>
      </c>
      <c r="H50" s="326">
        <f t="shared" si="98"/>
        <v>87962.5</v>
      </c>
      <c r="I50" s="326">
        <f t="shared" si="98"/>
        <v>87962.5</v>
      </c>
      <c r="J50" s="326">
        <f t="shared" si="98"/>
        <v>87962.5</v>
      </c>
      <c r="K50" s="326">
        <f t="shared" si="98"/>
        <v>87962.5</v>
      </c>
      <c r="L50" s="326">
        <f t="shared" si="98"/>
        <v>87962.5</v>
      </c>
      <c r="M50" s="326">
        <f t="shared" si="98"/>
        <v>87962.5</v>
      </c>
      <c r="N50" s="326">
        <f t="shared" si="98"/>
        <v>87962.5</v>
      </c>
      <c r="O50" s="326">
        <f t="shared" si="98"/>
        <v>87962.5</v>
      </c>
      <c r="P50" s="326">
        <f t="shared" si="98"/>
        <v>87962.5</v>
      </c>
      <c r="Q50" s="326">
        <f t="shared" si="98"/>
        <v>87962.5</v>
      </c>
      <c r="R50" s="326">
        <f t="shared" si="98"/>
        <v>87962.5</v>
      </c>
      <c r="S50" s="326">
        <f t="shared" si="98"/>
        <v>87962.5</v>
      </c>
      <c r="T50" s="326">
        <f t="shared" si="98"/>
        <v>87962.5</v>
      </c>
      <c r="U50" s="326">
        <f t="shared" si="98"/>
        <v>87962.5</v>
      </c>
      <c r="V50" s="326">
        <f t="shared" si="98"/>
        <v>87962.5</v>
      </c>
      <c r="W50" s="326">
        <f t="shared" si="98"/>
        <v>87962.5</v>
      </c>
      <c r="X50" s="326">
        <f t="shared" si="98"/>
        <v>87962.5</v>
      </c>
      <c r="Y50" s="326">
        <f t="shared" si="98"/>
        <v>87962.5</v>
      </c>
      <c r="Z50" s="326">
        <f t="shared" si="98"/>
        <v>87962.5</v>
      </c>
      <c r="AA50" s="326">
        <f t="shared" si="98"/>
        <v>87962.5</v>
      </c>
      <c r="AB50" s="326">
        <f t="shared" si="98"/>
        <v>87962.5</v>
      </c>
      <c r="AC50" s="326">
        <f t="shared" ref="AC50:AY50" si="99">AC32+AC49</f>
        <v>87962.5</v>
      </c>
      <c r="AD50" s="326">
        <f t="shared" si="99"/>
        <v>87962.5</v>
      </c>
      <c r="AE50" s="326">
        <f t="shared" si="99"/>
        <v>87962.5</v>
      </c>
      <c r="AF50" s="326">
        <f t="shared" si="99"/>
        <v>87962.5</v>
      </c>
      <c r="AG50" s="326">
        <f t="shared" si="99"/>
        <v>87962.5</v>
      </c>
      <c r="AH50" s="326">
        <f t="shared" si="99"/>
        <v>87962.5</v>
      </c>
      <c r="AI50" s="326">
        <f t="shared" si="99"/>
        <v>87962.5</v>
      </c>
      <c r="AJ50" s="326">
        <f t="shared" si="99"/>
        <v>87962.5</v>
      </c>
      <c r="AK50" s="326">
        <f t="shared" si="99"/>
        <v>87962.5</v>
      </c>
      <c r="AL50" s="326">
        <f t="shared" si="99"/>
        <v>87962.5</v>
      </c>
      <c r="AM50" s="326">
        <f t="shared" si="99"/>
        <v>87962.5</v>
      </c>
      <c r="AN50" s="326">
        <f t="shared" si="99"/>
        <v>87962.5</v>
      </c>
      <c r="AO50" s="326">
        <f t="shared" si="99"/>
        <v>87962.5</v>
      </c>
      <c r="AP50" s="326">
        <f t="shared" si="99"/>
        <v>87962.5</v>
      </c>
      <c r="AQ50" s="326">
        <f t="shared" si="99"/>
        <v>87962.5</v>
      </c>
      <c r="AR50" s="326">
        <f t="shared" si="99"/>
        <v>87962.5</v>
      </c>
      <c r="AS50" s="326">
        <f t="shared" si="99"/>
        <v>87962.5</v>
      </c>
      <c r="AT50" s="326">
        <f t="shared" si="99"/>
        <v>87962.5</v>
      </c>
      <c r="AU50" s="326">
        <f t="shared" si="99"/>
        <v>87962.5</v>
      </c>
      <c r="AV50" s="326">
        <f t="shared" si="99"/>
        <v>87962.5</v>
      </c>
      <c r="AW50" s="326">
        <f t="shared" si="99"/>
        <v>87962.5</v>
      </c>
      <c r="AX50" s="326">
        <f t="shared" si="99"/>
        <v>87962.5</v>
      </c>
      <c r="AY50" s="326">
        <f t="shared" si="99"/>
        <v>87962.5</v>
      </c>
      <c r="AZ50" s="326">
        <f t="shared" si="98"/>
        <v>87962.5</v>
      </c>
    </row>
    <row r="51" spans="1:52" s="29" customFormat="1" x14ac:dyDescent="0.2">
      <c r="A51" s="87" t="s">
        <v>141</v>
      </c>
      <c r="B51" s="37">
        <f t="shared" si="73"/>
        <v>0</v>
      </c>
      <c r="C51" s="326">
        <f>IF(ISNUMBER(C50)=FALSE,"n.a.",IF(C50&gt;0,0,1))</f>
        <v>0</v>
      </c>
      <c r="D51" s="326">
        <f t="shared" ref="D51:U51" si="100">IF(ISNUMBER(D50)=FALSE,"n.a.",IF(D50&gt;0,0,1))</f>
        <v>0</v>
      </c>
      <c r="E51" s="326">
        <f t="shared" si="100"/>
        <v>0</v>
      </c>
      <c r="F51" s="326">
        <f t="shared" si="100"/>
        <v>0</v>
      </c>
      <c r="G51" s="326">
        <f t="shared" si="100"/>
        <v>0</v>
      </c>
      <c r="H51" s="326">
        <f t="shared" si="100"/>
        <v>0</v>
      </c>
      <c r="I51" s="326">
        <f t="shared" si="100"/>
        <v>0</v>
      </c>
      <c r="J51" s="326">
        <f t="shared" si="100"/>
        <v>0</v>
      </c>
      <c r="K51" s="326">
        <f t="shared" si="100"/>
        <v>0</v>
      </c>
      <c r="L51" s="326">
        <f t="shared" si="100"/>
        <v>0</v>
      </c>
      <c r="M51" s="326">
        <f t="shared" si="100"/>
        <v>0</v>
      </c>
      <c r="N51" s="326">
        <f t="shared" si="100"/>
        <v>0</v>
      </c>
      <c r="O51" s="326">
        <f t="shared" si="100"/>
        <v>0</v>
      </c>
      <c r="P51" s="326">
        <f t="shared" si="100"/>
        <v>0</v>
      </c>
      <c r="Q51" s="326">
        <f t="shared" si="100"/>
        <v>0</v>
      </c>
      <c r="R51" s="326">
        <f t="shared" si="100"/>
        <v>0</v>
      </c>
      <c r="S51" s="326">
        <f t="shared" si="100"/>
        <v>0</v>
      </c>
      <c r="T51" s="326">
        <f t="shared" si="100"/>
        <v>0</v>
      </c>
      <c r="U51" s="326">
        <f t="shared" si="100"/>
        <v>0</v>
      </c>
      <c r="V51" s="326">
        <f>IF(ISNUMBER(V50)=FALSE,"n.a.",IF(V50&gt;0,0,1))</f>
        <v>0</v>
      </c>
      <c r="W51" s="326">
        <f t="shared" ref="W51" si="101">IF(ISNUMBER(W50)=FALSE,"n.a.",IF(W50&gt;0,0,1))</f>
        <v>0</v>
      </c>
      <c r="X51" s="326">
        <f t="shared" ref="X51" si="102">IF(ISNUMBER(X50)=FALSE,"n.a.",IF(X50&gt;0,0,1))</f>
        <v>0</v>
      </c>
      <c r="Y51" s="326">
        <f t="shared" ref="Y51" si="103">IF(ISNUMBER(Y50)=FALSE,"n.a.",IF(Y50&gt;0,0,1))</f>
        <v>0</v>
      </c>
      <c r="Z51" s="326">
        <f t="shared" ref="Z51" si="104">IF(ISNUMBER(Z50)=FALSE,"n.a.",IF(Z50&gt;0,0,1))</f>
        <v>0</v>
      </c>
      <c r="AA51" s="326">
        <f t="shared" ref="AA51:AY51" si="105">IF(ISNUMBER(AA50)=FALSE,"n.a.",IF(AA50&gt;0,0,1))</f>
        <v>0</v>
      </c>
      <c r="AB51" s="326">
        <f t="shared" ref="AB51:AX51" si="106">IF(ISNUMBER(AB50)=FALSE,"n.a.",IF(AB50&gt;0,0,1))</f>
        <v>0</v>
      </c>
      <c r="AC51" s="326">
        <f t="shared" si="105"/>
        <v>0</v>
      </c>
      <c r="AD51" s="326">
        <f t="shared" si="106"/>
        <v>0</v>
      </c>
      <c r="AE51" s="326">
        <f t="shared" si="105"/>
        <v>0</v>
      </c>
      <c r="AF51" s="326">
        <f t="shared" si="106"/>
        <v>0</v>
      </c>
      <c r="AG51" s="326">
        <f t="shared" si="105"/>
        <v>0</v>
      </c>
      <c r="AH51" s="326">
        <f t="shared" si="106"/>
        <v>0</v>
      </c>
      <c r="AI51" s="326">
        <f t="shared" si="105"/>
        <v>0</v>
      </c>
      <c r="AJ51" s="326">
        <f t="shared" si="106"/>
        <v>0</v>
      </c>
      <c r="AK51" s="326">
        <f t="shared" si="105"/>
        <v>0</v>
      </c>
      <c r="AL51" s="326">
        <f t="shared" si="106"/>
        <v>0</v>
      </c>
      <c r="AM51" s="326">
        <f t="shared" si="105"/>
        <v>0</v>
      </c>
      <c r="AN51" s="326">
        <f t="shared" si="106"/>
        <v>0</v>
      </c>
      <c r="AO51" s="326">
        <f t="shared" si="105"/>
        <v>0</v>
      </c>
      <c r="AP51" s="326">
        <f t="shared" si="106"/>
        <v>0</v>
      </c>
      <c r="AQ51" s="326">
        <f t="shared" si="105"/>
        <v>0</v>
      </c>
      <c r="AR51" s="326">
        <f t="shared" si="106"/>
        <v>0</v>
      </c>
      <c r="AS51" s="326">
        <f t="shared" si="105"/>
        <v>0</v>
      </c>
      <c r="AT51" s="326">
        <f t="shared" si="106"/>
        <v>0</v>
      </c>
      <c r="AU51" s="326">
        <f t="shared" si="105"/>
        <v>0</v>
      </c>
      <c r="AV51" s="326">
        <f t="shared" si="106"/>
        <v>0</v>
      </c>
      <c r="AW51" s="326">
        <f t="shared" si="105"/>
        <v>0</v>
      </c>
      <c r="AX51" s="326">
        <f t="shared" si="106"/>
        <v>0</v>
      </c>
      <c r="AY51" s="326">
        <f t="shared" si="105"/>
        <v>0</v>
      </c>
      <c r="AZ51" s="326">
        <f t="shared" ref="AZ51" si="107">IF(ISNUMBER(AZ50)=FALSE,"n.a.",IF(AZ50&gt;0,0,1))</f>
        <v>0</v>
      </c>
    </row>
    <row r="52" spans="1:52" x14ac:dyDescent="0.2">
      <c r="A52" s="348" t="s">
        <v>150</v>
      </c>
      <c r="B52" s="115">
        <f t="shared" si="73"/>
        <v>0</v>
      </c>
      <c r="C52" s="349" t="str">
        <f>IF(C51=1,C$4,"n.a.")</f>
        <v>n.a.</v>
      </c>
      <c r="D52" s="349" t="str">
        <f>IF(D51=1,D$4,"n.a.")</f>
        <v>n.a.</v>
      </c>
      <c r="E52" s="349" t="str">
        <f t="shared" ref="E52:AZ52" si="108">IF(E51=1,E$4,"n.a.")</f>
        <v>n.a.</v>
      </c>
      <c r="F52" s="349" t="str">
        <f t="shared" si="108"/>
        <v>n.a.</v>
      </c>
      <c r="G52" s="349" t="str">
        <f t="shared" si="108"/>
        <v>n.a.</v>
      </c>
      <c r="H52" s="349" t="str">
        <f t="shared" si="108"/>
        <v>n.a.</v>
      </c>
      <c r="I52" s="349" t="str">
        <f t="shared" si="108"/>
        <v>n.a.</v>
      </c>
      <c r="J52" s="349" t="str">
        <f t="shared" si="108"/>
        <v>n.a.</v>
      </c>
      <c r="K52" s="349" t="str">
        <f t="shared" si="108"/>
        <v>n.a.</v>
      </c>
      <c r="L52" s="349" t="str">
        <f t="shared" si="108"/>
        <v>n.a.</v>
      </c>
      <c r="M52" s="349" t="str">
        <f t="shared" si="108"/>
        <v>n.a.</v>
      </c>
      <c r="N52" s="349" t="str">
        <f t="shared" si="108"/>
        <v>n.a.</v>
      </c>
      <c r="O52" s="349" t="str">
        <f t="shared" si="108"/>
        <v>n.a.</v>
      </c>
      <c r="P52" s="349" t="str">
        <f t="shared" si="108"/>
        <v>n.a.</v>
      </c>
      <c r="Q52" s="349" t="str">
        <f t="shared" si="108"/>
        <v>n.a.</v>
      </c>
      <c r="R52" s="349" t="str">
        <f t="shared" si="108"/>
        <v>n.a.</v>
      </c>
      <c r="S52" s="349" t="str">
        <f t="shared" si="108"/>
        <v>n.a.</v>
      </c>
      <c r="T52" s="349" t="str">
        <f t="shared" si="108"/>
        <v>n.a.</v>
      </c>
      <c r="U52" s="349" t="str">
        <f t="shared" si="108"/>
        <v>n.a.</v>
      </c>
      <c r="V52" s="349" t="str">
        <f t="shared" si="108"/>
        <v>n.a.</v>
      </c>
      <c r="W52" s="349" t="str">
        <f t="shared" si="108"/>
        <v>n.a.</v>
      </c>
      <c r="X52" s="349" t="str">
        <f t="shared" si="108"/>
        <v>n.a.</v>
      </c>
      <c r="Y52" s="349" t="str">
        <f t="shared" si="108"/>
        <v>n.a.</v>
      </c>
      <c r="Z52" s="349" t="str">
        <f t="shared" si="108"/>
        <v>n.a.</v>
      </c>
      <c r="AA52" s="349" t="str">
        <f t="shared" si="108"/>
        <v>n.a.</v>
      </c>
      <c r="AB52" s="349" t="str">
        <f t="shared" si="108"/>
        <v>n.a.</v>
      </c>
      <c r="AC52" s="349" t="str">
        <f t="shared" ref="AC52:AY52" si="109">IF(AC51=1,AC$4,"n.a.")</f>
        <v>n.a.</v>
      </c>
      <c r="AD52" s="349" t="str">
        <f t="shared" si="109"/>
        <v>n.a.</v>
      </c>
      <c r="AE52" s="349" t="str">
        <f t="shared" si="109"/>
        <v>n.a.</v>
      </c>
      <c r="AF52" s="349" t="str">
        <f t="shared" si="109"/>
        <v>n.a.</v>
      </c>
      <c r="AG52" s="349" t="str">
        <f t="shared" si="109"/>
        <v>n.a.</v>
      </c>
      <c r="AH52" s="349" t="str">
        <f t="shared" si="109"/>
        <v>n.a.</v>
      </c>
      <c r="AI52" s="349" t="str">
        <f t="shared" si="109"/>
        <v>n.a.</v>
      </c>
      <c r="AJ52" s="349" t="str">
        <f t="shared" si="109"/>
        <v>n.a.</v>
      </c>
      <c r="AK52" s="349" t="str">
        <f t="shared" si="109"/>
        <v>n.a.</v>
      </c>
      <c r="AL52" s="349" t="str">
        <f t="shared" si="109"/>
        <v>n.a.</v>
      </c>
      <c r="AM52" s="349" t="str">
        <f t="shared" si="109"/>
        <v>n.a.</v>
      </c>
      <c r="AN52" s="349" t="str">
        <f t="shared" si="109"/>
        <v>n.a.</v>
      </c>
      <c r="AO52" s="349" t="str">
        <f t="shared" si="109"/>
        <v>n.a.</v>
      </c>
      <c r="AP52" s="349" t="str">
        <f t="shared" si="109"/>
        <v>n.a.</v>
      </c>
      <c r="AQ52" s="349" t="str">
        <f t="shared" si="109"/>
        <v>n.a.</v>
      </c>
      <c r="AR52" s="349" t="str">
        <f t="shared" si="109"/>
        <v>n.a.</v>
      </c>
      <c r="AS52" s="349" t="str">
        <f t="shared" si="109"/>
        <v>n.a.</v>
      </c>
      <c r="AT52" s="349" t="str">
        <f t="shared" si="109"/>
        <v>n.a.</v>
      </c>
      <c r="AU52" s="349" t="str">
        <f t="shared" si="109"/>
        <v>n.a.</v>
      </c>
      <c r="AV52" s="349" t="str">
        <f t="shared" si="109"/>
        <v>n.a.</v>
      </c>
      <c r="AW52" s="349" t="str">
        <f t="shared" si="109"/>
        <v>n.a.</v>
      </c>
      <c r="AX52" s="349" t="str">
        <f t="shared" si="109"/>
        <v>n.a.</v>
      </c>
      <c r="AY52" s="349" t="str">
        <f t="shared" si="109"/>
        <v>n.a.</v>
      </c>
      <c r="AZ52" s="349" t="str">
        <f t="shared" si="108"/>
        <v>n.a.</v>
      </c>
    </row>
    <row r="53" spans="1:52" x14ac:dyDescent="0.2">
      <c r="A53" s="347" t="s">
        <v>148</v>
      </c>
      <c r="B53" s="37">
        <f t="shared" si="73"/>
        <v>0</v>
      </c>
      <c r="C53" s="424" t="str">
        <f>IF(C51=1,C52/$B$4,"n.a.")</f>
        <v>n.a.</v>
      </c>
      <c r="D53" s="424" t="str">
        <f t="shared" ref="D53:I53" si="110">IF(D51=1,D52/$B$4,"n.a.")</f>
        <v>n.a.</v>
      </c>
      <c r="E53" s="424" t="str">
        <f t="shared" si="110"/>
        <v>n.a.</v>
      </c>
      <c r="F53" s="424" t="str">
        <f t="shared" si="110"/>
        <v>n.a.</v>
      </c>
      <c r="G53" s="424" t="str">
        <f t="shared" si="110"/>
        <v>n.a.</v>
      </c>
      <c r="H53" s="424" t="str">
        <f t="shared" si="110"/>
        <v>n.a.</v>
      </c>
      <c r="I53" s="424" t="str">
        <f t="shared" si="110"/>
        <v>n.a.</v>
      </c>
      <c r="J53" s="424" t="str">
        <f t="shared" ref="J53" si="111">IF(J51=1,J52/$B$4,"n.a.")</f>
        <v>n.a.</v>
      </c>
      <c r="K53" s="424" t="str">
        <f t="shared" ref="K53" si="112">IF(K51=1,K52/$B$4,"n.a.")</f>
        <v>n.a.</v>
      </c>
      <c r="L53" s="424" t="str">
        <f t="shared" ref="L53" si="113">IF(L51=1,L52/$B$4,"n.a.")</f>
        <v>n.a.</v>
      </c>
      <c r="M53" s="424" t="str">
        <f t="shared" ref="M53" si="114">IF(M51=1,M52/$B$4,"n.a.")</f>
        <v>n.a.</v>
      </c>
      <c r="N53" s="424" t="str">
        <f t="shared" ref="N53" si="115">IF(N51=1,N52/$B$4,"n.a.")</f>
        <v>n.a.</v>
      </c>
      <c r="O53" s="424" t="str">
        <f t="shared" ref="O53" si="116">IF(O51=1,O52/$B$4,"n.a.")</f>
        <v>n.a.</v>
      </c>
      <c r="P53" s="424" t="str">
        <f t="shared" ref="P53" si="117">IF(P51=1,P52/$B$4,"n.a.")</f>
        <v>n.a.</v>
      </c>
      <c r="Q53" s="424" t="str">
        <f t="shared" ref="Q53" si="118">IF(Q51=1,Q52/$B$4,"n.a.")</f>
        <v>n.a.</v>
      </c>
      <c r="R53" s="424" t="str">
        <f t="shared" ref="R53" si="119">IF(R51=1,R52/$B$4,"n.a.")</f>
        <v>n.a.</v>
      </c>
      <c r="S53" s="424" t="str">
        <f t="shared" ref="S53" si="120">IF(S51=1,S52/$B$4,"n.a.")</f>
        <v>n.a.</v>
      </c>
      <c r="T53" s="424" t="str">
        <f t="shared" ref="T53" si="121">IF(T51=1,T52/$B$4,"n.a.")</f>
        <v>n.a.</v>
      </c>
      <c r="U53" s="424" t="str">
        <f t="shared" ref="U53" si="122">IF(U51=1,U52/$B$4,"n.a.")</f>
        <v>n.a.</v>
      </c>
      <c r="V53" s="424" t="str">
        <f t="shared" ref="V53" si="123">IF(V51=1,V52/$B$4,"n.a.")</f>
        <v>n.a.</v>
      </c>
      <c r="W53" s="424" t="str">
        <f t="shared" ref="W53" si="124">IF(W51=1,W52/$B$4,"n.a.")</f>
        <v>n.a.</v>
      </c>
      <c r="X53" s="424" t="str">
        <f t="shared" ref="X53" si="125">IF(X51=1,X52/$B$4,"n.a.")</f>
        <v>n.a.</v>
      </c>
      <c r="Y53" s="424" t="str">
        <f t="shared" ref="Y53" si="126">IF(Y51=1,Y52/$B$4,"n.a.")</f>
        <v>n.a.</v>
      </c>
      <c r="Z53" s="424" t="str">
        <f t="shared" ref="Z53" si="127">IF(Z51=1,Z52/$B$4,"n.a.")</f>
        <v>n.a.</v>
      </c>
      <c r="AA53" s="424" t="str">
        <f t="shared" ref="AA53:AY53" si="128">IF(AA51=1,AA52/$B$4,"n.a.")</f>
        <v>n.a.</v>
      </c>
      <c r="AB53" s="424" t="str">
        <f t="shared" ref="AB53:AX53" si="129">IF(AB51=1,AB52/$B$4,"n.a.")</f>
        <v>n.a.</v>
      </c>
      <c r="AC53" s="424" t="str">
        <f t="shared" si="128"/>
        <v>n.a.</v>
      </c>
      <c r="AD53" s="424" t="str">
        <f t="shared" si="129"/>
        <v>n.a.</v>
      </c>
      <c r="AE53" s="424" t="str">
        <f t="shared" si="128"/>
        <v>n.a.</v>
      </c>
      <c r="AF53" s="424" t="str">
        <f t="shared" si="129"/>
        <v>n.a.</v>
      </c>
      <c r="AG53" s="424" t="str">
        <f t="shared" si="128"/>
        <v>n.a.</v>
      </c>
      <c r="AH53" s="424" t="str">
        <f t="shared" si="129"/>
        <v>n.a.</v>
      </c>
      <c r="AI53" s="424" t="str">
        <f t="shared" si="128"/>
        <v>n.a.</v>
      </c>
      <c r="AJ53" s="424" t="str">
        <f t="shared" si="129"/>
        <v>n.a.</v>
      </c>
      <c r="AK53" s="424" t="str">
        <f t="shared" si="128"/>
        <v>n.a.</v>
      </c>
      <c r="AL53" s="424" t="str">
        <f t="shared" si="129"/>
        <v>n.a.</v>
      </c>
      <c r="AM53" s="424" t="str">
        <f t="shared" si="128"/>
        <v>n.a.</v>
      </c>
      <c r="AN53" s="424" t="str">
        <f t="shared" si="129"/>
        <v>n.a.</v>
      </c>
      <c r="AO53" s="424" t="str">
        <f t="shared" si="128"/>
        <v>n.a.</v>
      </c>
      <c r="AP53" s="424" t="str">
        <f t="shared" si="129"/>
        <v>n.a.</v>
      </c>
      <c r="AQ53" s="424" t="str">
        <f t="shared" si="128"/>
        <v>n.a.</v>
      </c>
      <c r="AR53" s="424" t="str">
        <f t="shared" si="129"/>
        <v>n.a.</v>
      </c>
      <c r="AS53" s="424" t="str">
        <f t="shared" si="128"/>
        <v>n.a.</v>
      </c>
      <c r="AT53" s="424" t="str">
        <f t="shared" si="129"/>
        <v>n.a.</v>
      </c>
      <c r="AU53" s="424" t="str">
        <f t="shared" si="128"/>
        <v>n.a.</v>
      </c>
      <c r="AV53" s="424" t="str">
        <f t="shared" si="129"/>
        <v>n.a.</v>
      </c>
      <c r="AW53" s="424" t="str">
        <f t="shared" si="128"/>
        <v>n.a.</v>
      </c>
      <c r="AX53" s="424" t="str">
        <f t="shared" si="129"/>
        <v>n.a.</v>
      </c>
      <c r="AY53" s="424" t="str">
        <f t="shared" si="128"/>
        <v>n.a.</v>
      </c>
      <c r="AZ53" s="424" t="str">
        <f t="shared" ref="AZ53" si="130">IF(AZ51=1,AZ52/$B$4,"n.a.")</f>
        <v>n.a.</v>
      </c>
    </row>
    <row r="54" spans="1:52" x14ac:dyDescent="0.2">
      <c r="A54" s="76"/>
      <c r="B54" s="76"/>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row>
    <row r="55" spans="1:52" x14ac:dyDescent="0.2">
      <c r="A55" s="89" t="s">
        <v>10</v>
      </c>
      <c r="B55" s="88" t="str">
        <f>$B$13</f>
        <v>System</v>
      </c>
      <c r="C55" s="327" t="str">
        <f t="shared" ref="C55:AZ55" si="131">C13</f>
        <v>Bank 1</v>
      </c>
      <c r="D55" s="327" t="str">
        <f t="shared" si="131"/>
        <v>Bank 2</v>
      </c>
      <c r="E55" s="327" t="str">
        <f t="shared" si="131"/>
        <v>Bank 3</v>
      </c>
      <c r="F55" s="327" t="str">
        <f t="shared" si="131"/>
        <v>Bank 4</v>
      </c>
      <c r="G55" s="327" t="str">
        <f t="shared" si="131"/>
        <v>Bank 5</v>
      </c>
      <c r="H55" s="327" t="str">
        <f t="shared" si="131"/>
        <v>Bank 6</v>
      </c>
      <c r="I55" s="327" t="str">
        <f t="shared" si="131"/>
        <v>Bank 7</v>
      </c>
      <c r="J55" s="327" t="str">
        <f t="shared" si="131"/>
        <v>Bank 8</v>
      </c>
      <c r="K55" s="327" t="str">
        <f t="shared" si="131"/>
        <v>Bank 9</v>
      </c>
      <c r="L55" s="327" t="str">
        <f t="shared" si="131"/>
        <v>Bank 10</v>
      </c>
      <c r="M55" s="327" t="str">
        <f t="shared" si="131"/>
        <v>Bank 11</v>
      </c>
      <c r="N55" s="327" t="str">
        <f t="shared" si="131"/>
        <v>Bank 12</v>
      </c>
      <c r="O55" s="327" t="str">
        <f t="shared" si="131"/>
        <v>Bank 13</v>
      </c>
      <c r="P55" s="327" t="str">
        <f t="shared" si="131"/>
        <v>Bank 14</v>
      </c>
      <c r="Q55" s="327" t="str">
        <f t="shared" si="131"/>
        <v>Bank 15</v>
      </c>
      <c r="R55" s="327" t="str">
        <f t="shared" si="131"/>
        <v>Bank 16</v>
      </c>
      <c r="S55" s="327" t="str">
        <f t="shared" si="131"/>
        <v>Bank 17</v>
      </c>
      <c r="T55" s="327" t="str">
        <f t="shared" si="131"/>
        <v>Bank 18</v>
      </c>
      <c r="U55" s="327" t="str">
        <f t="shared" si="131"/>
        <v>Bank 19</v>
      </c>
      <c r="V55" s="327" t="str">
        <f t="shared" si="131"/>
        <v>Bank 20</v>
      </c>
      <c r="W55" s="327" t="str">
        <f t="shared" si="131"/>
        <v>Bank 21</v>
      </c>
      <c r="X55" s="327" t="str">
        <f t="shared" si="131"/>
        <v>Bank 22</v>
      </c>
      <c r="Y55" s="327" t="str">
        <f t="shared" si="131"/>
        <v>Bank 23</v>
      </c>
      <c r="Z55" s="327" t="str">
        <f t="shared" si="131"/>
        <v>Bank 24</v>
      </c>
      <c r="AA55" s="327" t="str">
        <f t="shared" si="131"/>
        <v>Bank 25</v>
      </c>
      <c r="AB55" s="327" t="str">
        <f t="shared" si="131"/>
        <v>Bank 26</v>
      </c>
      <c r="AC55" s="327" t="str">
        <f t="shared" ref="AC55:AY55" si="132">AC13</f>
        <v>Bank 27</v>
      </c>
      <c r="AD55" s="327" t="str">
        <f t="shared" si="132"/>
        <v>Bank 28</v>
      </c>
      <c r="AE55" s="327" t="str">
        <f t="shared" si="132"/>
        <v>Bank 29</v>
      </c>
      <c r="AF55" s="327" t="str">
        <f t="shared" si="132"/>
        <v>Bank 30</v>
      </c>
      <c r="AG55" s="327" t="str">
        <f t="shared" si="132"/>
        <v>Bank 31</v>
      </c>
      <c r="AH55" s="327" t="str">
        <f t="shared" si="132"/>
        <v>Bank 32</v>
      </c>
      <c r="AI55" s="327" t="str">
        <f t="shared" si="132"/>
        <v>Bank 33</v>
      </c>
      <c r="AJ55" s="327" t="str">
        <f t="shared" si="132"/>
        <v>Bank 34</v>
      </c>
      <c r="AK55" s="327" t="str">
        <f t="shared" si="132"/>
        <v>Bank 35</v>
      </c>
      <c r="AL55" s="327" t="str">
        <f t="shared" si="132"/>
        <v>Bank 36</v>
      </c>
      <c r="AM55" s="327" t="str">
        <f t="shared" si="132"/>
        <v>Bank 37</v>
      </c>
      <c r="AN55" s="327" t="str">
        <f t="shared" si="132"/>
        <v>Bank 38</v>
      </c>
      <c r="AO55" s="327" t="str">
        <f t="shared" si="132"/>
        <v>Bank 39</v>
      </c>
      <c r="AP55" s="327" t="str">
        <f t="shared" si="132"/>
        <v>Bank 40</v>
      </c>
      <c r="AQ55" s="327" t="str">
        <f t="shared" si="132"/>
        <v>Bank 41</v>
      </c>
      <c r="AR55" s="327" t="str">
        <f t="shared" si="132"/>
        <v>Bank 42</v>
      </c>
      <c r="AS55" s="327" t="str">
        <f t="shared" si="132"/>
        <v>Bank 43</v>
      </c>
      <c r="AT55" s="327" t="str">
        <f t="shared" si="132"/>
        <v>Bank 44</v>
      </c>
      <c r="AU55" s="327" t="str">
        <f t="shared" si="132"/>
        <v>Bank 45</v>
      </c>
      <c r="AV55" s="327" t="str">
        <f t="shared" si="132"/>
        <v>Bank 46</v>
      </c>
      <c r="AW55" s="327" t="str">
        <f t="shared" si="132"/>
        <v>Bank 47</v>
      </c>
      <c r="AX55" s="327" t="str">
        <f t="shared" si="132"/>
        <v>Bank 48</v>
      </c>
      <c r="AY55" s="327" t="str">
        <f t="shared" si="132"/>
        <v>Bank 49</v>
      </c>
      <c r="AZ55" s="327" t="str">
        <f t="shared" si="131"/>
        <v>Bank 50</v>
      </c>
    </row>
    <row r="56" spans="1:52" x14ac:dyDescent="0.2">
      <c r="A56" s="78" t="s">
        <v>32</v>
      </c>
      <c r="B56" s="81">
        <f t="shared" ref="B56:B71" si="133">SUM(C56:AZ56)</f>
        <v>3402453.125</v>
      </c>
      <c r="C56" s="328">
        <f>SUM(C57:C60)</f>
        <v>68049.0625</v>
      </c>
      <c r="D56" s="328">
        <f t="shared" ref="D56:U56" si="134">SUM(D57:D60)</f>
        <v>68049.0625</v>
      </c>
      <c r="E56" s="328">
        <f t="shared" si="134"/>
        <v>68049.0625</v>
      </c>
      <c r="F56" s="328">
        <f t="shared" si="134"/>
        <v>68049.0625</v>
      </c>
      <c r="G56" s="328">
        <f t="shared" si="134"/>
        <v>68049.0625</v>
      </c>
      <c r="H56" s="328">
        <f t="shared" si="134"/>
        <v>68049.0625</v>
      </c>
      <c r="I56" s="328">
        <f t="shared" si="134"/>
        <v>68049.0625</v>
      </c>
      <c r="J56" s="328">
        <f t="shared" si="134"/>
        <v>68049.0625</v>
      </c>
      <c r="K56" s="328">
        <f t="shared" si="134"/>
        <v>68049.0625</v>
      </c>
      <c r="L56" s="328">
        <f t="shared" si="134"/>
        <v>68049.0625</v>
      </c>
      <c r="M56" s="328">
        <f t="shared" si="134"/>
        <v>68049.0625</v>
      </c>
      <c r="N56" s="328">
        <f t="shared" si="134"/>
        <v>68049.0625</v>
      </c>
      <c r="O56" s="328">
        <f t="shared" si="134"/>
        <v>68049.0625</v>
      </c>
      <c r="P56" s="328">
        <f t="shared" si="134"/>
        <v>68049.0625</v>
      </c>
      <c r="Q56" s="328">
        <f t="shared" si="134"/>
        <v>68049.0625</v>
      </c>
      <c r="R56" s="328">
        <f t="shared" si="134"/>
        <v>68049.0625</v>
      </c>
      <c r="S56" s="328">
        <f t="shared" si="134"/>
        <v>68049.0625</v>
      </c>
      <c r="T56" s="328">
        <f t="shared" si="134"/>
        <v>68049.0625</v>
      </c>
      <c r="U56" s="328">
        <f t="shared" si="134"/>
        <v>68049.0625</v>
      </c>
      <c r="V56" s="328">
        <f>SUM(V57:V60)</f>
        <v>68049.0625</v>
      </c>
      <c r="W56" s="328">
        <f t="shared" ref="W56" si="135">SUM(W57:W60)</f>
        <v>68049.0625</v>
      </c>
      <c r="X56" s="328">
        <f t="shared" ref="X56" si="136">SUM(X57:X60)</f>
        <v>68049.0625</v>
      </c>
      <c r="Y56" s="328">
        <f t="shared" ref="Y56" si="137">SUM(Y57:Y60)</f>
        <v>68049.0625</v>
      </c>
      <c r="Z56" s="328">
        <f t="shared" ref="Z56" si="138">SUM(Z57:Z60)</f>
        <v>68049.0625</v>
      </c>
      <c r="AA56" s="328">
        <f t="shared" ref="AA56:AY56" si="139">SUM(AA57:AA60)</f>
        <v>68049.0625</v>
      </c>
      <c r="AB56" s="328">
        <f t="shared" ref="AB56:AX56" si="140">SUM(AB57:AB60)</f>
        <v>68049.0625</v>
      </c>
      <c r="AC56" s="328">
        <f t="shared" si="139"/>
        <v>68049.0625</v>
      </c>
      <c r="AD56" s="328">
        <f t="shared" si="140"/>
        <v>68049.0625</v>
      </c>
      <c r="AE56" s="328">
        <f t="shared" si="139"/>
        <v>68049.0625</v>
      </c>
      <c r="AF56" s="328">
        <f t="shared" si="140"/>
        <v>68049.0625</v>
      </c>
      <c r="AG56" s="328">
        <f t="shared" si="139"/>
        <v>68049.0625</v>
      </c>
      <c r="AH56" s="328">
        <f t="shared" si="140"/>
        <v>68049.0625</v>
      </c>
      <c r="AI56" s="328">
        <f t="shared" si="139"/>
        <v>68049.0625</v>
      </c>
      <c r="AJ56" s="328">
        <f t="shared" si="140"/>
        <v>68049.0625</v>
      </c>
      <c r="AK56" s="328">
        <f t="shared" si="139"/>
        <v>68049.0625</v>
      </c>
      <c r="AL56" s="328">
        <f t="shared" si="140"/>
        <v>68049.0625</v>
      </c>
      <c r="AM56" s="328">
        <f t="shared" si="139"/>
        <v>68049.0625</v>
      </c>
      <c r="AN56" s="328">
        <f t="shared" si="140"/>
        <v>68049.0625</v>
      </c>
      <c r="AO56" s="328">
        <f t="shared" si="139"/>
        <v>68049.0625</v>
      </c>
      <c r="AP56" s="328">
        <f t="shared" si="140"/>
        <v>68049.0625</v>
      </c>
      <c r="AQ56" s="328">
        <f t="shared" si="139"/>
        <v>68049.0625</v>
      </c>
      <c r="AR56" s="328">
        <f t="shared" si="140"/>
        <v>68049.0625</v>
      </c>
      <c r="AS56" s="328">
        <f t="shared" si="139"/>
        <v>68049.0625</v>
      </c>
      <c r="AT56" s="328">
        <f t="shared" si="140"/>
        <v>68049.0625</v>
      </c>
      <c r="AU56" s="328">
        <f t="shared" si="139"/>
        <v>68049.0625</v>
      </c>
      <c r="AV56" s="328">
        <f t="shared" si="140"/>
        <v>68049.0625</v>
      </c>
      <c r="AW56" s="328">
        <f t="shared" si="139"/>
        <v>68049.0625</v>
      </c>
      <c r="AX56" s="328">
        <f t="shared" si="140"/>
        <v>68049.0625</v>
      </c>
      <c r="AY56" s="328">
        <f t="shared" si="139"/>
        <v>68049.0625</v>
      </c>
      <c r="AZ56" s="328">
        <f t="shared" ref="AZ56" si="141">SUM(AZ57:AZ60)</f>
        <v>68049.0625</v>
      </c>
    </row>
    <row r="57" spans="1:52" ht="25.5" x14ac:dyDescent="0.2">
      <c r="A57" s="218" t="str">
        <f>'(1) INPUT CFs (&lt;1wk) t+2'!$B$13</f>
        <v>Unsecured funding: cash outflows related to funding without liquid financial assets as collateral</v>
      </c>
      <c r="B57" s="82">
        <f t="shared" si="133"/>
        <v>270750</v>
      </c>
      <c r="C57" s="329">
        <f>SUMPRODUCT('(0) Assumptions Outflows'!$G$7:$G$10,'(1) INPUT CFs (&lt;1wk) t+2'!F$15:F$18)+SUMPRODUCT('(0) Assumptions Outflows'!$G$12:$G$15,'(1) INPUT CFs (&lt;1wk) t+2'!F$20:F$23)+'(0) Assumptions Outflows'!$G$16*'(1) INPUT CFs (&lt;1wk) t+2'!F$24</f>
        <v>5415</v>
      </c>
      <c r="D57" s="329">
        <f>SUMPRODUCT('(0) Assumptions Outflows'!$G$7:$G$10,'(1) INPUT CFs (&lt;1wk) t+2'!G$15:G$18)+SUMPRODUCT('(0) Assumptions Outflows'!$G$12:$G$15,'(1) INPUT CFs (&lt;1wk) t+2'!G$20:G$23)+'(0) Assumptions Outflows'!$G$16*'(1) INPUT CFs (&lt;1wk) t+2'!G$24</f>
        <v>5415</v>
      </c>
      <c r="E57" s="329">
        <f>SUMPRODUCT('(0) Assumptions Outflows'!$G$7:$G$10,'(1) INPUT CFs (&lt;1wk) t+2'!H$15:H$18)+SUMPRODUCT('(0) Assumptions Outflows'!$G$12:$G$15,'(1) INPUT CFs (&lt;1wk) t+2'!H$20:H$23)+'(0) Assumptions Outflows'!$G$16*'(1) INPUT CFs (&lt;1wk) t+2'!H$24</f>
        <v>5415</v>
      </c>
      <c r="F57" s="329">
        <f>SUMPRODUCT('(0) Assumptions Outflows'!$G$7:$G$10,'(1) INPUT CFs (&lt;1wk) t+2'!I$15:I$18)+SUMPRODUCT('(0) Assumptions Outflows'!$G$12:$G$15,'(1) INPUT CFs (&lt;1wk) t+2'!I$20:I$23)+'(0) Assumptions Outflows'!$G$16*'(1) INPUT CFs (&lt;1wk) t+2'!I$24</f>
        <v>5415</v>
      </c>
      <c r="G57" s="329">
        <f>SUMPRODUCT('(0) Assumptions Outflows'!$G$7:$G$10,'(1) INPUT CFs (&lt;1wk) t+2'!J$15:J$18)+SUMPRODUCT('(0) Assumptions Outflows'!$G$12:$G$15,'(1) INPUT CFs (&lt;1wk) t+2'!J$20:J$23)+'(0) Assumptions Outflows'!$G$16*'(1) INPUT CFs (&lt;1wk) t+2'!J$24</f>
        <v>5415</v>
      </c>
      <c r="H57" s="329">
        <f>SUMPRODUCT('(0) Assumptions Outflows'!$G$7:$G$10,'(1) INPUT CFs (&lt;1wk) t+2'!K$15:K$18)+SUMPRODUCT('(0) Assumptions Outflows'!$G$12:$G$15,'(1) INPUT CFs (&lt;1wk) t+2'!K$20:K$23)+'(0) Assumptions Outflows'!$G$16*'(1) INPUT CFs (&lt;1wk) t+2'!K$24</f>
        <v>5415</v>
      </c>
      <c r="I57" s="329">
        <f>SUMPRODUCT('(0) Assumptions Outflows'!$G$7:$G$10,'(1) INPUT CFs (&lt;1wk) t+2'!L$15:L$18)+SUMPRODUCT('(0) Assumptions Outflows'!$G$12:$G$15,'(1) INPUT CFs (&lt;1wk) t+2'!L$20:L$23)+'(0) Assumptions Outflows'!$G$16*'(1) INPUT CFs (&lt;1wk) t+2'!L$24</f>
        <v>5415</v>
      </c>
      <c r="J57" s="329">
        <f>SUMPRODUCT('(0) Assumptions Outflows'!$G$7:$G$10,'(1) INPUT CFs (&lt;1wk) t+2'!M$15:M$18)+SUMPRODUCT('(0) Assumptions Outflows'!$G$12:$G$15,'(1) INPUT CFs (&lt;1wk) t+2'!M$20:M$23)+'(0) Assumptions Outflows'!$G$16*'(1) INPUT CFs (&lt;1wk) t+2'!M$24</f>
        <v>5415</v>
      </c>
      <c r="K57" s="329">
        <f>SUMPRODUCT('(0) Assumptions Outflows'!$G$7:$G$10,'(1) INPUT CFs (&lt;1wk) t+2'!N$15:N$18)+SUMPRODUCT('(0) Assumptions Outflows'!$G$12:$G$15,'(1) INPUT CFs (&lt;1wk) t+2'!N$20:N$23)+'(0) Assumptions Outflows'!$G$16*'(1) INPUT CFs (&lt;1wk) t+2'!N$24</f>
        <v>5415</v>
      </c>
      <c r="L57" s="329">
        <f>SUMPRODUCT('(0) Assumptions Outflows'!$G$7:$G$10,'(1) INPUT CFs (&lt;1wk) t+2'!O$15:O$18)+SUMPRODUCT('(0) Assumptions Outflows'!$G$12:$G$15,'(1) INPUT CFs (&lt;1wk) t+2'!O$20:O$23)+'(0) Assumptions Outflows'!$G$16*'(1) INPUT CFs (&lt;1wk) t+2'!O$24</f>
        <v>5415</v>
      </c>
      <c r="M57" s="329">
        <f>SUMPRODUCT('(0) Assumptions Outflows'!$G$7:$G$10,'(1) INPUT CFs (&lt;1wk) t+2'!P$15:P$18)+SUMPRODUCT('(0) Assumptions Outflows'!$G$12:$G$15,'(1) INPUT CFs (&lt;1wk) t+2'!P$20:P$23)+'(0) Assumptions Outflows'!$G$16*'(1) INPUT CFs (&lt;1wk) t+2'!P$24</f>
        <v>5415</v>
      </c>
      <c r="N57" s="329">
        <f>SUMPRODUCT('(0) Assumptions Outflows'!$G$7:$G$10,'(1) INPUT CFs (&lt;1wk) t+2'!Q$15:Q$18)+SUMPRODUCT('(0) Assumptions Outflows'!$G$12:$G$15,'(1) INPUT CFs (&lt;1wk) t+2'!Q$20:Q$23)+'(0) Assumptions Outflows'!$G$16*'(1) INPUT CFs (&lt;1wk) t+2'!Q$24</f>
        <v>5415</v>
      </c>
      <c r="O57" s="329">
        <f>SUMPRODUCT('(0) Assumptions Outflows'!$G$7:$G$10,'(1) INPUT CFs (&lt;1wk) t+2'!R$15:R$18)+SUMPRODUCT('(0) Assumptions Outflows'!$G$12:$G$15,'(1) INPUT CFs (&lt;1wk) t+2'!R$20:R$23)+'(0) Assumptions Outflows'!$G$16*'(1) INPUT CFs (&lt;1wk) t+2'!R$24</f>
        <v>5415</v>
      </c>
      <c r="P57" s="329">
        <f>SUMPRODUCT('(0) Assumptions Outflows'!$G$7:$G$10,'(1) INPUT CFs (&lt;1wk) t+2'!S$15:S$18)+SUMPRODUCT('(0) Assumptions Outflows'!$G$12:$G$15,'(1) INPUT CFs (&lt;1wk) t+2'!S$20:S$23)+'(0) Assumptions Outflows'!$G$16*'(1) INPUT CFs (&lt;1wk) t+2'!S$24</f>
        <v>5415</v>
      </c>
      <c r="Q57" s="329">
        <f>SUMPRODUCT('(0) Assumptions Outflows'!$G$7:$G$10,'(1) INPUT CFs (&lt;1wk) t+2'!T$15:T$18)+SUMPRODUCT('(0) Assumptions Outflows'!$G$12:$G$15,'(1) INPUT CFs (&lt;1wk) t+2'!T$20:T$23)+'(0) Assumptions Outflows'!$G$16*'(1) INPUT CFs (&lt;1wk) t+2'!T$24</f>
        <v>5415</v>
      </c>
      <c r="R57" s="329">
        <f>SUMPRODUCT('(0) Assumptions Outflows'!$G$7:$G$10,'(1) INPUT CFs (&lt;1wk) t+2'!U$15:U$18)+SUMPRODUCT('(0) Assumptions Outflows'!$G$12:$G$15,'(1) INPUT CFs (&lt;1wk) t+2'!U$20:U$23)+'(0) Assumptions Outflows'!$G$16*'(1) INPUT CFs (&lt;1wk) t+2'!U$24</f>
        <v>5415</v>
      </c>
      <c r="S57" s="329">
        <f>SUMPRODUCT('(0) Assumptions Outflows'!$G$7:$G$10,'(1) INPUT CFs (&lt;1wk) t+2'!V$15:V$18)+SUMPRODUCT('(0) Assumptions Outflows'!$G$12:$G$15,'(1) INPUT CFs (&lt;1wk) t+2'!V$20:V$23)+'(0) Assumptions Outflows'!$G$16*'(1) INPUT CFs (&lt;1wk) t+2'!V$24</f>
        <v>5415</v>
      </c>
      <c r="T57" s="329">
        <f>SUMPRODUCT('(0) Assumptions Outflows'!$G$7:$G$10,'(1) INPUT CFs (&lt;1wk) t+2'!W$15:W$18)+SUMPRODUCT('(0) Assumptions Outflows'!$G$12:$G$15,'(1) INPUT CFs (&lt;1wk) t+2'!W$20:W$23)+'(0) Assumptions Outflows'!$G$16*'(1) INPUT CFs (&lt;1wk) t+2'!W$24</f>
        <v>5415</v>
      </c>
      <c r="U57" s="329">
        <f>SUMPRODUCT('(0) Assumptions Outflows'!$G$7:$G$10,'(1) INPUT CFs (&lt;1wk) t+2'!X$15:X$18)+SUMPRODUCT('(0) Assumptions Outflows'!$G$12:$G$15,'(1) INPUT CFs (&lt;1wk) t+2'!X$20:X$23)+'(0) Assumptions Outflows'!$G$16*'(1) INPUT CFs (&lt;1wk) t+2'!X$24</f>
        <v>5415</v>
      </c>
      <c r="V57" s="329">
        <f>SUMPRODUCT('(0) Assumptions Outflows'!$G$7:$G$10,'(1) INPUT CFs (&lt;1wk) t+2'!Y$15:Y$18)+SUMPRODUCT('(0) Assumptions Outflows'!$G$12:$G$15,'(1) INPUT CFs (&lt;1wk) t+2'!Y$20:Y$23)+'(0) Assumptions Outflows'!$G$16*'(1) INPUT CFs (&lt;1wk) t+2'!Y$24</f>
        <v>5415</v>
      </c>
      <c r="W57" s="329">
        <f>SUMPRODUCT('(0) Assumptions Outflows'!$G$7:$G$10,'(1) INPUT CFs (&lt;1wk) t+2'!Z$15:Z$18)+SUMPRODUCT('(0) Assumptions Outflows'!$G$12:$G$15,'(1) INPUT CFs (&lt;1wk) t+2'!Z$20:Z$23)+'(0) Assumptions Outflows'!$G$16*'(1) INPUT CFs (&lt;1wk) t+2'!Z$24</f>
        <v>5415</v>
      </c>
      <c r="X57" s="329">
        <f>SUMPRODUCT('(0) Assumptions Outflows'!$G$7:$G$10,'(1) INPUT CFs (&lt;1wk) t+2'!AA$15:AA$18)+SUMPRODUCT('(0) Assumptions Outflows'!$G$12:$G$15,'(1) INPUT CFs (&lt;1wk) t+2'!AA$20:AA$23)+'(0) Assumptions Outflows'!$G$16*'(1) INPUT CFs (&lt;1wk) t+2'!AA$24</f>
        <v>5415</v>
      </c>
      <c r="Y57" s="329">
        <f>SUMPRODUCT('(0) Assumptions Outflows'!$G$7:$G$10,'(1) INPUT CFs (&lt;1wk) t+2'!AB$15:AB$18)+SUMPRODUCT('(0) Assumptions Outflows'!$G$12:$G$15,'(1) INPUT CFs (&lt;1wk) t+2'!AB$20:AB$23)+'(0) Assumptions Outflows'!$G$16*'(1) INPUT CFs (&lt;1wk) t+2'!AB$24</f>
        <v>5415</v>
      </c>
      <c r="Z57" s="329">
        <f>SUMPRODUCT('(0) Assumptions Outflows'!$G$7:$G$10,'(1) INPUT CFs (&lt;1wk) t+2'!AC$15:AC$18)+SUMPRODUCT('(0) Assumptions Outflows'!$G$12:$G$15,'(1) INPUT CFs (&lt;1wk) t+2'!AC$20:AC$23)+'(0) Assumptions Outflows'!$G$16*'(1) INPUT CFs (&lt;1wk) t+2'!AC$24</f>
        <v>5415</v>
      </c>
      <c r="AA57" s="329">
        <f>SUMPRODUCT('(0) Assumptions Outflows'!$G$7:$G$10,'(1) INPUT CFs (&lt;1wk) t+2'!AD$15:AD$18)+SUMPRODUCT('(0) Assumptions Outflows'!$G$12:$G$15,'(1) INPUT CFs (&lt;1wk) t+2'!AD$20:AD$23)+'(0) Assumptions Outflows'!$G$16*'(1) INPUT CFs (&lt;1wk) t+2'!AD$24</f>
        <v>5415</v>
      </c>
      <c r="AB57" s="329">
        <f>SUMPRODUCT('(0) Assumptions Outflows'!$G$7:$G$10,'(1) INPUT CFs (&lt;1wk) t+2'!AE$15:AE$18)+SUMPRODUCT('(0) Assumptions Outflows'!$G$12:$G$15,'(1) INPUT CFs (&lt;1wk) t+2'!AE$20:AE$23)+'(0) Assumptions Outflows'!$G$16*'(1) INPUT CFs (&lt;1wk) t+2'!AE$24</f>
        <v>5415</v>
      </c>
      <c r="AC57" s="329">
        <f>SUMPRODUCT('(0) Assumptions Outflows'!$G$7:$G$10,'(1) INPUT CFs (&lt;1wk) t+2'!AF$15:AF$18)+SUMPRODUCT('(0) Assumptions Outflows'!$G$12:$G$15,'(1) INPUT CFs (&lt;1wk) t+2'!AF$20:AF$23)+'(0) Assumptions Outflows'!$G$16*'(1) INPUT CFs (&lt;1wk) t+2'!AF$24</f>
        <v>5415</v>
      </c>
      <c r="AD57" s="329">
        <f>SUMPRODUCT('(0) Assumptions Outflows'!$G$7:$G$10,'(1) INPUT CFs (&lt;1wk) t+2'!AG$15:AG$18)+SUMPRODUCT('(0) Assumptions Outflows'!$G$12:$G$15,'(1) INPUT CFs (&lt;1wk) t+2'!AG$20:AG$23)+'(0) Assumptions Outflows'!$G$16*'(1) INPUT CFs (&lt;1wk) t+2'!AG$24</f>
        <v>5415</v>
      </c>
      <c r="AE57" s="329">
        <f>SUMPRODUCT('(0) Assumptions Outflows'!$G$7:$G$10,'(1) INPUT CFs (&lt;1wk) t+2'!AH$15:AH$18)+SUMPRODUCT('(0) Assumptions Outflows'!$G$12:$G$15,'(1) INPUT CFs (&lt;1wk) t+2'!AH$20:AH$23)+'(0) Assumptions Outflows'!$G$16*'(1) INPUT CFs (&lt;1wk) t+2'!AH$24</f>
        <v>5415</v>
      </c>
      <c r="AF57" s="329">
        <f>SUMPRODUCT('(0) Assumptions Outflows'!$G$7:$G$10,'(1) INPUT CFs (&lt;1wk) t+2'!AI$15:AI$18)+SUMPRODUCT('(0) Assumptions Outflows'!$G$12:$G$15,'(1) INPUT CFs (&lt;1wk) t+2'!AI$20:AI$23)+'(0) Assumptions Outflows'!$G$16*'(1) INPUT CFs (&lt;1wk) t+2'!AI$24</f>
        <v>5415</v>
      </c>
      <c r="AG57" s="329">
        <f>SUMPRODUCT('(0) Assumptions Outflows'!$G$7:$G$10,'(1) INPUT CFs (&lt;1wk) t+2'!AJ$15:AJ$18)+SUMPRODUCT('(0) Assumptions Outflows'!$G$12:$G$15,'(1) INPUT CFs (&lt;1wk) t+2'!AJ$20:AJ$23)+'(0) Assumptions Outflows'!$G$16*'(1) INPUT CFs (&lt;1wk) t+2'!AJ$24</f>
        <v>5415</v>
      </c>
      <c r="AH57" s="329">
        <f>SUMPRODUCT('(0) Assumptions Outflows'!$G$7:$G$10,'(1) INPUT CFs (&lt;1wk) t+2'!AK$15:AK$18)+SUMPRODUCT('(0) Assumptions Outflows'!$G$12:$G$15,'(1) INPUT CFs (&lt;1wk) t+2'!AK$20:AK$23)+'(0) Assumptions Outflows'!$G$16*'(1) INPUT CFs (&lt;1wk) t+2'!AK$24</f>
        <v>5415</v>
      </c>
      <c r="AI57" s="329">
        <f>SUMPRODUCT('(0) Assumptions Outflows'!$G$7:$G$10,'(1) INPUT CFs (&lt;1wk) t+2'!AL$15:AL$18)+SUMPRODUCT('(0) Assumptions Outflows'!$G$12:$G$15,'(1) INPUT CFs (&lt;1wk) t+2'!AL$20:AL$23)+'(0) Assumptions Outflows'!$G$16*'(1) INPUT CFs (&lt;1wk) t+2'!AL$24</f>
        <v>5415</v>
      </c>
      <c r="AJ57" s="329">
        <f>SUMPRODUCT('(0) Assumptions Outflows'!$G$7:$G$10,'(1) INPUT CFs (&lt;1wk) t+2'!AM$15:AM$18)+SUMPRODUCT('(0) Assumptions Outflows'!$G$12:$G$15,'(1) INPUT CFs (&lt;1wk) t+2'!AM$20:AM$23)+'(0) Assumptions Outflows'!$G$16*'(1) INPUT CFs (&lt;1wk) t+2'!AM$24</f>
        <v>5415</v>
      </c>
      <c r="AK57" s="329">
        <f>SUMPRODUCT('(0) Assumptions Outflows'!$G$7:$G$10,'(1) INPUT CFs (&lt;1wk) t+2'!AN$15:AN$18)+SUMPRODUCT('(0) Assumptions Outflows'!$G$12:$G$15,'(1) INPUT CFs (&lt;1wk) t+2'!AN$20:AN$23)+'(0) Assumptions Outflows'!$G$16*'(1) INPUT CFs (&lt;1wk) t+2'!AN$24</f>
        <v>5415</v>
      </c>
      <c r="AL57" s="329">
        <f>SUMPRODUCT('(0) Assumptions Outflows'!$G$7:$G$10,'(1) INPUT CFs (&lt;1wk) t+2'!AO$15:AO$18)+SUMPRODUCT('(0) Assumptions Outflows'!$G$12:$G$15,'(1) INPUT CFs (&lt;1wk) t+2'!AO$20:AO$23)+'(0) Assumptions Outflows'!$G$16*'(1) INPUT CFs (&lt;1wk) t+2'!AO$24</f>
        <v>5415</v>
      </c>
      <c r="AM57" s="329">
        <f>SUMPRODUCT('(0) Assumptions Outflows'!$G$7:$G$10,'(1) INPUT CFs (&lt;1wk) t+2'!AP$15:AP$18)+SUMPRODUCT('(0) Assumptions Outflows'!$G$12:$G$15,'(1) INPUT CFs (&lt;1wk) t+2'!AP$20:AP$23)+'(0) Assumptions Outflows'!$G$16*'(1) INPUT CFs (&lt;1wk) t+2'!AP$24</f>
        <v>5415</v>
      </c>
      <c r="AN57" s="329">
        <f>SUMPRODUCT('(0) Assumptions Outflows'!$G$7:$G$10,'(1) INPUT CFs (&lt;1wk) t+2'!AQ$15:AQ$18)+SUMPRODUCT('(0) Assumptions Outflows'!$G$12:$G$15,'(1) INPUT CFs (&lt;1wk) t+2'!AQ$20:AQ$23)+'(0) Assumptions Outflows'!$G$16*'(1) INPUT CFs (&lt;1wk) t+2'!AQ$24</f>
        <v>5415</v>
      </c>
      <c r="AO57" s="329">
        <f>SUMPRODUCT('(0) Assumptions Outflows'!$G$7:$G$10,'(1) INPUT CFs (&lt;1wk) t+2'!AR$15:AR$18)+SUMPRODUCT('(0) Assumptions Outflows'!$G$12:$G$15,'(1) INPUT CFs (&lt;1wk) t+2'!AR$20:AR$23)+'(0) Assumptions Outflows'!$G$16*'(1) INPUT CFs (&lt;1wk) t+2'!AR$24</f>
        <v>5415</v>
      </c>
      <c r="AP57" s="329">
        <f>SUMPRODUCT('(0) Assumptions Outflows'!$G$7:$G$10,'(1) INPUT CFs (&lt;1wk) t+2'!AS$15:AS$18)+SUMPRODUCT('(0) Assumptions Outflows'!$G$12:$G$15,'(1) INPUT CFs (&lt;1wk) t+2'!AS$20:AS$23)+'(0) Assumptions Outflows'!$G$16*'(1) INPUT CFs (&lt;1wk) t+2'!AS$24</f>
        <v>5415</v>
      </c>
      <c r="AQ57" s="329">
        <f>SUMPRODUCT('(0) Assumptions Outflows'!$G$7:$G$10,'(1) INPUT CFs (&lt;1wk) t+2'!AT$15:AT$18)+SUMPRODUCT('(0) Assumptions Outflows'!$G$12:$G$15,'(1) INPUT CFs (&lt;1wk) t+2'!AT$20:AT$23)+'(0) Assumptions Outflows'!$G$16*'(1) INPUT CFs (&lt;1wk) t+2'!AT$24</f>
        <v>5415</v>
      </c>
      <c r="AR57" s="329">
        <f>SUMPRODUCT('(0) Assumptions Outflows'!$G$7:$G$10,'(1) INPUT CFs (&lt;1wk) t+2'!AU$15:AU$18)+SUMPRODUCT('(0) Assumptions Outflows'!$G$12:$G$15,'(1) INPUT CFs (&lt;1wk) t+2'!AU$20:AU$23)+'(0) Assumptions Outflows'!$G$16*'(1) INPUT CFs (&lt;1wk) t+2'!AU$24</f>
        <v>5415</v>
      </c>
      <c r="AS57" s="329">
        <f>SUMPRODUCT('(0) Assumptions Outflows'!$G$7:$G$10,'(1) INPUT CFs (&lt;1wk) t+2'!AV$15:AV$18)+SUMPRODUCT('(0) Assumptions Outflows'!$G$12:$G$15,'(1) INPUT CFs (&lt;1wk) t+2'!AV$20:AV$23)+'(0) Assumptions Outflows'!$G$16*'(1) INPUT CFs (&lt;1wk) t+2'!AV$24</f>
        <v>5415</v>
      </c>
      <c r="AT57" s="329">
        <f>SUMPRODUCT('(0) Assumptions Outflows'!$G$7:$G$10,'(1) INPUT CFs (&lt;1wk) t+2'!AW$15:AW$18)+SUMPRODUCT('(0) Assumptions Outflows'!$G$12:$G$15,'(1) INPUT CFs (&lt;1wk) t+2'!AW$20:AW$23)+'(0) Assumptions Outflows'!$G$16*'(1) INPUT CFs (&lt;1wk) t+2'!AW$24</f>
        <v>5415</v>
      </c>
      <c r="AU57" s="329">
        <f>SUMPRODUCT('(0) Assumptions Outflows'!$G$7:$G$10,'(1) INPUT CFs (&lt;1wk) t+2'!AX$15:AX$18)+SUMPRODUCT('(0) Assumptions Outflows'!$G$12:$G$15,'(1) INPUT CFs (&lt;1wk) t+2'!AX$20:AX$23)+'(0) Assumptions Outflows'!$G$16*'(1) INPUT CFs (&lt;1wk) t+2'!AX$24</f>
        <v>5415</v>
      </c>
      <c r="AV57" s="329">
        <f>SUMPRODUCT('(0) Assumptions Outflows'!$G$7:$G$10,'(1) INPUT CFs (&lt;1wk) t+2'!AY$15:AY$18)+SUMPRODUCT('(0) Assumptions Outflows'!$G$12:$G$15,'(1) INPUT CFs (&lt;1wk) t+2'!AY$20:AY$23)+'(0) Assumptions Outflows'!$G$16*'(1) INPUT CFs (&lt;1wk) t+2'!AY$24</f>
        <v>5415</v>
      </c>
      <c r="AW57" s="329">
        <f>SUMPRODUCT('(0) Assumptions Outflows'!$G$7:$G$10,'(1) INPUT CFs (&lt;1wk) t+2'!AZ$15:AZ$18)+SUMPRODUCT('(0) Assumptions Outflows'!$G$12:$G$15,'(1) INPUT CFs (&lt;1wk) t+2'!AZ$20:AZ$23)+'(0) Assumptions Outflows'!$G$16*'(1) INPUT CFs (&lt;1wk) t+2'!AZ$24</f>
        <v>5415</v>
      </c>
      <c r="AX57" s="329">
        <f>SUMPRODUCT('(0) Assumptions Outflows'!$G$7:$G$10,'(1) INPUT CFs (&lt;1wk) t+2'!BA$15:BA$18)+SUMPRODUCT('(0) Assumptions Outflows'!$G$12:$G$15,'(1) INPUT CFs (&lt;1wk) t+2'!BA$20:BA$23)+'(0) Assumptions Outflows'!$G$16*'(1) INPUT CFs (&lt;1wk) t+2'!BA$24</f>
        <v>5415</v>
      </c>
      <c r="AY57" s="329">
        <f>SUMPRODUCT('(0) Assumptions Outflows'!$G$7:$G$10,'(1) INPUT CFs (&lt;1wk) t+2'!BB$15:BB$18)+SUMPRODUCT('(0) Assumptions Outflows'!$G$12:$G$15,'(1) INPUT CFs (&lt;1wk) t+2'!BB$20:BB$23)+'(0) Assumptions Outflows'!$G$16*'(1) INPUT CFs (&lt;1wk) t+2'!BB$24</f>
        <v>5415</v>
      </c>
      <c r="AZ57" s="329">
        <f>SUMPRODUCT('(0) Assumptions Outflows'!$G$7:$G$10,'(1) INPUT CFs (&lt;1wk) t+2'!BC$15:BC$18)+SUMPRODUCT('(0) Assumptions Outflows'!$G$12:$G$15,'(1) INPUT CFs (&lt;1wk) t+2'!BC$20:BC$23)+'(0) Assumptions Outflows'!$G$16*'(1) INPUT CFs (&lt;1wk) t+2'!BC$24</f>
        <v>5415</v>
      </c>
    </row>
    <row r="58" spans="1:52" ht="38.25" x14ac:dyDescent="0.2">
      <c r="A58" s="219" t="str">
        <f>'(1) INPUT CFs (&lt;1wk) t+2'!$B$26</f>
        <v>Secured funding: expected outflows related to funding with liquid financial assets as collateral, i.e., transactions with liquid securities and bank loans (e.g., repo and securities lending transactions)</v>
      </c>
      <c r="B58" s="82">
        <f t="shared" si="133"/>
        <v>736000</v>
      </c>
      <c r="C58" s="330">
        <f>'(0) Assumptions Outflows'!$G$19*'(1) INPUT CFs (&lt;1wk) t+2'!F$27+SUMPRODUCT('(0) Assumptions Outflows'!$G$21:$G$24,'(1) INPUT CFs (&lt;1wk) t+2'!F$29:F$32)</f>
        <v>14720</v>
      </c>
      <c r="D58" s="330">
        <f>'(0) Assumptions Outflows'!$G$19*'(1) INPUT CFs (&lt;1wk) t+2'!G$27+SUMPRODUCT('(0) Assumptions Outflows'!$G$21:$G$24,'(1) INPUT CFs (&lt;1wk) t+2'!G$29:G$32)</f>
        <v>14720</v>
      </c>
      <c r="E58" s="330">
        <f>'(0) Assumptions Outflows'!$G$19*'(1) INPUT CFs (&lt;1wk) t+2'!H$27+SUMPRODUCT('(0) Assumptions Outflows'!$G$21:$G$24,'(1) INPUT CFs (&lt;1wk) t+2'!H$29:H$32)</f>
        <v>14720</v>
      </c>
      <c r="F58" s="330">
        <f>'(0) Assumptions Outflows'!$G$19*'(1) INPUT CFs (&lt;1wk) t+2'!I$27+SUMPRODUCT('(0) Assumptions Outflows'!$G$21:$G$24,'(1) INPUT CFs (&lt;1wk) t+2'!I$29:I$32)</f>
        <v>14720</v>
      </c>
      <c r="G58" s="330">
        <f>'(0) Assumptions Outflows'!$G$19*'(1) INPUT CFs (&lt;1wk) t+2'!J$27+SUMPRODUCT('(0) Assumptions Outflows'!$G$21:$G$24,'(1) INPUT CFs (&lt;1wk) t+2'!J$29:J$32)</f>
        <v>14720</v>
      </c>
      <c r="H58" s="330">
        <f>'(0) Assumptions Outflows'!$G$19*'(1) INPUT CFs (&lt;1wk) t+2'!K$27+SUMPRODUCT('(0) Assumptions Outflows'!$G$21:$G$24,'(1) INPUT CFs (&lt;1wk) t+2'!K$29:K$32)</f>
        <v>14720</v>
      </c>
      <c r="I58" s="330">
        <f>'(0) Assumptions Outflows'!$G$19*'(1) INPUT CFs (&lt;1wk) t+2'!L$27+SUMPRODUCT('(0) Assumptions Outflows'!$G$21:$G$24,'(1) INPUT CFs (&lt;1wk) t+2'!L$29:L$32)</f>
        <v>14720</v>
      </c>
      <c r="J58" s="330">
        <f>'(0) Assumptions Outflows'!$G$19*'(1) INPUT CFs (&lt;1wk) t+2'!M$27+SUMPRODUCT('(0) Assumptions Outflows'!$G$21:$G$24,'(1) INPUT CFs (&lt;1wk) t+2'!M$29:M$32)</f>
        <v>14720</v>
      </c>
      <c r="K58" s="330">
        <f>'(0) Assumptions Outflows'!$G$19*'(1) INPUT CFs (&lt;1wk) t+2'!N$27+SUMPRODUCT('(0) Assumptions Outflows'!$G$21:$G$24,'(1) INPUT CFs (&lt;1wk) t+2'!N$29:N$32)</f>
        <v>14720</v>
      </c>
      <c r="L58" s="330">
        <f>'(0) Assumptions Outflows'!$G$19*'(1) INPUT CFs (&lt;1wk) t+2'!O$27+SUMPRODUCT('(0) Assumptions Outflows'!$G$21:$G$24,'(1) INPUT CFs (&lt;1wk) t+2'!O$29:O$32)</f>
        <v>14720</v>
      </c>
      <c r="M58" s="330">
        <f>'(0) Assumptions Outflows'!$G$19*'(1) INPUT CFs (&lt;1wk) t+2'!P$27+SUMPRODUCT('(0) Assumptions Outflows'!$G$21:$G$24,'(1) INPUT CFs (&lt;1wk) t+2'!P$29:P$32)</f>
        <v>14720</v>
      </c>
      <c r="N58" s="330">
        <f>'(0) Assumptions Outflows'!$G$19*'(1) INPUT CFs (&lt;1wk) t+2'!Q$27+SUMPRODUCT('(0) Assumptions Outflows'!$G$21:$G$24,'(1) INPUT CFs (&lt;1wk) t+2'!Q$29:Q$32)</f>
        <v>14720</v>
      </c>
      <c r="O58" s="330">
        <f>'(0) Assumptions Outflows'!$G$19*'(1) INPUT CFs (&lt;1wk) t+2'!R$27+SUMPRODUCT('(0) Assumptions Outflows'!$G$21:$G$24,'(1) INPUT CFs (&lt;1wk) t+2'!R$29:R$32)</f>
        <v>14720</v>
      </c>
      <c r="P58" s="330">
        <f>'(0) Assumptions Outflows'!$G$19*'(1) INPUT CFs (&lt;1wk) t+2'!S$27+SUMPRODUCT('(0) Assumptions Outflows'!$G$21:$G$24,'(1) INPUT CFs (&lt;1wk) t+2'!S$29:S$32)</f>
        <v>14720</v>
      </c>
      <c r="Q58" s="330">
        <f>'(0) Assumptions Outflows'!$G$19*'(1) INPUT CFs (&lt;1wk) t+2'!T$27+SUMPRODUCT('(0) Assumptions Outflows'!$G$21:$G$24,'(1) INPUT CFs (&lt;1wk) t+2'!T$29:T$32)</f>
        <v>14720</v>
      </c>
      <c r="R58" s="330">
        <f>'(0) Assumptions Outflows'!$G$19*'(1) INPUT CFs (&lt;1wk) t+2'!U$27+SUMPRODUCT('(0) Assumptions Outflows'!$G$21:$G$24,'(1) INPUT CFs (&lt;1wk) t+2'!U$29:U$32)</f>
        <v>14720</v>
      </c>
      <c r="S58" s="330">
        <f>'(0) Assumptions Outflows'!$G$19*'(1) INPUT CFs (&lt;1wk) t+2'!V$27+SUMPRODUCT('(0) Assumptions Outflows'!$G$21:$G$24,'(1) INPUT CFs (&lt;1wk) t+2'!V$29:V$32)</f>
        <v>14720</v>
      </c>
      <c r="T58" s="330">
        <f>'(0) Assumptions Outflows'!$G$19*'(1) INPUT CFs (&lt;1wk) t+2'!W$27+SUMPRODUCT('(0) Assumptions Outflows'!$G$21:$G$24,'(1) INPUT CFs (&lt;1wk) t+2'!W$29:W$32)</f>
        <v>14720</v>
      </c>
      <c r="U58" s="330">
        <f>'(0) Assumptions Outflows'!$G$19*'(1) INPUT CFs (&lt;1wk) t+2'!X$27+SUMPRODUCT('(0) Assumptions Outflows'!$G$21:$G$24,'(1) INPUT CFs (&lt;1wk) t+2'!X$29:X$32)</f>
        <v>14720</v>
      </c>
      <c r="V58" s="330">
        <f>'(0) Assumptions Outflows'!$G$19*'(1) INPUT CFs (&lt;1wk) t+2'!Y$27+SUMPRODUCT('(0) Assumptions Outflows'!$G$21:$G$24,'(1) INPUT CFs (&lt;1wk) t+2'!Y$29:Y$32)</f>
        <v>14720</v>
      </c>
      <c r="W58" s="330">
        <f>'(0) Assumptions Outflows'!$G$19*'(1) INPUT CFs (&lt;1wk) t+2'!Z$27+SUMPRODUCT('(0) Assumptions Outflows'!$G$21:$G$24,'(1) INPUT CFs (&lt;1wk) t+2'!Z$29:Z$32)</f>
        <v>14720</v>
      </c>
      <c r="X58" s="330">
        <f>'(0) Assumptions Outflows'!$G$19*'(1) INPUT CFs (&lt;1wk) t+2'!AA$27+SUMPRODUCT('(0) Assumptions Outflows'!$G$21:$G$24,'(1) INPUT CFs (&lt;1wk) t+2'!AA$29:AA$32)</f>
        <v>14720</v>
      </c>
      <c r="Y58" s="330">
        <f>'(0) Assumptions Outflows'!$G$19*'(1) INPUT CFs (&lt;1wk) t+2'!AB$27+SUMPRODUCT('(0) Assumptions Outflows'!$G$21:$G$24,'(1) INPUT CFs (&lt;1wk) t+2'!AB$29:AB$32)</f>
        <v>14720</v>
      </c>
      <c r="Z58" s="330">
        <f>'(0) Assumptions Outflows'!$G$19*'(1) INPUT CFs (&lt;1wk) t+2'!AC$27+SUMPRODUCT('(0) Assumptions Outflows'!$G$21:$G$24,'(1) INPUT CFs (&lt;1wk) t+2'!AC$29:AC$32)</f>
        <v>14720</v>
      </c>
      <c r="AA58" s="330">
        <f>'(0) Assumptions Outflows'!$G$19*'(1) INPUT CFs (&lt;1wk) t+2'!AD$27+SUMPRODUCT('(0) Assumptions Outflows'!$G$21:$G$24,'(1) INPUT CFs (&lt;1wk) t+2'!AD$29:AD$32)</f>
        <v>14720</v>
      </c>
      <c r="AB58" s="330">
        <f>'(0) Assumptions Outflows'!$G$19*'(1) INPUT CFs (&lt;1wk) t+2'!AE$27+SUMPRODUCT('(0) Assumptions Outflows'!$G$21:$G$24,'(1) INPUT CFs (&lt;1wk) t+2'!AE$29:AE$32)</f>
        <v>14720</v>
      </c>
      <c r="AC58" s="330">
        <f>'(0) Assumptions Outflows'!$G$19*'(1) INPUT CFs (&lt;1wk) t+2'!AF$27+SUMPRODUCT('(0) Assumptions Outflows'!$G$21:$G$24,'(1) INPUT CFs (&lt;1wk) t+2'!AF$29:AF$32)</f>
        <v>14720</v>
      </c>
      <c r="AD58" s="330">
        <f>'(0) Assumptions Outflows'!$G$19*'(1) INPUT CFs (&lt;1wk) t+2'!AG$27+SUMPRODUCT('(0) Assumptions Outflows'!$G$21:$G$24,'(1) INPUT CFs (&lt;1wk) t+2'!AG$29:AG$32)</f>
        <v>14720</v>
      </c>
      <c r="AE58" s="330">
        <f>'(0) Assumptions Outflows'!$G$19*'(1) INPUT CFs (&lt;1wk) t+2'!AH$27+SUMPRODUCT('(0) Assumptions Outflows'!$G$21:$G$24,'(1) INPUT CFs (&lt;1wk) t+2'!AH$29:AH$32)</f>
        <v>14720</v>
      </c>
      <c r="AF58" s="330">
        <f>'(0) Assumptions Outflows'!$G$19*'(1) INPUT CFs (&lt;1wk) t+2'!AI$27+SUMPRODUCT('(0) Assumptions Outflows'!$G$21:$G$24,'(1) INPUT CFs (&lt;1wk) t+2'!AI$29:AI$32)</f>
        <v>14720</v>
      </c>
      <c r="AG58" s="330">
        <f>'(0) Assumptions Outflows'!$G$19*'(1) INPUT CFs (&lt;1wk) t+2'!AJ$27+SUMPRODUCT('(0) Assumptions Outflows'!$G$21:$G$24,'(1) INPUT CFs (&lt;1wk) t+2'!AJ$29:AJ$32)</f>
        <v>14720</v>
      </c>
      <c r="AH58" s="330">
        <f>'(0) Assumptions Outflows'!$G$19*'(1) INPUT CFs (&lt;1wk) t+2'!AK$27+SUMPRODUCT('(0) Assumptions Outflows'!$G$21:$G$24,'(1) INPUT CFs (&lt;1wk) t+2'!AK$29:AK$32)</f>
        <v>14720</v>
      </c>
      <c r="AI58" s="330">
        <f>'(0) Assumptions Outflows'!$G$19*'(1) INPUT CFs (&lt;1wk) t+2'!AL$27+SUMPRODUCT('(0) Assumptions Outflows'!$G$21:$G$24,'(1) INPUT CFs (&lt;1wk) t+2'!AL$29:AL$32)</f>
        <v>14720</v>
      </c>
      <c r="AJ58" s="330">
        <f>'(0) Assumptions Outflows'!$G$19*'(1) INPUT CFs (&lt;1wk) t+2'!AM$27+SUMPRODUCT('(0) Assumptions Outflows'!$G$21:$G$24,'(1) INPUT CFs (&lt;1wk) t+2'!AM$29:AM$32)</f>
        <v>14720</v>
      </c>
      <c r="AK58" s="330">
        <f>'(0) Assumptions Outflows'!$G$19*'(1) INPUT CFs (&lt;1wk) t+2'!AN$27+SUMPRODUCT('(0) Assumptions Outflows'!$G$21:$G$24,'(1) INPUT CFs (&lt;1wk) t+2'!AN$29:AN$32)</f>
        <v>14720</v>
      </c>
      <c r="AL58" s="330">
        <f>'(0) Assumptions Outflows'!$G$19*'(1) INPUT CFs (&lt;1wk) t+2'!AO$27+SUMPRODUCT('(0) Assumptions Outflows'!$G$21:$G$24,'(1) INPUT CFs (&lt;1wk) t+2'!AO$29:AO$32)</f>
        <v>14720</v>
      </c>
      <c r="AM58" s="330">
        <f>'(0) Assumptions Outflows'!$G$19*'(1) INPUT CFs (&lt;1wk) t+2'!AP$27+SUMPRODUCT('(0) Assumptions Outflows'!$G$21:$G$24,'(1) INPUT CFs (&lt;1wk) t+2'!AP$29:AP$32)</f>
        <v>14720</v>
      </c>
      <c r="AN58" s="330">
        <f>'(0) Assumptions Outflows'!$G$19*'(1) INPUT CFs (&lt;1wk) t+2'!AQ$27+SUMPRODUCT('(0) Assumptions Outflows'!$G$21:$G$24,'(1) INPUT CFs (&lt;1wk) t+2'!AQ$29:AQ$32)</f>
        <v>14720</v>
      </c>
      <c r="AO58" s="330">
        <f>'(0) Assumptions Outflows'!$G$19*'(1) INPUT CFs (&lt;1wk) t+2'!AR$27+SUMPRODUCT('(0) Assumptions Outflows'!$G$21:$G$24,'(1) INPUT CFs (&lt;1wk) t+2'!AR$29:AR$32)</f>
        <v>14720</v>
      </c>
      <c r="AP58" s="330">
        <f>'(0) Assumptions Outflows'!$G$19*'(1) INPUT CFs (&lt;1wk) t+2'!AS$27+SUMPRODUCT('(0) Assumptions Outflows'!$G$21:$G$24,'(1) INPUT CFs (&lt;1wk) t+2'!AS$29:AS$32)</f>
        <v>14720</v>
      </c>
      <c r="AQ58" s="330">
        <f>'(0) Assumptions Outflows'!$G$19*'(1) INPUT CFs (&lt;1wk) t+2'!AT$27+SUMPRODUCT('(0) Assumptions Outflows'!$G$21:$G$24,'(1) INPUT CFs (&lt;1wk) t+2'!AT$29:AT$32)</f>
        <v>14720</v>
      </c>
      <c r="AR58" s="330">
        <f>'(0) Assumptions Outflows'!$G$19*'(1) INPUT CFs (&lt;1wk) t+2'!AU$27+SUMPRODUCT('(0) Assumptions Outflows'!$G$21:$G$24,'(1) INPUT CFs (&lt;1wk) t+2'!AU$29:AU$32)</f>
        <v>14720</v>
      </c>
      <c r="AS58" s="330">
        <f>'(0) Assumptions Outflows'!$G$19*'(1) INPUT CFs (&lt;1wk) t+2'!AV$27+SUMPRODUCT('(0) Assumptions Outflows'!$G$21:$G$24,'(1) INPUT CFs (&lt;1wk) t+2'!AV$29:AV$32)</f>
        <v>14720</v>
      </c>
      <c r="AT58" s="330">
        <f>'(0) Assumptions Outflows'!$G$19*'(1) INPUT CFs (&lt;1wk) t+2'!AW$27+SUMPRODUCT('(0) Assumptions Outflows'!$G$21:$G$24,'(1) INPUT CFs (&lt;1wk) t+2'!AW$29:AW$32)</f>
        <v>14720</v>
      </c>
      <c r="AU58" s="330">
        <f>'(0) Assumptions Outflows'!$G$19*'(1) INPUT CFs (&lt;1wk) t+2'!AX$27+SUMPRODUCT('(0) Assumptions Outflows'!$G$21:$G$24,'(1) INPUT CFs (&lt;1wk) t+2'!AX$29:AX$32)</f>
        <v>14720</v>
      </c>
      <c r="AV58" s="330">
        <f>'(0) Assumptions Outflows'!$G$19*'(1) INPUT CFs (&lt;1wk) t+2'!AY$27+SUMPRODUCT('(0) Assumptions Outflows'!$G$21:$G$24,'(1) INPUT CFs (&lt;1wk) t+2'!AY$29:AY$32)</f>
        <v>14720</v>
      </c>
      <c r="AW58" s="330">
        <f>'(0) Assumptions Outflows'!$G$19*'(1) INPUT CFs (&lt;1wk) t+2'!AZ$27+SUMPRODUCT('(0) Assumptions Outflows'!$G$21:$G$24,'(1) INPUT CFs (&lt;1wk) t+2'!AZ$29:AZ$32)</f>
        <v>14720</v>
      </c>
      <c r="AX58" s="330">
        <f>'(0) Assumptions Outflows'!$G$19*'(1) INPUT CFs (&lt;1wk) t+2'!BA$27+SUMPRODUCT('(0) Assumptions Outflows'!$G$21:$G$24,'(1) INPUT CFs (&lt;1wk) t+2'!BA$29:BA$32)</f>
        <v>14720</v>
      </c>
      <c r="AY58" s="330">
        <f>'(0) Assumptions Outflows'!$G$19*'(1) INPUT CFs (&lt;1wk) t+2'!BB$27+SUMPRODUCT('(0) Assumptions Outflows'!$G$21:$G$24,'(1) INPUT CFs (&lt;1wk) t+2'!BB$29:BB$32)</f>
        <v>14720</v>
      </c>
      <c r="AZ58" s="330">
        <f>'(0) Assumptions Outflows'!$G$19*'(1) INPUT CFs (&lt;1wk) t+2'!BC$27+SUMPRODUCT('(0) Assumptions Outflows'!$G$21:$G$24,'(1) INPUT CFs (&lt;1wk) t+2'!BC$29:BC$32)</f>
        <v>14720</v>
      </c>
    </row>
    <row r="59" spans="1:52" x14ac:dyDescent="0.2">
      <c r="A59" s="219" t="str">
        <f>'(1) INPUT CFs (&lt;1wk) t+2'!$B$34</f>
        <v>Intragroup lending: expected outflows to related parties</v>
      </c>
      <c r="B59" s="82">
        <f t="shared" si="133"/>
        <v>1600000</v>
      </c>
      <c r="C59" s="329">
        <f>'(0) Assumptions Outflows'!$G$27*'(1) INPUT CFs (&lt;1wk) t+2'!F$35+SUMPRODUCT('(0) Assumptions Outflows'!$G$29:$G$32,'(1) INPUT CFs (&lt;1wk) t+2'!F$37:F$40)</f>
        <v>32000</v>
      </c>
      <c r="D59" s="329">
        <f>'(0) Assumptions Outflows'!$G$27*'(1) INPUT CFs (&lt;1wk) t+2'!G$35+SUMPRODUCT('(0) Assumptions Outflows'!$G$29:$G$32,'(1) INPUT CFs (&lt;1wk) t+2'!G$37:G$40)</f>
        <v>32000</v>
      </c>
      <c r="E59" s="329">
        <f>'(0) Assumptions Outflows'!$G$27*'(1) INPUT CFs (&lt;1wk) t+2'!H$35+SUMPRODUCT('(0) Assumptions Outflows'!$G$29:$G$32,'(1) INPUT CFs (&lt;1wk) t+2'!H$37:H$40)</f>
        <v>32000</v>
      </c>
      <c r="F59" s="329">
        <f>'(0) Assumptions Outflows'!$G$27*'(1) INPUT CFs (&lt;1wk) t+2'!I$35+SUMPRODUCT('(0) Assumptions Outflows'!$G$29:$G$32,'(1) INPUT CFs (&lt;1wk) t+2'!I$37:I$40)</f>
        <v>32000</v>
      </c>
      <c r="G59" s="329">
        <f>'(0) Assumptions Outflows'!$G$27*'(1) INPUT CFs (&lt;1wk) t+2'!J$35+SUMPRODUCT('(0) Assumptions Outflows'!$G$29:$G$32,'(1) INPUT CFs (&lt;1wk) t+2'!J$37:J$40)</f>
        <v>32000</v>
      </c>
      <c r="H59" s="329">
        <f>'(0) Assumptions Outflows'!$G$27*'(1) INPUT CFs (&lt;1wk) t+2'!K$35+SUMPRODUCT('(0) Assumptions Outflows'!$G$29:$G$32,'(1) INPUT CFs (&lt;1wk) t+2'!K$37:K$40)</f>
        <v>32000</v>
      </c>
      <c r="I59" s="329">
        <f>'(0) Assumptions Outflows'!$G$27*'(1) INPUT CFs (&lt;1wk) t+2'!L$35+SUMPRODUCT('(0) Assumptions Outflows'!$G$29:$G$32,'(1) INPUT CFs (&lt;1wk) t+2'!L$37:L$40)</f>
        <v>32000</v>
      </c>
      <c r="J59" s="329">
        <f>'(0) Assumptions Outflows'!$G$27*'(1) INPUT CFs (&lt;1wk) t+2'!M$35+SUMPRODUCT('(0) Assumptions Outflows'!$G$29:$G$32,'(1) INPUT CFs (&lt;1wk) t+2'!M$37:M$40)</f>
        <v>32000</v>
      </c>
      <c r="K59" s="329">
        <f>'(0) Assumptions Outflows'!$G$27*'(1) INPUT CFs (&lt;1wk) t+2'!N$35+SUMPRODUCT('(0) Assumptions Outflows'!$G$29:$G$32,'(1) INPUT CFs (&lt;1wk) t+2'!N$37:N$40)</f>
        <v>32000</v>
      </c>
      <c r="L59" s="329">
        <f>'(0) Assumptions Outflows'!$G$27*'(1) INPUT CFs (&lt;1wk) t+2'!O$35+SUMPRODUCT('(0) Assumptions Outflows'!$G$29:$G$32,'(1) INPUT CFs (&lt;1wk) t+2'!O$37:O$40)</f>
        <v>32000</v>
      </c>
      <c r="M59" s="329">
        <f>'(0) Assumptions Outflows'!$G$27*'(1) INPUT CFs (&lt;1wk) t+2'!P$35+SUMPRODUCT('(0) Assumptions Outflows'!$G$29:$G$32,'(1) INPUT CFs (&lt;1wk) t+2'!P$37:P$40)</f>
        <v>32000</v>
      </c>
      <c r="N59" s="329">
        <f>'(0) Assumptions Outflows'!$G$27*'(1) INPUT CFs (&lt;1wk) t+2'!Q$35+SUMPRODUCT('(0) Assumptions Outflows'!$G$29:$G$32,'(1) INPUT CFs (&lt;1wk) t+2'!Q$37:Q$40)</f>
        <v>32000</v>
      </c>
      <c r="O59" s="329">
        <f>'(0) Assumptions Outflows'!$G$27*'(1) INPUT CFs (&lt;1wk) t+2'!R$35+SUMPRODUCT('(0) Assumptions Outflows'!$G$29:$G$32,'(1) INPUT CFs (&lt;1wk) t+2'!R$37:R$40)</f>
        <v>32000</v>
      </c>
      <c r="P59" s="329">
        <f>'(0) Assumptions Outflows'!$G$27*'(1) INPUT CFs (&lt;1wk) t+2'!S$35+SUMPRODUCT('(0) Assumptions Outflows'!$G$29:$G$32,'(1) INPUT CFs (&lt;1wk) t+2'!S$37:S$40)</f>
        <v>32000</v>
      </c>
      <c r="Q59" s="329">
        <f>'(0) Assumptions Outflows'!$G$27*'(1) INPUT CFs (&lt;1wk) t+2'!T$35+SUMPRODUCT('(0) Assumptions Outflows'!$G$29:$G$32,'(1) INPUT CFs (&lt;1wk) t+2'!T$37:T$40)</f>
        <v>32000</v>
      </c>
      <c r="R59" s="329">
        <f>'(0) Assumptions Outflows'!$G$27*'(1) INPUT CFs (&lt;1wk) t+2'!U$35+SUMPRODUCT('(0) Assumptions Outflows'!$G$29:$G$32,'(1) INPUT CFs (&lt;1wk) t+2'!U$37:U$40)</f>
        <v>32000</v>
      </c>
      <c r="S59" s="329">
        <f>'(0) Assumptions Outflows'!$G$27*'(1) INPUT CFs (&lt;1wk) t+2'!V$35+SUMPRODUCT('(0) Assumptions Outflows'!$G$29:$G$32,'(1) INPUT CFs (&lt;1wk) t+2'!V$37:V$40)</f>
        <v>32000</v>
      </c>
      <c r="T59" s="329">
        <f>'(0) Assumptions Outflows'!$G$27*'(1) INPUT CFs (&lt;1wk) t+2'!W$35+SUMPRODUCT('(0) Assumptions Outflows'!$G$29:$G$32,'(1) INPUT CFs (&lt;1wk) t+2'!W$37:W$40)</f>
        <v>32000</v>
      </c>
      <c r="U59" s="329">
        <f>'(0) Assumptions Outflows'!$G$27*'(1) INPUT CFs (&lt;1wk) t+2'!X$35+SUMPRODUCT('(0) Assumptions Outflows'!$G$29:$G$32,'(1) INPUT CFs (&lt;1wk) t+2'!X$37:X$40)</f>
        <v>32000</v>
      </c>
      <c r="V59" s="329">
        <f>'(0) Assumptions Outflows'!$G$27*'(1) INPUT CFs (&lt;1wk) t+2'!Y$35+SUMPRODUCT('(0) Assumptions Outflows'!$G$29:$G$32,'(1) INPUT CFs (&lt;1wk) t+2'!Y$37:Y$40)</f>
        <v>32000</v>
      </c>
      <c r="W59" s="329">
        <f>'(0) Assumptions Outflows'!$G$27*'(1) INPUT CFs (&lt;1wk) t+2'!Z$35+SUMPRODUCT('(0) Assumptions Outflows'!$G$29:$G$32,'(1) INPUT CFs (&lt;1wk) t+2'!Z$37:Z$40)</f>
        <v>32000</v>
      </c>
      <c r="X59" s="329">
        <f>'(0) Assumptions Outflows'!$G$27*'(1) INPUT CFs (&lt;1wk) t+2'!AA$35+SUMPRODUCT('(0) Assumptions Outflows'!$G$29:$G$32,'(1) INPUT CFs (&lt;1wk) t+2'!AA$37:AA$40)</f>
        <v>32000</v>
      </c>
      <c r="Y59" s="329">
        <f>'(0) Assumptions Outflows'!$G$27*'(1) INPUT CFs (&lt;1wk) t+2'!AB$35+SUMPRODUCT('(0) Assumptions Outflows'!$G$29:$G$32,'(1) INPUT CFs (&lt;1wk) t+2'!AB$37:AB$40)</f>
        <v>32000</v>
      </c>
      <c r="Z59" s="329">
        <f>'(0) Assumptions Outflows'!$G$27*'(1) INPUT CFs (&lt;1wk) t+2'!AC$35+SUMPRODUCT('(0) Assumptions Outflows'!$G$29:$G$32,'(1) INPUT CFs (&lt;1wk) t+2'!AC$37:AC$40)</f>
        <v>32000</v>
      </c>
      <c r="AA59" s="329">
        <f>'(0) Assumptions Outflows'!$G$27*'(1) INPUT CFs (&lt;1wk) t+2'!AD$35+SUMPRODUCT('(0) Assumptions Outflows'!$G$29:$G$32,'(1) INPUT CFs (&lt;1wk) t+2'!AD$37:AD$40)</f>
        <v>32000</v>
      </c>
      <c r="AB59" s="329">
        <f>'(0) Assumptions Outflows'!$G$27*'(1) INPUT CFs (&lt;1wk) t+2'!AE$35+SUMPRODUCT('(0) Assumptions Outflows'!$G$29:$G$32,'(1) INPUT CFs (&lt;1wk) t+2'!AE$37:AE$40)</f>
        <v>32000</v>
      </c>
      <c r="AC59" s="329">
        <f>'(0) Assumptions Outflows'!$G$27*'(1) INPUT CFs (&lt;1wk) t+2'!AF$35+SUMPRODUCT('(0) Assumptions Outflows'!$G$29:$G$32,'(1) INPUT CFs (&lt;1wk) t+2'!AF$37:AF$40)</f>
        <v>32000</v>
      </c>
      <c r="AD59" s="329">
        <f>'(0) Assumptions Outflows'!$G$27*'(1) INPUT CFs (&lt;1wk) t+2'!AG$35+SUMPRODUCT('(0) Assumptions Outflows'!$G$29:$G$32,'(1) INPUT CFs (&lt;1wk) t+2'!AG$37:AG$40)</f>
        <v>32000</v>
      </c>
      <c r="AE59" s="329">
        <f>'(0) Assumptions Outflows'!$G$27*'(1) INPUT CFs (&lt;1wk) t+2'!AH$35+SUMPRODUCT('(0) Assumptions Outflows'!$G$29:$G$32,'(1) INPUT CFs (&lt;1wk) t+2'!AH$37:AH$40)</f>
        <v>32000</v>
      </c>
      <c r="AF59" s="329">
        <f>'(0) Assumptions Outflows'!$G$27*'(1) INPUT CFs (&lt;1wk) t+2'!AI$35+SUMPRODUCT('(0) Assumptions Outflows'!$G$29:$G$32,'(1) INPUT CFs (&lt;1wk) t+2'!AI$37:AI$40)</f>
        <v>32000</v>
      </c>
      <c r="AG59" s="329">
        <f>'(0) Assumptions Outflows'!$G$27*'(1) INPUT CFs (&lt;1wk) t+2'!AJ$35+SUMPRODUCT('(0) Assumptions Outflows'!$G$29:$G$32,'(1) INPUT CFs (&lt;1wk) t+2'!AJ$37:AJ$40)</f>
        <v>32000</v>
      </c>
      <c r="AH59" s="329">
        <f>'(0) Assumptions Outflows'!$G$27*'(1) INPUT CFs (&lt;1wk) t+2'!AK$35+SUMPRODUCT('(0) Assumptions Outflows'!$G$29:$G$32,'(1) INPUT CFs (&lt;1wk) t+2'!AK$37:AK$40)</f>
        <v>32000</v>
      </c>
      <c r="AI59" s="329">
        <f>'(0) Assumptions Outflows'!$G$27*'(1) INPUT CFs (&lt;1wk) t+2'!AL$35+SUMPRODUCT('(0) Assumptions Outflows'!$G$29:$G$32,'(1) INPUT CFs (&lt;1wk) t+2'!AL$37:AL$40)</f>
        <v>32000</v>
      </c>
      <c r="AJ59" s="329">
        <f>'(0) Assumptions Outflows'!$G$27*'(1) INPUT CFs (&lt;1wk) t+2'!AM$35+SUMPRODUCT('(0) Assumptions Outflows'!$G$29:$G$32,'(1) INPUT CFs (&lt;1wk) t+2'!AM$37:AM$40)</f>
        <v>32000</v>
      </c>
      <c r="AK59" s="329">
        <f>'(0) Assumptions Outflows'!$G$27*'(1) INPUT CFs (&lt;1wk) t+2'!AN$35+SUMPRODUCT('(0) Assumptions Outflows'!$G$29:$G$32,'(1) INPUT CFs (&lt;1wk) t+2'!AN$37:AN$40)</f>
        <v>32000</v>
      </c>
      <c r="AL59" s="329">
        <f>'(0) Assumptions Outflows'!$G$27*'(1) INPUT CFs (&lt;1wk) t+2'!AO$35+SUMPRODUCT('(0) Assumptions Outflows'!$G$29:$G$32,'(1) INPUT CFs (&lt;1wk) t+2'!AO$37:AO$40)</f>
        <v>32000</v>
      </c>
      <c r="AM59" s="329">
        <f>'(0) Assumptions Outflows'!$G$27*'(1) INPUT CFs (&lt;1wk) t+2'!AP$35+SUMPRODUCT('(0) Assumptions Outflows'!$G$29:$G$32,'(1) INPUT CFs (&lt;1wk) t+2'!AP$37:AP$40)</f>
        <v>32000</v>
      </c>
      <c r="AN59" s="329">
        <f>'(0) Assumptions Outflows'!$G$27*'(1) INPUT CFs (&lt;1wk) t+2'!AQ$35+SUMPRODUCT('(0) Assumptions Outflows'!$G$29:$G$32,'(1) INPUT CFs (&lt;1wk) t+2'!AQ$37:AQ$40)</f>
        <v>32000</v>
      </c>
      <c r="AO59" s="329">
        <f>'(0) Assumptions Outflows'!$G$27*'(1) INPUT CFs (&lt;1wk) t+2'!AR$35+SUMPRODUCT('(0) Assumptions Outflows'!$G$29:$G$32,'(1) INPUT CFs (&lt;1wk) t+2'!AR$37:AR$40)</f>
        <v>32000</v>
      </c>
      <c r="AP59" s="329">
        <f>'(0) Assumptions Outflows'!$G$27*'(1) INPUT CFs (&lt;1wk) t+2'!AS$35+SUMPRODUCT('(0) Assumptions Outflows'!$G$29:$G$32,'(1) INPUT CFs (&lt;1wk) t+2'!AS$37:AS$40)</f>
        <v>32000</v>
      </c>
      <c r="AQ59" s="329">
        <f>'(0) Assumptions Outflows'!$G$27*'(1) INPUT CFs (&lt;1wk) t+2'!AT$35+SUMPRODUCT('(0) Assumptions Outflows'!$G$29:$G$32,'(1) INPUT CFs (&lt;1wk) t+2'!AT$37:AT$40)</f>
        <v>32000</v>
      </c>
      <c r="AR59" s="329">
        <f>'(0) Assumptions Outflows'!$G$27*'(1) INPUT CFs (&lt;1wk) t+2'!AU$35+SUMPRODUCT('(0) Assumptions Outflows'!$G$29:$G$32,'(1) INPUT CFs (&lt;1wk) t+2'!AU$37:AU$40)</f>
        <v>32000</v>
      </c>
      <c r="AS59" s="329">
        <f>'(0) Assumptions Outflows'!$G$27*'(1) INPUT CFs (&lt;1wk) t+2'!AV$35+SUMPRODUCT('(0) Assumptions Outflows'!$G$29:$G$32,'(1) INPUT CFs (&lt;1wk) t+2'!AV$37:AV$40)</f>
        <v>32000</v>
      </c>
      <c r="AT59" s="329">
        <f>'(0) Assumptions Outflows'!$G$27*'(1) INPUT CFs (&lt;1wk) t+2'!AW$35+SUMPRODUCT('(0) Assumptions Outflows'!$G$29:$G$32,'(1) INPUT CFs (&lt;1wk) t+2'!AW$37:AW$40)</f>
        <v>32000</v>
      </c>
      <c r="AU59" s="329">
        <f>'(0) Assumptions Outflows'!$G$27*'(1) INPUT CFs (&lt;1wk) t+2'!AX$35+SUMPRODUCT('(0) Assumptions Outflows'!$G$29:$G$32,'(1) INPUT CFs (&lt;1wk) t+2'!AX$37:AX$40)</f>
        <v>32000</v>
      </c>
      <c r="AV59" s="329">
        <f>'(0) Assumptions Outflows'!$G$27*'(1) INPUT CFs (&lt;1wk) t+2'!AY$35+SUMPRODUCT('(0) Assumptions Outflows'!$G$29:$G$32,'(1) INPUT CFs (&lt;1wk) t+2'!AY$37:AY$40)</f>
        <v>32000</v>
      </c>
      <c r="AW59" s="329">
        <f>'(0) Assumptions Outflows'!$G$27*'(1) INPUT CFs (&lt;1wk) t+2'!AZ$35+SUMPRODUCT('(0) Assumptions Outflows'!$G$29:$G$32,'(1) INPUT CFs (&lt;1wk) t+2'!AZ$37:AZ$40)</f>
        <v>32000</v>
      </c>
      <c r="AX59" s="329">
        <f>'(0) Assumptions Outflows'!$G$27*'(1) INPUT CFs (&lt;1wk) t+2'!BA$35+SUMPRODUCT('(0) Assumptions Outflows'!$G$29:$G$32,'(1) INPUT CFs (&lt;1wk) t+2'!BA$37:BA$40)</f>
        <v>32000</v>
      </c>
      <c r="AY59" s="329">
        <f>'(0) Assumptions Outflows'!$G$27*'(1) INPUT CFs (&lt;1wk) t+2'!BB$35+SUMPRODUCT('(0) Assumptions Outflows'!$G$29:$G$32,'(1) INPUT CFs (&lt;1wk) t+2'!BB$37:BB$40)</f>
        <v>32000</v>
      </c>
      <c r="AZ59" s="329">
        <f>'(0) Assumptions Outflows'!$G$27*'(1) INPUT CFs (&lt;1wk) t+2'!BC$35+SUMPRODUCT('(0) Assumptions Outflows'!$G$29:$G$32,'(1) INPUT CFs (&lt;1wk) t+2'!BC$37:BC$40)</f>
        <v>32000</v>
      </c>
    </row>
    <row r="60" spans="1:52" ht="25.5" x14ac:dyDescent="0.2">
      <c r="A60" s="219" t="str">
        <f>'(1) INPUT CFs (&lt;1wk) t+2'!$B$42</f>
        <v>Contingent claims: potential outflows to related parties and third parties (situation on reporting date)</v>
      </c>
      <c r="B60" s="37">
        <f t="shared" si="133"/>
        <v>795703.125</v>
      </c>
      <c r="C60" s="329">
        <f>SUMPRODUCT('(0) Assumptions Outflows'!$G$36:$G$40,'(1) INPUT CFs (&lt;1wk) t+2'!F$44:F$48)+SUMPRODUCT('(0) Assumptions Outflows'!$G$42:$G$44,'(1) INPUT CFs (&lt;1wk) t+2'!F$50:F$52)</f>
        <v>15914.0625</v>
      </c>
      <c r="D60" s="329">
        <f>SUMPRODUCT('(0) Assumptions Outflows'!$G$36:$G$40,'(1) INPUT CFs (&lt;1wk) t+2'!G$44:G$48)+SUMPRODUCT('(0) Assumptions Outflows'!$G$42:$G$44,'(1) INPUT CFs (&lt;1wk) t+2'!G$50:G$52)</f>
        <v>15914.0625</v>
      </c>
      <c r="E60" s="329">
        <f>SUMPRODUCT('(0) Assumptions Outflows'!$G$36:$G$40,'(1) INPUT CFs (&lt;1wk) t+2'!H$44:H$48)+SUMPRODUCT('(0) Assumptions Outflows'!$G$42:$G$44,'(1) INPUT CFs (&lt;1wk) t+2'!H$50:H$52)</f>
        <v>15914.0625</v>
      </c>
      <c r="F60" s="329">
        <f>SUMPRODUCT('(0) Assumptions Outflows'!$G$36:$G$40,'(1) INPUT CFs (&lt;1wk) t+2'!I$44:I$48)+SUMPRODUCT('(0) Assumptions Outflows'!$G$42:$G$44,'(1) INPUT CFs (&lt;1wk) t+2'!I$50:I$52)</f>
        <v>15914.0625</v>
      </c>
      <c r="G60" s="329">
        <f>SUMPRODUCT('(0) Assumptions Outflows'!$G$36:$G$40,'(1) INPUT CFs (&lt;1wk) t+2'!J$44:J$48)+SUMPRODUCT('(0) Assumptions Outflows'!$G$42:$G$44,'(1) INPUT CFs (&lt;1wk) t+2'!J$50:J$52)</f>
        <v>15914.0625</v>
      </c>
      <c r="H60" s="329">
        <f>SUMPRODUCT('(0) Assumptions Outflows'!$G$36:$G$40,'(1) INPUT CFs (&lt;1wk) t+2'!K$44:K$48)+SUMPRODUCT('(0) Assumptions Outflows'!$G$42:$G$44,'(1) INPUT CFs (&lt;1wk) t+2'!K$50:K$52)</f>
        <v>15914.0625</v>
      </c>
      <c r="I60" s="329">
        <f>SUMPRODUCT('(0) Assumptions Outflows'!$G$36:$G$40,'(1) INPUT CFs (&lt;1wk) t+2'!L$44:L$48)+SUMPRODUCT('(0) Assumptions Outflows'!$G$42:$G$44,'(1) INPUT CFs (&lt;1wk) t+2'!L$50:L$52)</f>
        <v>15914.0625</v>
      </c>
      <c r="J60" s="329">
        <f>SUMPRODUCT('(0) Assumptions Outflows'!$G$36:$G$40,'(1) INPUT CFs (&lt;1wk) t+2'!M$44:M$48)+SUMPRODUCT('(0) Assumptions Outflows'!$G$42:$G$44,'(1) INPUT CFs (&lt;1wk) t+2'!M$50:M$52)</f>
        <v>15914.0625</v>
      </c>
      <c r="K60" s="329">
        <f>SUMPRODUCT('(0) Assumptions Outflows'!$G$36:$G$40,'(1) INPUT CFs (&lt;1wk) t+2'!N$44:N$48)+SUMPRODUCT('(0) Assumptions Outflows'!$G$42:$G$44,'(1) INPUT CFs (&lt;1wk) t+2'!N$50:N$52)</f>
        <v>15914.0625</v>
      </c>
      <c r="L60" s="329">
        <f>SUMPRODUCT('(0) Assumptions Outflows'!$G$36:$G$40,'(1) INPUT CFs (&lt;1wk) t+2'!O$44:O$48)+SUMPRODUCT('(0) Assumptions Outflows'!$G$42:$G$44,'(1) INPUT CFs (&lt;1wk) t+2'!O$50:O$52)</f>
        <v>15914.0625</v>
      </c>
      <c r="M60" s="329">
        <f>SUMPRODUCT('(0) Assumptions Outflows'!$G$36:$G$40,'(1) INPUT CFs (&lt;1wk) t+2'!P$44:P$48)+SUMPRODUCT('(0) Assumptions Outflows'!$G$42:$G$44,'(1) INPUT CFs (&lt;1wk) t+2'!P$50:P$52)</f>
        <v>15914.0625</v>
      </c>
      <c r="N60" s="329">
        <f>SUMPRODUCT('(0) Assumptions Outflows'!$G$36:$G$40,'(1) INPUT CFs (&lt;1wk) t+2'!Q$44:Q$48)+SUMPRODUCT('(0) Assumptions Outflows'!$G$42:$G$44,'(1) INPUT CFs (&lt;1wk) t+2'!Q$50:Q$52)</f>
        <v>15914.0625</v>
      </c>
      <c r="O60" s="329">
        <f>SUMPRODUCT('(0) Assumptions Outflows'!$G$36:$G$40,'(1) INPUT CFs (&lt;1wk) t+2'!R$44:R$48)+SUMPRODUCT('(0) Assumptions Outflows'!$G$42:$G$44,'(1) INPUT CFs (&lt;1wk) t+2'!R$50:R$52)</f>
        <v>15914.0625</v>
      </c>
      <c r="P60" s="329">
        <f>SUMPRODUCT('(0) Assumptions Outflows'!$G$36:$G$40,'(1) INPUT CFs (&lt;1wk) t+2'!S$44:S$48)+SUMPRODUCT('(0) Assumptions Outflows'!$G$42:$G$44,'(1) INPUT CFs (&lt;1wk) t+2'!S$50:S$52)</f>
        <v>15914.0625</v>
      </c>
      <c r="Q60" s="329">
        <f>SUMPRODUCT('(0) Assumptions Outflows'!$G$36:$G$40,'(1) INPUT CFs (&lt;1wk) t+2'!T$44:T$48)+SUMPRODUCT('(0) Assumptions Outflows'!$G$42:$G$44,'(1) INPUT CFs (&lt;1wk) t+2'!T$50:T$52)</f>
        <v>15914.0625</v>
      </c>
      <c r="R60" s="329">
        <f>SUMPRODUCT('(0) Assumptions Outflows'!$G$36:$G$40,'(1) INPUT CFs (&lt;1wk) t+2'!U$44:U$48)+SUMPRODUCT('(0) Assumptions Outflows'!$G$42:$G$44,'(1) INPUT CFs (&lt;1wk) t+2'!U$50:U$52)</f>
        <v>15914.0625</v>
      </c>
      <c r="S60" s="329">
        <f>SUMPRODUCT('(0) Assumptions Outflows'!$G$36:$G$40,'(1) INPUT CFs (&lt;1wk) t+2'!V$44:V$48)+SUMPRODUCT('(0) Assumptions Outflows'!$G$42:$G$44,'(1) INPUT CFs (&lt;1wk) t+2'!V$50:V$52)</f>
        <v>15914.0625</v>
      </c>
      <c r="T60" s="329">
        <f>SUMPRODUCT('(0) Assumptions Outflows'!$G$36:$G$40,'(1) INPUT CFs (&lt;1wk) t+2'!W$44:W$48)+SUMPRODUCT('(0) Assumptions Outflows'!$G$42:$G$44,'(1) INPUT CFs (&lt;1wk) t+2'!W$50:W$52)</f>
        <v>15914.0625</v>
      </c>
      <c r="U60" s="329">
        <f>SUMPRODUCT('(0) Assumptions Outflows'!$G$36:$G$40,'(1) INPUT CFs (&lt;1wk) t+2'!X$44:X$48)+SUMPRODUCT('(0) Assumptions Outflows'!$G$42:$G$44,'(1) INPUT CFs (&lt;1wk) t+2'!X$50:X$52)</f>
        <v>15914.0625</v>
      </c>
      <c r="V60" s="329">
        <f>SUMPRODUCT('(0) Assumptions Outflows'!$G$36:$G$40,'(1) INPUT CFs (&lt;1wk) t+2'!Y$44:Y$48)+SUMPRODUCT('(0) Assumptions Outflows'!$G$42:$G$44,'(1) INPUT CFs (&lt;1wk) t+2'!Y$50:Y$52)</f>
        <v>15914.0625</v>
      </c>
      <c r="W60" s="329">
        <f>SUMPRODUCT('(0) Assumptions Outflows'!$G$36:$G$40,'(1) INPUT CFs (&lt;1wk) t+2'!Z$44:Z$48)+SUMPRODUCT('(0) Assumptions Outflows'!$G$42:$G$44,'(1) INPUT CFs (&lt;1wk) t+2'!Z$50:Z$52)</f>
        <v>15914.0625</v>
      </c>
      <c r="X60" s="329">
        <f>SUMPRODUCT('(0) Assumptions Outflows'!$G$36:$G$40,'(1) INPUT CFs (&lt;1wk) t+2'!AA$44:AA$48)+SUMPRODUCT('(0) Assumptions Outflows'!$G$42:$G$44,'(1) INPUT CFs (&lt;1wk) t+2'!AA$50:AA$52)</f>
        <v>15914.0625</v>
      </c>
      <c r="Y60" s="329">
        <f>SUMPRODUCT('(0) Assumptions Outflows'!$G$36:$G$40,'(1) INPUT CFs (&lt;1wk) t+2'!AB$44:AB$48)+SUMPRODUCT('(0) Assumptions Outflows'!$G$42:$G$44,'(1) INPUT CFs (&lt;1wk) t+2'!AB$50:AB$52)</f>
        <v>15914.0625</v>
      </c>
      <c r="Z60" s="329">
        <f>SUMPRODUCT('(0) Assumptions Outflows'!$G$36:$G$40,'(1) INPUT CFs (&lt;1wk) t+2'!AC$44:AC$48)+SUMPRODUCT('(0) Assumptions Outflows'!$G$42:$G$44,'(1) INPUT CFs (&lt;1wk) t+2'!AC$50:AC$52)</f>
        <v>15914.0625</v>
      </c>
      <c r="AA60" s="329">
        <f>SUMPRODUCT('(0) Assumptions Outflows'!$G$36:$G$40,'(1) INPUT CFs (&lt;1wk) t+2'!AD$44:AD$48)+SUMPRODUCT('(0) Assumptions Outflows'!$G$42:$G$44,'(1) INPUT CFs (&lt;1wk) t+2'!AD$50:AD$52)</f>
        <v>15914.0625</v>
      </c>
      <c r="AB60" s="329">
        <f>SUMPRODUCT('(0) Assumptions Outflows'!$G$36:$G$40,'(1) INPUT CFs (&lt;1wk) t+2'!AE$44:AE$48)+SUMPRODUCT('(0) Assumptions Outflows'!$G$42:$G$44,'(1) INPUT CFs (&lt;1wk) t+2'!AE$50:AE$52)</f>
        <v>15914.0625</v>
      </c>
      <c r="AC60" s="329">
        <f>SUMPRODUCT('(0) Assumptions Outflows'!$G$36:$G$40,'(1) INPUT CFs (&lt;1wk) t+2'!AF$44:AF$48)+SUMPRODUCT('(0) Assumptions Outflows'!$G$42:$G$44,'(1) INPUT CFs (&lt;1wk) t+2'!AF$50:AF$52)</f>
        <v>15914.0625</v>
      </c>
      <c r="AD60" s="329">
        <f>SUMPRODUCT('(0) Assumptions Outflows'!$G$36:$G$40,'(1) INPUT CFs (&lt;1wk) t+2'!AG$44:AG$48)+SUMPRODUCT('(0) Assumptions Outflows'!$G$42:$G$44,'(1) INPUT CFs (&lt;1wk) t+2'!AG$50:AG$52)</f>
        <v>15914.0625</v>
      </c>
      <c r="AE60" s="329">
        <f>SUMPRODUCT('(0) Assumptions Outflows'!$G$36:$G$40,'(1) INPUT CFs (&lt;1wk) t+2'!AH$44:AH$48)+SUMPRODUCT('(0) Assumptions Outflows'!$G$42:$G$44,'(1) INPUT CFs (&lt;1wk) t+2'!AH$50:AH$52)</f>
        <v>15914.0625</v>
      </c>
      <c r="AF60" s="329">
        <f>SUMPRODUCT('(0) Assumptions Outflows'!$G$36:$G$40,'(1) INPUT CFs (&lt;1wk) t+2'!AI$44:AI$48)+SUMPRODUCT('(0) Assumptions Outflows'!$G$42:$G$44,'(1) INPUT CFs (&lt;1wk) t+2'!AI$50:AI$52)</f>
        <v>15914.0625</v>
      </c>
      <c r="AG60" s="329">
        <f>SUMPRODUCT('(0) Assumptions Outflows'!$G$36:$G$40,'(1) INPUT CFs (&lt;1wk) t+2'!AJ$44:AJ$48)+SUMPRODUCT('(0) Assumptions Outflows'!$G$42:$G$44,'(1) INPUT CFs (&lt;1wk) t+2'!AJ$50:AJ$52)</f>
        <v>15914.0625</v>
      </c>
      <c r="AH60" s="329">
        <f>SUMPRODUCT('(0) Assumptions Outflows'!$G$36:$G$40,'(1) INPUT CFs (&lt;1wk) t+2'!AK$44:AK$48)+SUMPRODUCT('(0) Assumptions Outflows'!$G$42:$G$44,'(1) INPUT CFs (&lt;1wk) t+2'!AK$50:AK$52)</f>
        <v>15914.0625</v>
      </c>
      <c r="AI60" s="329">
        <f>SUMPRODUCT('(0) Assumptions Outflows'!$G$36:$G$40,'(1) INPUT CFs (&lt;1wk) t+2'!AL$44:AL$48)+SUMPRODUCT('(0) Assumptions Outflows'!$G$42:$G$44,'(1) INPUT CFs (&lt;1wk) t+2'!AL$50:AL$52)</f>
        <v>15914.0625</v>
      </c>
      <c r="AJ60" s="329">
        <f>SUMPRODUCT('(0) Assumptions Outflows'!$G$36:$G$40,'(1) INPUT CFs (&lt;1wk) t+2'!AM$44:AM$48)+SUMPRODUCT('(0) Assumptions Outflows'!$G$42:$G$44,'(1) INPUT CFs (&lt;1wk) t+2'!AM$50:AM$52)</f>
        <v>15914.0625</v>
      </c>
      <c r="AK60" s="329">
        <f>SUMPRODUCT('(0) Assumptions Outflows'!$G$36:$G$40,'(1) INPUT CFs (&lt;1wk) t+2'!AN$44:AN$48)+SUMPRODUCT('(0) Assumptions Outflows'!$G$42:$G$44,'(1) INPUT CFs (&lt;1wk) t+2'!AN$50:AN$52)</f>
        <v>15914.0625</v>
      </c>
      <c r="AL60" s="329">
        <f>SUMPRODUCT('(0) Assumptions Outflows'!$G$36:$G$40,'(1) INPUT CFs (&lt;1wk) t+2'!AO$44:AO$48)+SUMPRODUCT('(0) Assumptions Outflows'!$G$42:$G$44,'(1) INPUT CFs (&lt;1wk) t+2'!AO$50:AO$52)</f>
        <v>15914.0625</v>
      </c>
      <c r="AM60" s="329">
        <f>SUMPRODUCT('(0) Assumptions Outflows'!$G$36:$G$40,'(1) INPUT CFs (&lt;1wk) t+2'!AP$44:AP$48)+SUMPRODUCT('(0) Assumptions Outflows'!$G$42:$G$44,'(1) INPUT CFs (&lt;1wk) t+2'!AP$50:AP$52)</f>
        <v>15914.0625</v>
      </c>
      <c r="AN60" s="329">
        <f>SUMPRODUCT('(0) Assumptions Outflows'!$G$36:$G$40,'(1) INPUT CFs (&lt;1wk) t+2'!AQ$44:AQ$48)+SUMPRODUCT('(0) Assumptions Outflows'!$G$42:$G$44,'(1) INPUT CFs (&lt;1wk) t+2'!AQ$50:AQ$52)</f>
        <v>15914.0625</v>
      </c>
      <c r="AO60" s="329">
        <f>SUMPRODUCT('(0) Assumptions Outflows'!$G$36:$G$40,'(1) INPUT CFs (&lt;1wk) t+2'!AR$44:AR$48)+SUMPRODUCT('(0) Assumptions Outflows'!$G$42:$G$44,'(1) INPUT CFs (&lt;1wk) t+2'!AR$50:AR$52)</f>
        <v>15914.0625</v>
      </c>
      <c r="AP60" s="329">
        <f>SUMPRODUCT('(0) Assumptions Outflows'!$G$36:$G$40,'(1) INPUT CFs (&lt;1wk) t+2'!AS$44:AS$48)+SUMPRODUCT('(0) Assumptions Outflows'!$G$42:$G$44,'(1) INPUT CFs (&lt;1wk) t+2'!AS$50:AS$52)</f>
        <v>15914.0625</v>
      </c>
      <c r="AQ60" s="329">
        <f>SUMPRODUCT('(0) Assumptions Outflows'!$G$36:$G$40,'(1) INPUT CFs (&lt;1wk) t+2'!AT$44:AT$48)+SUMPRODUCT('(0) Assumptions Outflows'!$G$42:$G$44,'(1) INPUT CFs (&lt;1wk) t+2'!AT$50:AT$52)</f>
        <v>15914.0625</v>
      </c>
      <c r="AR60" s="329">
        <f>SUMPRODUCT('(0) Assumptions Outflows'!$G$36:$G$40,'(1) INPUT CFs (&lt;1wk) t+2'!AU$44:AU$48)+SUMPRODUCT('(0) Assumptions Outflows'!$G$42:$G$44,'(1) INPUT CFs (&lt;1wk) t+2'!AU$50:AU$52)</f>
        <v>15914.0625</v>
      </c>
      <c r="AS60" s="329">
        <f>SUMPRODUCT('(0) Assumptions Outflows'!$G$36:$G$40,'(1) INPUT CFs (&lt;1wk) t+2'!AV$44:AV$48)+SUMPRODUCT('(0) Assumptions Outflows'!$G$42:$G$44,'(1) INPUT CFs (&lt;1wk) t+2'!AV$50:AV$52)</f>
        <v>15914.0625</v>
      </c>
      <c r="AT60" s="329">
        <f>SUMPRODUCT('(0) Assumptions Outflows'!$G$36:$G$40,'(1) INPUT CFs (&lt;1wk) t+2'!AW$44:AW$48)+SUMPRODUCT('(0) Assumptions Outflows'!$G$42:$G$44,'(1) INPUT CFs (&lt;1wk) t+2'!AW$50:AW$52)</f>
        <v>15914.0625</v>
      </c>
      <c r="AU60" s="329">
        <f>SUMPRODUCT('(0) Assumptions Outflows'!$G$36:$G$40,'(1) INPUT CFs (&lt;1wk) t+2'!AX$44:AX$48)+SUMPRODUCT('(0) Assumptions Outflows'!$G$42:$G$44,'(1) INPUT CFs (&lt;1wk) t+2'!AX$50:AX$52)</f>
        <v>15914.0625</v>
      </c>
      <c r="AV60" s="329">
        <f>SUMPRODUCT('(0) Assumptions Outflows'!$G$36:$G$40,'(1) INPUT CFs (&lt;1wk) t+2'!AY$44:AY$48)+SUMPRODUCT('(0) Assumptions Outflows'!$G$42:$G$44,'(1) INPUT CFs (&lt;1wk) t+2'!AY$50:AY$52)</f>
        <v>15914.0625</v>
      </c>
      <c r="AW60" s="329">
        <f>SUMPRODUCT('(0) Assumptions Outflows'!$G$36:$G$40,'(1) INPUT CFs (&lt;1wk) t+2'!AZ$44:AZ$48)+SUMPRODUCT('(0) Assumptions Outflows'!$G$42:$G$44,'(1) INPUT CFs (&lt;1wk) t+2'!AZ$50:AZ$52)</f>
        <v>15914.0625</v>
      </c>
      <c r="AX60" s="329">
        <f>SUMPRODUCT('(0) Assumptions Outflows'!$G$36:$G$40,'(1) INPUT CFs (&lt;1wk) t+2'!BA$44:BA$48)+SUMPRODUCT('(0) Assumptions Outflows'!$G$42:$G$44,'(1) INPUT CFs (&lt;1wk) t+2'!BA$50:BA$52)</f>
        <v>15914.0625</v>
      </c>
      <c r="AY60" s="329">
        <f>SUMPRODUCT('(0) Assumptions Outflows'!$G$36:$G$40,'(1) INPUT CFs (&lt;1wk) t+2'!BB$44:BB$48)+SUMPRODUCT('(0) Assumptions Outflows'!$G$42:$G$44,'(1) INPUT CFs (&lt;1wk) t+2'!BB$50:BB$52)</f>
        <v>15914.0625</v>
      </c>
      <c r="AZ60" s="329">
        <f>SUMPRODUCT('(0) Assumptions Outflows'!$G$36:$G$40,'(1) INPUT CFs (&lt;1wk) t+2'!BC$44:BC$48)+SUMPRODUCT('(0) Assumptions Outflows'!$G$42:$G$44,'(1) INPUT CFs (&lt;1wk) t+2'!BC$50:BC$52)</f>
        <v>15914.0625</v>
      </c>
    </row>
    <row r="61" spans="1:52" x14ac:dyDescent="0.2">
      <c r="A61" s="221" t="s">
        <v>103</v>
      </c>
      <c r="B61" s="35">
        <f t="shared" si="133"/>
        <v>1764031.25</v>
      </c>
      <c r="C61" s="328">
        <f>SUM(C62:C65)</f>
        <v>35280.625</v>
      </c>
      <c r="D61" s="328">
        <f t="shared" ref="D61:U61" si="142">SUM(D62:D65)</f>
        <v>35280.625</v>
      </c>
      <c r="E61" s="328">
        <f t="shared" si="142"/>
        <v>35280.625</v>
      </c>
      <c r="F61" s="328">
        <f t="shared" si="142"/>
        <v>35280.625</v>
      </c>
      <c r="G61" s="328">
        <f t="shared" si="142"/>
        <v>35280.625</v>
      </c>
      <c r="H61" s="328">
        <f t="shared" si="142"/>
        <v>35280.625</v>
      </c>
      <c r="I61" s="328">
        <f t="shared" si="142"/>
        <v>35280.625</v>
      </c>
      <c r="J61" s="328">
        <f t="shared" si="142"/>
        <v>35280.625</v>
      </c>
      <c r="K61" s="328">
        <f t="shared" si="142"/>
        <v>35280.625</v>
      </c>
      <c r="L61" s="328">
        <f t="shared" si="142"/>
        <v>35280.625</v>
      </c>
      <c r="M61" s="328">
        <f t="shared" si="142"/>
        <v>35280.625</v>
      </c>
      <c r="N61" s="328">
        <f t="shared" si="142"/>
        <v>35280.625</v>
      </c>
      <c r="O61" s="328">
        <f t="shared" si="142"/>
        <v>35280.625</v>
      </c>
      <c r="P61" s="328">
        <f t="shared" si="142"/>
        <v>35280.625</v>
      </c>
      <c r="Q61" s="328">
        <f t="shared" si="142"/>
        <v>35280.625</v>
      </c>
      <c r="R61" s="328">
        <f t="shared" si="142"/>
        <v>35280.625</v>
      </c>
      <c r="S61" s="328">
        <f t="shared" si="142"/>
        <v>35280.625</v>
      </c>
      <c r="T61" s="328">
        <f t="shared" si="142"/>
        <v>35280.625</v>
      </c>
      <c r="U61" s="328">
        <f t="shared" si="142"/>
        <v>35280.625</v>
      </c>
      <c r="V61" s="328">
        <f>SUM(V62:V65)</f>
        <v>35280.625</v>
      </c>
      <c r="W61" s="328">
        <f t="shared" ref="W61" si="143">SUM(W62:W65)</f>
        <v>35280.625</v>
      </c>
      <c r="X61" s="328">
        <f t="shared" ref="X61" si="144">SUM(X62:X65)</f>
        <v>35280.625</v>
      </c>
      <c r="Y61" s="328">
        <f t="shared" ref="Y61" si="145">SUM(Y62:Y65)</f>
        <v>35280.625</v>
      </c>
      <c r="Z61" s="328">
        <f t="shared" ref="Z61" si="146">SUM(Z62:Z65)</f>
        <v>35280.625</v>
      </c>
      <c r="AA61" s="328">
        <f t="shared" ref="AA61:AY61" si="147">SUM(AA62:AA65)</f>
        <v>35280.625</v>
      </c>
      <c r="AB61" s="328">
        <f t="shared" ref="AB61:AX61" si="148">SUM(AB62:AB65)</f>
        <v>35280.625</v>
      </c>
      <c r="AC61" s="328">
        <f t="shared" si="147"/>
        <v>35280.625</v>
      </c>
      <c r="AD61" s="328">
        <f t="shared" si="148"/>
        <v>35280.625</v>
      </c>
      <c r="AE61" s="328">
        <f t="shared" si="147"/>
        <v>35280.625</v>
      </c>
      <c r="AF61" s="328">
        <f t="shared" si="148"/>
        <v>35280.625</v>
      </c>
      <c r="AG61" s="328">
        <f t="shared" si="147"/>
        <v>35280.625</v>
      </c>
      <c r="AH61" s="328">
        <f t="shared" si="148"/>
        <v>35280.625</v>
      </c>
      <c r="AI61" s="328">
        <f t="shared" si="147"/>
        <v>35280.625</v>
      </c>
      <c r="AJ61" s="328">
        <f t="shared" si="148"/>
        <v>35280.625</v>
      </c>
      <c r="AK61" s="328">
        <f t="shared" si="147"/>
        <v>35280.625</v>
      </c>
      <c r="AL61" s="328">
        <f t="shared" si="148"/>
        <v>35280.625</v>
      </c>
      <c r="AM61" s="328">
        <f t="shared" si="147"/>
        <v>35280.625</v>
      </c>
      <c r="AN61" s="328">
        <f t="shared" si="148"/>
        <v>35280.625</v>
      </c>
      <c r="AO61" s="328">
        <f t="shared" si="147"/>
        <v>35280.625</v>
      </c>
      <c r="AP61" s="328">
        <f t="shared" si="148"/>
        <v>35280.625</v>
      </c>
      <c r="AQ61" s="328">
        <f t="shared" si="147"/>
        <v>35280.625</v>
      </c>
      <c r="AR61" s="328">
        <f t="shared" si="148"/>
        <v>35280.625</v>
      </c>
      <c r="AS61" s="328">
        <f t="shared" si="147"/>
        <v>35280.625</v>
      </c>
      <c r="AT61" s="328">
        <f t="shared" si="148"/>
        <v>35280.625</v>
      </c>
      <c r="AU61" s="328">
        <f t="shared" si="147"/>
        <v>35280.625</v>
      </c>
      <c r="AV61" s="328">
        <f t="shared" si="148"/>
        <v>35280.625</v>
      </c>
      <c r="AW61" s="328">
        <f t="shared" si="147"/>
        <v>35280.625</v>
      </c>
      <c r="AX61" s="328">
        <f t="shared" si="148"/>
        <v>35280.625</v>
      </c>
      <c r="AY61" s="328">
        <f t="shared" si="147"/>
        <v>35280.625</v>
      </c>
      <c r="AZ61" s="328">
        <f t="shared" ref="AZ61" si="149">SUM(AZ62:AZ65)</f>
        <v>35280.625</v>
      </c>
    </row>
    <row r="62" spans="1:52" ht="25.5" x14ac:dyDescent="0.2">
      <c r="A62" s="219" t="str">
        <f>'(1) INPUT CFs (&lt;1wk) t+2'!$B$55</f>
        <v>Unsecured lending: cash inflows related to lending without liquid financial assets as collateral</v>
      </c>
      <c r="B62" s="82">
        <f t="shared" si="133"/>
        <v>320000</v>
      </c>
      <c r="C62" s="329">
        <f>SUMPRODUCT('(0) Assumptions Inflows'!$G$6:$G$10,'(1) INPUT CFs (&lt;1wk) t+2'!F$56:F$60)</f>
        <v>6400</v>
      </c>
      <c r="D62" s="329">
        <f>SUMPRODUCT('(0) Assumptions Inflows'!$G$6:$G$10,'(1) INPUT CFs (&lt;1wk) t+2'!G$56:G$60)</f>
        <v>6400</v>
      </c>
      <c r="E62" s="329">
        <f>SUMPRODUCT('(0) Assumptions Inflows'!$G$6:$G$10,'(1) INPUT CFs (&lt;1wk) t+2'!H$56:H$60)</f>
        <v>6400</v>
      </c>
      <c r="F62" s="329">
        <f>SUMPRODUCT('(0) Assumptions Inflows'!$G$6:$G$10,'(1) INPUT CFs (&lt;1wk) t+2'!I$56:I$60)</f>
        <v>6400</v>
      </c>
      <c r="G62" s="329">
        <f>SUMPRODUCT('(0) Assumptions Inflows'!$G$6:$G$10,'(1) INPUT CFs (&lt;1wk) t+2'!J$56:J$60)</f>
        <v>6400</v>
      </c>
      <c r="H62" s="329">
        <f>SUMPRODUCT('(0) Assumptions Inflows'!$G$6:$G$10,'(1) INPUT CFs (&lt;1wk) t+2'!K$56:K$60)</f>
        <v>6400</v>
      </c>
      <c r="I62" s="329">
        <f>SUMPRODUCT('(0) Assumptions Inflows'!$G$6:$G$10,'(1) INPUT CFs (&lt;1wk) t+2'!L$56:L$60)</f>
        <v>6400</v>
      </c>
      <c r="J62" s="329">
        <f>SUMPRODUCT('(0) Assumptions Inflows'!$G$6:$G$10,'(1) INPUT CFs (&lt;1wk) t+2'!M$56:M$60)</f>
        <v>6400</v>
      </c>
      <c r="K62" s="329">
        <f>SUMPRODUCT('(0) Assumptions Inflows'!$G$6:$G$10,'(1) INPUT CFs (&lt;1wk) t+2'!N$56:N$60)</f>
        <v>6400</v>
      </c>
      <c r="L62" s="329">
        <f>SUMPRODUCT('(0) Assumptions Inflows'!$G$6:$G$10,'(1) INPUT CFs (&lt;1wk) t+2'!O$56:O$60)</f>
        <v>6400</v>
      </c>
      <c r="M62" s="329">
        <f>SUMPRODUCT('(0) Assumptions Inflows'!$G$6:$G$10,'(1) INPUT CFs (&lt;1wk) t+2'!P$56:P$60)</f>
        <v>6400</v>
      </c>
      <c r="N62" s="329">
        <f>SUMPRODUCT('(0) Assumptions Inflows'!$G$6:$G$10,'(1) INPUT CFs (&lt;1wk) t+2'!Q$56:Q$60)</f>
        <v>6400</v>
      </c>
      <c r="O62" s="329">
        <f>SUMPRODUCT('(0) Assumptions Inflows'!$G$6:$G$10,'(1) INPUT CFs (&lt;1wk) t+2'!R$56:R$60)</f>
        <v>6400</v>
      </c>
      <c r="P62" s="329">
        <f>SUMPRODUCT('(0) Assumptions Inflows'!$G$6:$G$10,'(1) INPUT CFs (&lt;1wk) t+2'!S$56:S$60)</f>
        <v>6400</v>
      </c>
      <c r="Q62" s="329">
        <f>SUMPRODUCT('(0) Assumptions Inflows'!$G$6:$G$10,'(1) INPUT CFs (&lt;1wk) t+2'!T$56:T$60)</f>
        <v>6400</v>
      </c>
      <c r="R62" s="329">
        <f>SUMPRODUCT('(0) Assumptions Inflows'!$G$6:$G$10,'(1) INPUT CFs (&lt;1wk) t+2'!U$56:U$60)</f>
        <v>6400</v>
      </c>
      <c r="S62" s="329">
        <f>SUMPRODUCT('(0) Assumptions Inflows'!$G$6:$G$10,'(1) INPUT CFs (&lt;1wk) t+2'!V$56:V$60)</f>
        <v>6400</v>
      </c>
      <c r="T62" s="329">
        <f>SUMPRODUCT('(0) Assumptions Inflows'!$G$6:$G$10,'(1) INPUT CFs (&lt;1wk) t+2'!W$56:W$60)</f>
        <v>6400</v>
      </c>
      <c r="U62" s="329">
        <f>SUMPRODUCT('(0) Assumptions Inflows'!$G$6:$G$10,'(1) INPUT CFs (&lt;1wk) t+2'!X$56:X$60)</f>
        <v>6400</v>
      </c>
      <c r="V62" s="329">
        <f>SUMPRODUCT('(0) Assumptions Inflows'!$G$6:$G$10,'(1) INPUT CFs (&lt;1wk) t+2'!Y$56:Y$60)</f>
        <v>6400</v>
      </c>
      <c r="W62" s="329">
        <f>SUMPRODUCT('(0) Assumptions Inflows'!$G$6:$G$10,'(1) INPUT CFs (&lt;1wk) t+2'!Z$56:Z$60)</f>
        <v>6400</v>
      </c>
      <c r="X62" s="329">
        <f>SUMPRODUCT('(0) Assumptions Inflows'!$G$6:$G$10,'(1) INPUT CFs (&lt;1wk) t+2'!AA$56:AA$60)</f>
        <v>6400</v>
      </c>
      <c r="Y62" s="329">
        <f>SUMPRODUCT('(0) Assumptions Inflows'!$G$6:$G$10,'(1) INPUT CFs (&lt;1wk) t+2'!AB$56:AB$60)</f>
        <v>6400</v>
      </c>
      <c r="Z62" s="329">
        <f>SUMPRODUCT('(0) Assumptions Inflows'!$G$6:$G$10,'(1) INPUT CFs (&lt;1wk) t+2'!AC$56:AC$60)</f>
        <v>6400</v>
      </c>
      <c r="AA62" s="329">
        <f>SUMPRODUCT('(0) Assumptions Inflows'!$G$6:$G$10,'(1) INPUT CFs (&lt;1wk) t+2'!AD$56:AD$60)</f>
        <v>6400</v>
      </c>
      <c r="AB62" s="329">
        <f>SUMPRODUCT('(0) Assumptions Inflows'!$G$6:$G$10,'(1) INPUT CFs (&lt;1wk) t+2'!AE$56:AE$60)</f>
        <v>6400</v>
      </c>
      <c r="AC62" s="329">
        <f>SUMPRODUCT('(0) Assumptions Inflows'!$G$6:$G$10,'(1) INPUT CFs (&lt;1wk) t+2'!AF$56:AF$60)</f>
        <v>6400</v>
      </c>
      <c r="AD62" s="329">
        <f>SUMPRODUCT('(0) Assumptions Inflows'!$G$6:$G$10,'(1) INPUT CFs (&lt;1wk) t+2'!AG$56:AG$60)</f>
        <v>6400</v>
      </c>
      <c r="AE62" s="329">
        <f>SUMPRODUCT('(0) Assumptions Inflows'!$G$6:$G$10,'(1) INPUT CFs (&lt;1wk) t+2'!AH$56:AH$60)</f>
        <v>6400</v>
      </c>
      <c r="AF62" s="329">
        <f>SUMPRODUCT('(0) Assumptions Inflows'!$G$6:$G$10,'(1) INPUT CFs (&lt;1wk) t+2'!AI$56:AI$60)</f>
        <v>6400</v>
      </c>
      <c r="AG62" s="329">
        <f>SUMPRODUCT('(0) Assumptions Inflows'!$G$6:$G$10,'(1) INPUT CFs (&lt;1wk) t+2'!AJ$56:AJ$60)</f>
        <v>6400</v>
      </c>
      <c r="AH62" s="329">
        <f>SUMPRODUCT('(0) Assumptions Inflows'!$G$6:$G$10,'(1) INPUT CFs (&lt;1wk) t+2'!AK$56:AK$60)</f>
        <v>6400</v>
      </c>
      <c r="AI62" s="329">
        <f>SUMPRODUCT('(0) Assumptions Inflows'!$G$6:$G$10,'(1) INPUT CFs (&lt;1wk) t+2'!AL$56:AL$60)</f>
        <v>6400</v>
      </c>
      <c r="AJ62" s="329">
        <f>SUMPRODUCT('(0) Assumptions Inflows'!$G$6:$G$10,'(1) INPUT CFs (&lt;1wk) t+2'!AM$56:AM$60)</f>
        <v>6400</v>
      </c>
      <c r="AK62" s="329">
        <f>SUMPRODUCT('(0) Assumptions Inflows'!$G$6:$G$10,'(1) INPUT CFs (&lt;1wk) t+2'!AN$56:AN$60)</f>
        <v>6400</v>
      </c>
      <c r="AL62" s="329">
        <f>SUMPRODUCT('(0) Assumptions Inflows'!$G$6:$G$10,'(1) INPUT CFs (&lt;1wk) t+2'!AO$56:AO$60)</f>
        <v>6400</v>
      </c>
      <c r="AM62" s="329">
        <f>SUMPRODUCT('(0) Assumptions Inflows'!$G$6:$G$10,'(1) INPUT CFs (&lt;1wk) t+2'!AP$56:AP$60)</f>
        <v>6400</v>
      </c>
      <c r="AN62" s="329">
        <f>SUMPRODUCT('(0) Assumptions Inflows'!$G$6:$G$10,'(1) INPUT CFs (&lt;1wk) t+2'!AQ$56:AQ$60)</f>
        <v>6400</v>
      </c>
      <c r="AO62" s="329">
        <f>SUMPRODUCT('(0) Assumptions Inflows'!$G$6:$G$10,'(1) INPUT CFs (&lt;1wk) t+2'!AR$56:AR$60)</f>
        <v>6400</v>
      </c>
      <c r="AP62" s="329">
        <f>SUMPRODUCT('(0) Assumptions Inflows'!$G$6:$G$10,'(1) INPUT CFs (&lt;1wk) t+2'!AS$56:AS$60)</f>
        <v>6400</v>
      </c>
      <c r="AQ62" s="329">
        <f>SUMPRODUCT('(0) Assumptions Inflows'!$G$6:$G$10,'(1) INPUT CFs (&lt;1wk) t+2'!AT$56:AT$60)</f>
        <v>6400</v>
      </c>
      <c r="AR62" s="329">
        <f>SUMPRODUCT('(0) Assumptions Inflows'!$G$6:$G$10,'(1) INPUT CFs (&lt;1wk) t+2'!AU$56:AU$60)</f>
        <v>6400</v>
      </c>
      <c r="AS62" s="329">
        <f>SUMPRODUCT('(0) Assumptions Inflows'!$G$6:$G$10,'(1) INPUT CFs (&lt;1wk) t+2'!AV$56:AV$60)</f>
        <v>6400</v>
      </c>
      <c r="AT62" s="329">
        <f>SUMPRODUCT('(0) Assumptions Inflows'!$G$6:$G$10,'(1) INPUT CFs (&lt;1wk) t+2'!AW$56:AW$60)</f>
        <v>6400</v>
      </c>
      <c r="AU62" s="329">
        <f>SUMPRODUCT('(0) Assumptions Inflows'!$G$6:$G$10,'(1) INPUT CFs (&lt;1wk) t+2'!AX$56:AX$60)</f>
        <v>6400</v>
      </c>
      <c r="AV62" s="329">
        <f>SUMPRODUCT('(0) Assumptions Inflows'!$G$6:$G$10,'(1) INPUT CFs (&lt;1wk) t+2'!AY$56:AY$60)</f>
        <v>6400</v>
      </c>
      <c r="AW62" s="329">
        <f>SUMPRODUCT('(0) Assumptions Inflows'!$G$6:$G$10,'(1) INPUT CFs (&lt;1wk) t+2'!AZ$56:AZ$60)</f>
        <v>6400</v>
      </c>
      <c r="AX62" s="329">
        <f>SUMPRODUCT('(0) Assumptions Inflows'!$G$6:$G$10,'(1) INPUT CFs (&lt;1wk) t+2'!BA$56:BA$60)</f>
        <v>6400</v>
      </c>
      <c r="AY62" s="329">
        <f>SUMPRODUCT('(0) Assumptions Inflows'!$G$6:$G$10,'(1) INPUT CFs (&lt;1wk) t+2'!BB$56:BB$60)</f>
        <v>6400</v>
      </c>
      <c r="AZ62" s="329">
        <f>SUMPRODUCT('(0) Assumptions Inflows'!$G$6:$G$10,'(1) INPUT CFs (&lt;1wk) t+2'!BC$56:BC$60)</f>
        <v>6400</v>
      </c>
    </row>
    <row r="63" spans="1:52" ht="38.25" x14ac:dyDescent="0.2">
      <c r="A63" s="219" t="str">
        <f>'(1) INPUT CFs (&lt;1wk) t+2'!$B$62</f>
        <v>Secured lending: expected inflows related to lending with liquid financial assets as collateral, i.e., transactions with liquid securities and bank loans (e.g., reverse repo and securities borrowing transactions)</v>
      </c>
      <c r="B63" s="82">
        <f t="shared" si="133"/>
        <v>576000</v>
      </c>
      <c r="C63" s="329">
        <f>'(0) Assumptions Inflows'!$G$13*'(1) INPUT CFs (&lt;1wk) t+2'!F$63+SUMPRODUCT('(0) Assumptions Inflows'!$G$15:$G$18,'(1) INPUT CFs (&lt;1wk) t+2'!F$65:F$68)</f>
        <v>11520</v>
      </c>
      <c r="D63" s="329">
        <f>'(0) Assumptions Inflows'!$G$13*'(1) INPUT CFs (&lt;1wk) t+2'!G$63+SUMPRODUCT('(0) Assumptions Inflows'!$G$15:$G$18,'(1) INPUT CFs (&lt;1wk) t+2'!G$65:G$68)</f>
        <v>11520</v>
      </c>
      <c r="E63" s="329">
        <f>'(0) Assumptions Inflows'!$G$13*'(1) INPUT CFs (&lt;1wk) t+2'!H$63+SUMPRODUCT('(0) Assumptions Inflows'!$G$15:$G$18,'(1) INPUT CFs (&lt;1wk) t+2'!H$65:H$68)</f>
        <v>11520</v>
      </c>
      <c r="F63" s="329">
        <f>'(0) Assumptions Inflows'!$G$13*'(1) INPUT CFs (&lt;1wk) t+2'!I$63+SUMPRODUCT('(0) Assumptions Inflows'!$G$15:$G$18,'(1) INPUT CFs (&lt;1wk) t+2'!I$65:I$68)</f>
        <v>11520</v>
      </c>
      <c r="G63" s="329">
        <f>'(0) Assumptions Inflows'!$G$13*'(1) INPUT CFs (&lt;1wk) t+2'!J$63+SUMPRODUCT('(0) Assumptions Inflows'!$G$15:$G$18,'(1) INPUT CFs (&lt;1wk) t+2'!J$65:J$68)</f>
        <v>11520</v>
      </c>
      <c r="H63" s="329">
        <f>'(0) Assumptions Inflows'!$G$13*'(1) INPUT CFs (&lt;1wk) t+2'!K$63+SUMPRODUCT('(0) Assumptions Inflows'!$G$15:$G$18,'(1) INPUT CFs (&lt;1wk) t+2'!K$65:K$68)</f>
        <v>11520</v>
      </c>
      <c r="I63" s="329">
        <f>'(0) Assumptions Inflows'!$G$13*'(1) INPUT CFs (&lt;1wk) t+2'!L$63+SUMPRODUCT('(0) Assumptions Inflows'!$G$15:$G$18,'(1) INPUT CFs (&lt;1wk) t+2'!L$65:L$68)</f>
        <v>11520</v>
      </c>
      <c r="J63" s="329">
        <f>'(0) Assumptions Inflows'!$G$13*'(1) INPUT CFs (&lt;1wk) t+2'!M$63+SUMPRODUCT('(0) Assumptions Inflows'!$G$15:$G$18,'(1) INPUT CFs (&lt;1wk) t+2'!M$65:M$68)</f>
        <v>11520</v>
      </c>
      <c r="K63" s="329">
        <f>'(0) Assumptions Inflows'!$G$13*'(1) INPUT CFs (&lt;1wk) t+2'!N$63+SUMPRODUCT('(0) Assumptions Inflows'!$G$15:$G$18,'(1) INPUT CFs (&lt;1wk) t+2'!N$65:N$68)</f>
        <v>11520</v>
      </c>
      <c r="L63" s="329">
        <f>'(0) Assumptions Inflows'!$G$13*'(1) INPUT CFs (&lt;1wk) t+2'!O$63+SUMPRODUCT('(0) Assumptions Inflows'!$G$15:$G$18,'(1) INPUT CFs (&lt;1wk) t+2'!O$65:O$68)</f>
        <v>11520</v>
      </c>
      <c r="M63" s="329">
        <f>'(0) Assumptions Inflows'!$G$13*'(1) INPUT CFs (&lt;1wk) t+2'!P$63+SUMPRODUCT('(0) Assumptions Inflows'!$G$15:$G$18,'(1) INPUT CFs (&lt;1wk) t+2'!P$65:P$68)</f>
        <v>11520</v>
      </c>
      <c r="N63" s="329">
        <f>'(0) Assumptions Inflows'!$G$13*'(1) INPUT CFs (&lt;1wk) t+2'!Q$63+SUMPRODUCT('(0) Assumptions Inflows'!$G$15:$G$18,'(1) INPUT CFs (&lt;1wk) t+2'!Q$65:Q$68)</f>
        <v>11520</v>
      </c>
      <c r="O63" s="329">
        <f>'(0) Assumptions Inflows'!$G$13*'(1) INPUT CFs (&lt;1wk) t+2'!R$63+SUMPRODUCT('(0) Assumptions Inflows'!$G$15:$G$18,'(1) INPUT CFs (&lt;1wk) t+2'!R$65:R$68)</f>
        <v>11520</v>
      </c>
      <c r="P63" s="329">
        <f>'(0) Assumptions Inflows'!$G$13*'(1) INPUT CFs (&lt;1wk) t+2'!S$63+SUMPRODUCT('(0) Assumptions Inflows'!$G$15:$G$18,'(1) INPUT CFs (&lt;1wk) t+2'!S$65:S$68)</f>
        <v>11520</v>
      </c>
      <c r="Q63" s="329">
        <f>'(0) Assumptions Inflows'!$G$13*'(1) INPUT CFs (&lt;1wk) t+2'!T$63+SUMPRODUCT('(0) Assumptions Inflows'!$G$15:$G$18,'(1) INPUT CFs (&lt;1wk) t+2'!T$65:T$68)</f>
        <v>11520</v>
      </c>
      <c r="R63" s="329">
        <f>'(0) Assumptions Inflows'!$G$13*'(1) INPUT CFs (&lt;1wk) t+2'!U$63+SUMPRODUCT('(0) Assumptions Inflows'!$G$15:$G$18,'(1) INPUT CFs (&lt;1wk) t+2'!U$65:U$68)</f>
        <v>11520</v>
      </c>
      <c r="S63" s="329">
        <f>'(0) Assumptions Inflows'!$G$13*'(1) INPUT CFs (&lt;1wk) t+2'!V$63+SUMPRODUCT('(0) Assumptions Inflows'!$G$15:$G$18,'(1) INPUT CFs (&lt;1wk) t+2'!V$65:V$68)</f>
        <v>11520</v>
      </c>
      <c r="T63" s="329">
        <f>'(0) Assumptions Inflows'!$G$13*'(1) INPUT CFs (&lt;1wk) t+2'!W$63+SUMPRODUCT('(0) Assumptions Inflows'!$G$15:$G$18,'(1) INPUT CFs (&lt;1wk) t+2'!W$65:W$68)</f>
        <v>11520</v>
      </c>
      <c r="U63" s="329">
        <f>'(0) Assumptions Inflows'!$G$13*'(1) INPUT CFs (&lt;1wk) t+2'!X$63+SUMPRODUCT('(0) Assumptions Inflows'!$G$15:$G$18,'(1) INPUT CFs (&lt;1wk) t+2'!X$65:X$68)</f>
        <v>11520</v>
      </c>
      <c r="V63" s="329">
        <f>'(0) Assumptions Inflows'!$G$13*'(1) INPUT CFs (&lt;1wk) t+2'!Y$63+SUMPRODUCT('(0) Assumptions Inflows'!$G$15:$G$18,'(1) INPUT CFs (&lt;1wk) t+2'!Y$65:Y$68)</f>
        <v>11520</v>
      </c>
      <c r="W63" s="329">
        <f>'(0) Assumptions Inflows'!$G$13*'(1) INPUT CFs (&lt;1wk) t+2'!Z$63+SUMPRODUCT('(0) Assumptions Inflows'!$G$15:$G$18,'(1) INPUT CFs (&lt;1wk) t+2'!Z$65:Z$68)</f>
        <v>11520</v>
      </c>
      <c r="X63" s="329">
        <f>'(0) Assumptions Inflows'!$G$13*'(1) INPUT CFs (&lt;1wk) t+2'!AA$63+SUMPRODUCT('(0) Assumptions Inflows'!$G$15:$G$18,'(1) INPUT CFs (&lt;1wk) t+2'!AA$65:AA$68)</f>
        <v>11520</v>
      </c>
      <c r="Y63" s="329">
        <f>'(0) Assumptions Inflows'!$G$13*'(1) INPUT CFs (&lt;1wk) t+2'!AB$63+SUMPRODUCT('(0) Assumptions Inflows'!$G$15:$G$18,'(1) INPUT CFs (&lt;1wk) t+2'!AB$65:AB$68)</f>
        <v>11520</v>
      </c>
      <c r="Z63" s="329">
        <f>'(0) Assumptions Inflows'!$G$13*'(1) INPUT CFs (&lt;1wk) t+2'!AC$63+SUMPRODUCT('(0) Assumptions Inflows'!$G$15:$G$18,'(1) INPUT CFs (&lt;1wk) t+2'!AC$65:AC$68)</f>
        <v>11520</v>
      </c>
      <c r="AA63" s="329">
        <f>'(0) Assumptions Inflows'!$G$13*'(1) INPUT CFs (&lt;1wk) t+2'!AD$63+SUMPRODUCT('(0) Assumptions Inflows'!$G$15:$G$18,'(1) INPUT CFs (&lt;1wk) t+2'!AD$65:AD$68)</f>
        <v>11520</v>
      </c>
      <c r="AB63" s="329">
        <f>'(0) Assumptions Inflows'!$G$13*'(1) INPUT CFs (&lt;1wk) t+2'!AE$63+SUMPRODUCT('(0) Assumptions Inflows'!$G$15:$G$18,'(1) INPUT CFs (&lt;1wk) t+2'!AE$65:AE$68)</f>
        <v>11520</v>
      </c>
      <c r="AC63" s="329">
        <f>'(0) Assumptions Inflows'!$G$13*'(1) INPUT CFs (&lt;1wk) t+2'!AF$63+SUMPRODUCT('(0) Assumptions Inflows'!$G$15:$G$18,'(1) INPUT CFs (&lt;1wk) t+2'!AF$65:AF$68)</f>
        <v>11520</v>
      </c>
      <c r="AD63" s="329">
        <f>'(0) Assumptions Inflows'!$G$13*'(1) INPUT CFs (&lt;1wk) t+2'!AG$63+SUMPRODUCT('(0) Assumptions Inflows'!$G$15:$G$18,'(1) INPUT CFs (&lt;1wk) t+2'!AG$65:AG$68)</f>
        <v>11520</v>
      </c>
      <c r="AE63" s="329">
        <f>'(0) Assumptions Inflows'!$G$13*'(1) INPUT CFs (&lt;1wk) t+2'!AH$63+SUMPRODUCT('(0) Assumptions Inflows'!$G$15:$G$18,'(1) INPUT CFs (&lt;1wk) t+2'!AH$65:AH$68)</f>
        <v>11520</v>
      </c>
      <c r="AF63" s="329">
        <f>'(0) Assumptions Inflows'!$G$13*'(1) INPUT CFs (&lt;1wk) t+2'!AI$63+SUMPRODUCT('(0) Assumptions Inflows'!$G$15:$G$18,'(1) INPUT CFs (&lt;1wk) t+2'!AI$65:AI$68)</f>
        <v>11520</v>
      </c>
      <c r="AG63" s="329">
        <f>'(0) Assumptions Inflows'!$G$13*'(1) INPUT CFs (&lt;1wk) t+2'!AJ$63+SUMPRODUCT('(0) Assumptions Inflows'!$G$15:$G$18,'(1) INPUT CFs (&lt;1wk) t+2'!AJ$65:AJ$68)</f>
        <v>11520</v>
      </c>
      <c r="AH63" s="329">
        <f>'(0) Assumptions Inflows'!$G$13*'(1) INPUT CFs (&lt;1wk) t+2'!AK$63+SUMPRODUCT('(0) Assumptions Inflows'!$G$15:$G$18,'(1) INPUT CFs (&lt;1wk) t+2'!AK$65:AK$68)</f>
        <v>11520</v>
      </c>
      <c r="AI63" s="329">
        <f>'(0) Assumptions Inflows'!$G$13*'(1) INPUT CFs (&lt;1wk) t+2'!AL$63+SUMPRODUCT('(0) Assumptions Inflows'!$G$15:$G$18,'(1) INPUT CFs (&lt;1wk) t+2'!AL$65:AL$68)</f>
        <v>11520</v>
      </c>
      <c r="AJ63" s="329">
        <f>'(0) Assumptions Inflows'!$G$13*'(1) INPUT CFs (&lt;1wk) t+2'!AM$63+SUMPRODUCT('(0) Assumptions Inflows'!$G$15:$G$18,'(1) INPUT CFs (&lt;1wk) t+2'!AM$65:AM$68)</f>
        <v>11520</v>
      </c>
      <c r="AK63" s="329">
        <f>'(0) Assumptions Inflows'!$G$13*'(1) INPUT CFs (&lt;1wk) t+2'!AN$63+SUMPRODUCT('(0) Assumptions Inflows'!$G$15:$G$18,'(1) INPUT CFs (&lt;1wk) t+2'!AN$65:AN$68)</f>
        <v>11520</v>
      </c>
      <c r="AL63" s="329">
        <f>'(0) Assumptions Inflows'!$G$13*'(1) INPUT CFs (&lt;1wk) t+2'!AO$63+SUMPRODUCT('(0) Assumptions Inflows'!$G$15:$G$18,'(1) INPUT CFs (&lt;1wk) t+2'!AO$65:AO$68)</f>
        <v>11520</v>
      </c>
      <c r="AM63" s="329">
        <f>'(0) Assumptions Inflows'!$G$13*'(1) INPUT CFs (&lt;1wk) t+2'!AP$63+SUMPRODUCT('(0) Assumptions Inflows'!$G$15:$G$18,'(1) INPUT CFs (&lt;1wk) t+2'!AP$65:AP$68)</f>
        <v>11520</v>
      </c>
      <c r="AN63" s="329">
        <f>'(0) Assumptions Inflows'!$G$13*'(1) INPUT CFs (&lt;1wk) t+2'!AQ$63+SUMPRODUCT('(0) Assumptions Inflows'!$G$15:$G$18,'(1) INPUT CFs (&lt;1wk) t+2'!AQ$65:AQ$68)</f>
        <v>11520</v>
      </c>
      <c r="AO63" s="329">
        <f>'(0) Assumptions Inflows'!$G$13*'(1) INPUT CFs (&lt;1wk) t+2'!AR$63+SUMPRODUCT('(0) Assumptions Inflows'!$G$15:$G$18,'(1) INPUT CFs (&lt;1wk) t+2'!AR$65:AR$68)</f>
        <v>11520</v>
      </c>
      <c r="AP63" s="329">
        <f>'(0) Assumptions Inflows'!$G$13*'(1) INPUT CFs (&lt;1wk) t+2'!AS$63+SUMPRODUCT('(0) Assumptions Inflows'!$G$15:$G$18,'(1) INPUT CFs (&lt;1wk) t+2'!AS$65:AS$68)</f>
        <v>11520</v>
      </c>
      <c r="AQ63" s="329">
        <f>'(0) Assumptions Inflows'!$G$13*'(1) INPUT CFs (&lt;1wk) t+2'!AT$63+SUMPRODUCT('(0) Assumptions Inflows'!$G$15:$G$18,'(1) INPUT CFs (&lt;1wk) t+2'!AT$65:AT$68)</f>
        <v>11520</v>
      </c>
      <c r="AR63" s="329">
        <f>'(0) Assumptions Inflows'!$G$13*'(1) INPUT CFs (&lt;1wk) t+2'!AU$63+SUMPRODUCT('(0) Assumptions Inflows'!$G$15:$G$18,'(1) INPUT CFs (&lt;1wk) t+2'!AU$65:AU$68)</f>
        <v>11520</v>
      </c>
      <c r="AS63" s="329">
        <f>'(0) Assumptions Inflows'!$G$13*'(1) INPUT CFs (&lt;1wk) t+2'!AV$63+SUMPRODUCT('(0) Assumptions Inflows'!$G$15:$G$18,'(1) INPUT CFs (&lt;1wk) t+2'!AV$65:AV$68)</f>
        <v>11520</v>
      </c>
      <c r="AT63" s="329">
        <f>'(0) Assumptions Inflows'!$G$13*'(1) INPUT CFs (&lt;1wk) t+2'!AW$63+SUMPRODUCT('(0) Assumptions Inflows'!$G$15:$G$18,'(1) INPUT CFs (&lt;1wk) t+2'!AW$65:AW$68)</f>
        <v>11520</v>
      </c>
      <c r="AU63" s="329">
        <f>'(0) Assumptions Inflows'!$G$13*'(1) INPUT CFs (&lt;1wk) t+2'!AX$63+SUMPRODUCT('(0) Assumptions Inflows'!$G$15:$G$18,'(1) INPUT CFs (&lt;1wk) t+2'!AX$65:AX$68)</f>
        <v>11520</v>
      </c>
      <c r="AV63" s="329">
        <f>'(0) Assumptions Inflows'!$G$13*'(1) INPUT CFs (&lt;1wk) t+2'!AY$63+SUMPRODUCT('(0) Assumptions Inflows'!$G$15:$G$18,'(1) INPUT CFs (&lt;1wk) t+2'!AY$65:AY$68)</f>
        <v>11520</v>
      </c>
      <c r="AW63" s="329">
        <f>'(0) Assumptions Inflows'!$G$13*'(1) INPUT CFs (&lt;1wk) t+2'!AZ$63+SUMPRODUCT('(0) Assumptions Inflows'!$G$15:$G$18,'(1) INPUT CFs (&lt;1wk) t+2'!AZ$65:AZ$68)</f>
        <v>11520</v>
      </c>
      <c r="AX63" s="329">
        <f>'(0) Assumptions Inflows'!$G$13*'(1) INPUT CFs (&lt;1wk) t+2'!BA$63+SUMPRODUCT('(0) Assumptions Inflows'!$G$15:$G$18,'(1) INPUT CFs (&lt;1wk) t+2'!BA$65:BA$68)</f>
        <v>11520</v>
      </c>
      <c r="AY63" s="329">
        <f>'(0) Assumptions Inflows'!$G$13*'(1) INPUT CFs (&lt;1wk) t+2'!BB$63+SUMPRODUCT('(0) Assumptions Inflows'!$G$15:$G$18,'(1) INPUT CFs (&lt;1wk) t+2'!BB$65:BB$68)</f>
        <v>11520</v>
      </c>
      <c r="AZ63" s="329">
        <f>'(0) Assumptions Inflows'!$G$13*'(1) INPUT CFs (&lt;1wk) t+2'!BC$63+SUMPRODUCT('(0) Assumptions Inflows'!$G$15:$G$18,'(1) INPUT CFs (&lt;1wk) t+2'!BC$65:BC$68)</f>
        <v>11520</v>
      </c>
    </row>
    <row r="64" spans="1:52" x14ac:dyDescent="0.2">
      <c r="A64" s="219" t="str">
        <f>'(1) INPUT CFs (&lt;1wk) t+2'!$B$70</f>
        <v>Intragroup funding: expected inflows from related parties</v>
      </c>
      <c r="B64" s="82">
        <f t="shared" si="133"/>
        <v>640000</v>
      </c>
      <c r="C64" s="329">
        <f>'(0) Assumptions Inflows'!$G$21*'(1) INPUT CFs (&lt;1wk) t+2'!F$71+SUMPRODUCT('(0) Assumptions Inflows'!$G$23:$G$26,'(1) INPUT CFs (&lt;1wk) t+2'!F$73:F$76)</f>
        <v>12800</v>
      </c>
      <c r="D64" s="329">
        <f>'(0) Assumptions Inflows'!$G$21*'(1) INPUT CFs (&lt;1wk) t+2'!G$71+SUMPRODUCT('(0) Assumptions Inflows'!$G$23:$G$26,'(1) INPUT CFs (&lt;1wk) t+2'!G$73:G$76)</f>
        <v>12800</v>
      </c>
      <c r="E64" s="329">
        <f>'(0) Assumptions Inflows'!$G$21*'(1) INPUT CFs (&lt;1wk) t+2'!H$71+SUMPRODUCT('(0) Assumptions Inflows'!$G$23:$G$26,'(1) INPUT CFs (&lt;1wk) t+2'!H$73:H$76)</f>
        <v>12800</v>
      </c>
      <c r="F64" s="329">
        <f>'(0) Assumptions Inflows'!$G$21*'(1) INPUT CFs (&lt;1wk) t+2'!I$71+SUMPRODUCT('(0) Assumptions Inflows'!$G$23:$G$26,'(1) INPUT CFs (&lt;1wk) t+2'!I$73:I$76)</f>
        <v>12800</v>
      </c>
      <c r="G64" s="329">
        <f>'(0) Assumptions Inflows'!$G$21*'(1) INPUT CFs (&lt;1wk) t+2'!J$71+SUMPRODUCT('(0) Assumptions Inflows'!$G$23:$G$26,'(1) INPUT CFs (&lt;1wk) t+2'!J$73:J$76)</f>
        <v>12800</v>
      </c>
      <c r="H64" s="329">
        <f>'(0) Assumptions Inflows'!$G$21*'(1) INPUT CFs (&lt;1wk) t+2'!K$71+SUMPRODUCT('(0) Assumptions Inflows'!$G$23:$G$26,'(1) INPUT CFs (&lt;1wk) t+2'!K$73:K$76)</f>
        <v>12800</v>
      </c>
      <c r="I64" s="329">
        <f>'(0) Assumptions Inflows'!$G$21*'(1) INPUT CFs (&lt;1wk) t+2'!L$71+SUMPRODUCT('(0) Assumptions Inflows'!$G$23:$G$26,'(1) INPUT CFs (&lt;1wk) t+2'!L$73:L$76)</f>
        <v>12800</v>
      </c>
      <c r="J64" s="329">
        <f>'(0) Assumptions Inflows'!$G$21*'(1) INPUT CFs (&lt;1wk) t+2'!M$71+SUMPRODUCT('(0) Assumptions Inflows'!$G$23:$G$26,'(1) INPUT CFs (&lt;1wk) t+2'!M$73:M$76)</f>
        <v>12800</v>
      </c>
      <c r="K64" s="329">
        <f>'(0) Assumptions Inflows'!$G$21*'(1) INPUT CFs (&lt;1wk) t+2'!N$71+SUMPRODUCT('(0) Assumptions Inflows'!$G$23:$G$26,'(1) INPUT CFs (&lt;1wk) t+2'!N$73:N$76)</f>
        <v>12800</v>
      </c>
      <c r="L64" s="329">
        <f>'(0) Assumptions Inflows'!$G$21*'(1) INPUT CFs (&lt;1wk) t+2'!O$71+SUMPRODUCT('(0) Assumptions Inflows'!$G$23:$G$26,'(1) INPUT CFs (&lt;1wk) t+2'!O$73:O$76)</f>
        <v>12800</v>
      </c>
      <c r="M64" s="329">
        <f>'(0) Assumptions Inflows'!$G$21*'(1) INPUT CFs (&lt;1wk) t+2'!P$71+SUMPRODUCT('(0) Assumptions Inflows'!$G$23:$G$26,'(1) INPUT CFs (&lt;1wk) t+2'!P$73:P$76)</f>
        <v>12800</v>
      </c>
      <c r="N64" s="329">
        <f>'(0) Assumptions Inflows'!$G$21*'(1) INPUT CFs (&lt;1wk) t+2'!Q$71+SUMPRODUCT('(0) Assumptions Inflows'!$G$23:$G$26,'(1) INPUT CFs (&lt;1wk) t+2'!Q$73:Q$76)</f>
        <v>12800</v>
      </c>
      <c r="O64" s="329">
        <f>'(0) Assumptions Inflows'!$G$21*'(1) INPUT CFs (&lt;1wk) t+2'!R$71+SUMPRODUCT('(0) Assumptions Inflows'!$G$23:$G$26,'(1) INPUT CFs (&lt;1wk) t+2'!R$73:R$76)</f>
        <v>12800</v>
      </c>
      <c r="P64" s="329">
        <f>'(0) Assumptions Inflows'!$G$21*'(1) INPUT CFs (&lt;1wk) t+2'!S$71+SUMPRODUCT('(0) Assumptions Inflows'!$G$23:$G$26,'(1) INPUT CFs (&lt;1wk) t+2'!S$73:S$76)</f>
        <v>12800</v>
      </c>
      <c r="Q64" s="329">
        <f>'(0) Assumptions Inflows'!$G$21*'(1) INPUT CFs (&lt;1wk) t+2'!T$71+SUMPRODUCT('(0) Assumptions Inflows'!$G$23:$G$26,'(1) INPUT CFs (&lt;1wk) t+2'!T$73:T$76)</f>
        <v>12800</v>
      </c>
      <c r="R64" s="329">
        <f>'(0) Assumptions Inflows'!$G$21*'(1) INPUT CFs (&lt;1wk) t+2'!U$71+SUMPRODUCT('(0) Assumptions Inflows'!$G$23:$G$26,'(1) INPUT CFs (&lt;1wk) t+2'!U$73:U$76)</f>
        <v>12800</v>
      </c>
      <c r="S64" s="329">
        <f>'(0) Assumptions Inflows'!$G$21*'(1) INPUT CFs (&lt;1wk) t+2'!V$71+SUMPRODUCT('(0) Assumptions Inflows'!$G$23:$G$26,'(1) INPUT CFs (&lt;1wk) t+2'!V$73:V$76)</f>
        <v>12800</v>
      </c>
      <c r="T64" s="329">
        <f>'(0) Assumptions Inflows'!$G$21*'(1) INPUT CFs (&lt;1wk) t+2'!W$71+SUMPRODUCT('(0) Assumptions Inflows'!$G$23:$G$26,'(1) INPUT CFs (&lt;1wk) t+2'!W$73:W$76)</f>
        <v>12800</v>
      </c>
      <c r="U64" s="329">
        <f>'(0) Assumptions Inflows'!$G$21*'(1) INPUT CFs (&lt;1wk) t+2'!X$71+SUMPRODUCT('(0) Assumptions Inflows'!$G$23:$G$26,'(1) INPUT CFs (&lt;1wk) t+2'!X$73:X$76)</f>
        <v>12800</v>
      </c>
      <c r="V64" s="329">
        <f>'(0) Assumptions Inflows'!$G$21*'(1) INPUT CFs (&lt;1wk) t+2'!Y$71+SUMPRODUCT('(0) Assumptions Inflows'!$G$23:$G$26,'(1) INPUT CFs (&lt;1wk) t+2'!Y$73:Y$76)</f>
        <v>12800</v>
      </c>
      <c r="W64" s="329">
        <f>'(0) Assumptions Inflows'!$G$21*'(1) INPUT CFs (&lt;1wk) t+2'!Z$71+SUMPRODUCT('(0) Assumptions Inflows'!$G$23:$G$26,'(1) INPUT CFs (&lt;1wk) t+2'!Z$73:Z$76)</f>
        <v>12800</v>
      </c>
      <c r="X64" s="329">
        <f>'(0) Assumptions Inflows'!$G$21*'(1) INPUT CFs (&lt;1wk) t+2'!AA$71+SUMPRODUCT('(0) Assumptions Inflows'!$G$23:$G$26,'(1) INPUT CFs (&lt;1wk) t+2'!AA$73:AA$76)</f>
        <v>12800</v>
      </c>
      <c r="Y64" s="329">
        <f>'(0) Assumptions Inflows'!$G$21*'(1) INPUT CFs (&lt;1wk) t+2'!AB$71+SUMPRODUCT('(0) Assumptions Inflows'!$G$23:$G$26,'(1) INPUT CFs (&lt;1wk) t+2'!AB$73:AB$76)</f>
        <v>12800</v>
      </c>
      <c r="Z64" s="329">
        <f>'(0) Assumptions Inflows'!$G$21*'(1) INPUT CFs (&lt;1wk) t+2'!AC$71+SUMPRODUCT('(0) Assumptions Inflows'!$G$23:$G$26,'(1) INPUT CFs (&lt;1wk) t+2'!AC$73:AC$76)</f>
        <v>12800</v>
      </c>
      <c r="AA64" s="329">
        <f>'(0) Assumptions Inflows'!$G$21*'(1) INPUT CFs (&lt;1wk) t+2'!AD$71+SUMPRODUCT('(0) Assumptions Inflows'!$G$23:$G$26,'(1) INPUT CFs (&lt;1wk) t+2'!AD$73:AD$76)</f>
        <v>12800</v>
      </c>
      <c r="AB64" s="329">
        <f>'(0) Assumptions Inflows'!$G$21*'(1) INPUT CFs (&lt;1wk) t+2'!AE$71+SUMPRODUCT('(0) Assumptions Inflows'!$G$23:$G$26,'(1) INPUT CFs (&lt;1wk) t+2'!AE$73:AE$76)</f>
        <v>12800</v>
      </c>
      <c r="AC64" s="329">
        <f>'(0) Assumptions Inflows'!$G$21*'(1) INPUT CFs (&lt;1wk) t+2'!AF$71+SUMPRODUCT('(0) Assumptions Inflows'!$G$23:$G$26,'(1) INPUT CFs (&lt;1wk) t+2'!AF$73:AF$76)</f>
        <v>12800</v>
      </c>
      <c r="AD64" s="329">
        <f>'(0) Assumptions Inflows'!$G$21*'(1) INPUT CFs (&lt;1wk) t+2'!AG$71+SUMPRODUCT('(0) Assumptions Inflows'!$G$23:$G$26,'(1) INPUT CFs (&lt;1wk) t+2'!AG$73:AG$76)</f>
        <v>12800</v>
      </c>
      <c r="AE64" s="329">
        <f>'(0) Assumptions Inflows'!$G$21*'(1) INPUT CFs (&lt;1wk) t+2'!AH$71+SUMPRODUCT('(0) Assumptions Inflows'!$G$23:$G$26,'(1) INPUT CFs (&lt;1wk) t+2'!AH$73:AH$76)</f>
        <v>12800</v>
      </c>
      <c r="AF64" s="329">
        <f>'(0) Assumptions Inflows'!$G$21*'(1) INPUT CFs (&lt;1wk) t+2'!AI$71+SUMPRODUCT('(0) Assumptions Inflows'!$G$23:$G$26,'(1) INPUT CFs (&lt;1wk) t+2'!AI$73:AI$76)</f>
        <v>12800</v>
      </c>
      <c r="AG64" s="329">
        <f>'(0) Assumptions Inflows'!$G$21*'(1) INPUT CFs (&lt;1wk) t+2'!AJ$71+SUMPRODUCT('(0) Assumptions Inflows'!$G$23:$G$26,'(1) INPUT CFs (&lt;1wk) t+2'!AJ$73:AJ$76)</f>
        <v>12800</v>
      </c>
      <c r="AH64" s="329">
        <f>'(0) Assumptions Inflows'!$G$21*'(1) INPUT CFs (&lt;1wk) t+2'!AK$71+SUMPRODUCT('(0) Assumptions Inflows'!$G$23:$G$26,'(1) INPUT CFs (&lt;1wk) t+2'!AK$73:AK$76)</f>
        <v>12800</v>
      </c>
      <c r="AI64" s="329">
        <f>'(0) Assumptions Inflows'!$G$21*'(1) INPUT CFs (&lt;1wk) t+2'!AL$71+SUMPRODUCT('(0) Assumptions Inflows'!$G$23:$G$26,'(1) INPUT CFs (&lt;1wk) t+2'!AL$73:AL$76)</f>
        <v>12800</v>
      </c>
      <c r="AJ64" s="329">
        <f>'(0) Assumptions Inflows'!$G$21*'(1) INPUT CFs (&lt;1wk) t+2'!AM$71+SUMPRODUCT('(0) Assumptions Inflows'!$G$23:$G$26,'(1) INPUT CFs (&lt;1wk) t+2'!AM$73:AM$76)</f>
        <v>12800</v>
      </c>
      <c r="AK64" s="329">
        <f>'(0) Assumptions Inflows'!$G$21*'(1) INPUT CFs (&lt;1wk) t+2'!AN$71+SUMPRODUCT('(0) Assumptions Inflows'!$G$23:$G$26,'(1) INPUT CFs (&lt;1wk) t+2'!AN$73:AN$76)</f>
        <v>12800</v>
      </c>
      <c r="AL64" s="329">
        <f>'(0) Assumptions Inflows'!$G$21*'(1) INPUT CFs (&lt;1wk) t+2'!AO$71+SUMPRODUCT('(0) Assumptions Inflows'!$G$23:$G$26,'(1) INPUT CFs (&lt;1wk) t+2'!AO$73:AO$76)</f>
        <v>12800</v>
      </c>
      <c r="AM64" s="329">
        <f>'(0) Assumptions Inflows'!$G$21*'(1) INPUT CFs (&lt;1wk) t+2'!AP$71+SUMPRODUCT('(0) Assumptions Inflows'!$G$23:$G$26,'(1) INPUT CFs (&lt;1wk) t+2'!AP$73:AP$76)</f>
        <v>12800</v>
      </c>
      <c r="AN64" s="329">
        <f>'(0) Assumptions Inflows'!$G$21*'(1) INPUT CFs (&lt;1wk) t+2'!AQ$71+SUMPRODUCT('(0) Assumptions Inflows'!$G$23:$G$26,'(1) INPUT CFs (&lt;1wk) t+2'!AQ$73:AQ$76)</f>
        <v>12800</v>
      </c>
      <c r="AO64" s="329">
        <f>'(0) Assumptions Inflows'!$G$21*'(1) INPUT CFs (&lt;1wk) t+2'!AR$71+SUMPRODUCT('(0) Assumptions Inflows'!$G$23:$G$26,'(1) INPUT CFs (&lt;1wk) t+2'!AR$73:AR$76)</f>
        <v>12800</v>
      </c>
      <c r="AP64" s="329">
        <f>'(0) Assumptions Inflows'!$G$21*'(1) INPUT CFs (&lt;1wk) t+2'!AS$71+SUMPRODUCT('(0) Assumptions Inflows'!$G$23:$G$26,'(1) INPUT CFs (&lt;1wk) t+2'!AS$73:AS$76)</f>
        <v>12800</v>
      </c>
      <c r="AQ64" s="329">
        <f>'(0) Assumptions Inflows'!$G$21*'(1) INPUT CFs (&lt;1wk) t+2'!AT$71+SUMPRODUCT('(0) Assumptions Inflows'!$G$23:$G$26,'(1) INPUT CFs (&lt;1wk) t+2'!AT$73:AT$76)</f>
        <v>12800</v>
      </c>
      <c r="AR64" s="329">
        <f>'(0) Assumptions Inflows'!$G$21*'(1) INPUT CFs (&lt;1wk) t+2'!AU$71+SUMPRODUCT('(0) Assumptions Inflows'!$G$23:$G$26,'(1) INPUT CFs (&lt;1wk) t+2'!AU$73:AU$76)</f>
        <v>12800</v>
      </c>
      <c r="AS64" s="329">
        <f>'(0) Assumptions Inflows'!$G$21*'(1) INPUT CFs (&lt;1wk) t+2'!AV$71+SUMPRODUCT('(0) Assumptions Inflows'!$G$23:$G$26,'(1) INPUT CFs (&lt;1wk) t+2'!AV$73:AV$76)</f>
        <v>12800</v>
      </c>
      <c r="AT64" s="329">
        <f>'(0) Assumptions Inflows'!$G$21*'(1) INPUT CFs (&lt;1wk) t+2'!AW$71+SUMPRODUCT('(0) Assumptions Inflows'!$G$23:$G$26,'(1) INPUT CFs (&lt;1wk) t+2'!AW$73:AW$76)</f>
        <v>12800</v>
      </c>
      <c r="AU64" s="329">
        <f>'(0) Assumptions Inflows'!$G$21*'(1) INPUT CFs (&lt;1wk) t+2'!AX$71+SUMPRODUCT('(0) Assumptions Inflows'!$G$23:$G$26,'(1) INPUT CFs (&lt;1wk) t+2'!AX$73:AX$76)</f>
        <v>12800</v>
      </c>
      <c r="AV64" s="329">
        <f>'(0) Assumptions Inflows'!$G$21*'(1) INPUT CFs (&lt;1wk) t+2'!AY$71+SUMPRODUCT('(0) Assumptions Inflows'!$G$23:$G$26,'(1) INPUT CFs (&lt;1wk) t+2'!AY$73:AY$76)</f>
        <v>12800</v>
      </c>
      <c r="AW64" s="329">
        <f>'(0) Assumptions Inflows'!$G$21*'(1) INPUT CFs (&lt;1wk) t+2'!AZ$71+SUMPRODUCT('(0) Assumptions Inflows'!$G$23:$G$26,'(1) INPUT CFs (&lt;1wk) t+2'!AZ$73:AZ$76)</f>
        <v>12800</v>
      </c>
      <c r="AX64" s="329">
        <f>'(0) Assumptions Inflows'!$G$21*'(1) INPUT CFs (&lt;1wk) t+2'!BA$71+SUMPRODUCT('(0) Assumptions Inflows'!$G$23:$G$26,'(1) INPUT CFs (&lt;1wk) t+2'!BA$73:BA$76)</f>
        <v>12800</v>
      </c>
      <c r="AY64" s="329">
        <f>'(0) Assumptions Inflows'!$G$21*'(1) INPUT CFs (&lt;1wk) t+2'!BB$71+SUMPRODUCT('(0) Assumptions Inflows'!$G$23:$G$26,'(1) INPUT CFs (&lt;1wk) t+2'!BB$73:BB$76)</f>
        <v>12800</v>
      </c>
      <c r="AZ64" s="329">
        <f>'(0) Assumptions Inflows'!$G$21*'(1) INPUT CFs (&lt;1wk) t+2'!BC$71+SUMPRODUCT('(0) Assumptions Inflows'!$G$23:$G$26,'(1) INPUT CFs (&lt;1wk) t+2'!BC$73:BC$76)</f>
        <v>12800</v>
      </c>
    </row>
    <row r="65" spans="1:52" ht="25.5" x14ac:dyDescent="0.2">
      <c r="A65" s="220" t="str">
        <f>'(1) INPUT CFs (&lt;1wk) t+2'!$B$78</f>
        <v>Contingent liabilities: potential inflows from related parties and third parties (situation on reporting date)</v>
      </c>
      <c r="B65" s="37">
        <f t="shared" si="133"/>
        <v>228031.25</v>
      </c>
      <c r="C65" s="318">
        <f>SUMPRODUCT('(0) Assumptions Inflows'!$G$30:$G$33,'(1) INPUT CFs (&lt;1wk) t+2'!F$80:F$83)+SUMPRODUCT('(0) Assumptions Inflows'!$G$35:$G$36,'(1) INPUT CFs (&lt;1wk) t+2'!F$85:F$86)</f>
        <v>4560.625</v>
      </c>
      <c r="D65" s="318">
        <f>SUMPRODUCT('(0) Assumptions Inflows'!$G$30:$G$33,'(1) INPUT CFs (&lt;1wk) t+2'!G$80:G$83)+SUMPRODUCT('(0) Assumptions Inflows'!$G$35:$G$36,'(1) INPUT CFs (&lt;1wk) t+2'!G$85:G$86)</f>
        <v>4560.625</v>
      </c>
      <c r="E65" s="318">
        <f>SUMPRODUCT('(0) Assumptions Inflows'!$G$30:$G$33,'(1) INPUT CFs (&lt;1wk) t+2'!H$80:H$83)+SUMPRODUCT('(0) Assumptions Inflows'!$G$35:$G$36,'(1) INPUT CFs (&lt;1wk) t+2'!H$85:H$86)</f>
        <v>4560.625</v>
      </c>
      <c r="F65" s="318">
        <f>SUMPRODUCT('(0) Assumptions Inflows'!$G$30:$G$33,'(1) INPUT CFs (&lt;1wk) t+2'!I$80:I$83)+SUMPRODUCT('(0) Assumptions Inflows'!$G$35:$G$36,'(1) INPUT CFs (&lt;1wk) t+2'!I$85:I$86)</f>
        <v>4560.625</v>
      </c>
      <c r="G65" s="318">
        <f>SUMPRODUCT('(0) Assumptions Inflows'!$G$30:$G$33,'(1) INPUT CFs (&lt;1wk) t+2'!J$80:J$83)+SUMPRODUCT('(0) Assumptions Inflows'!$G$35:$G$36,'(1) INPUT CFs (&lt;1wk) t+2'!J$85:J$86)</f>
        <v>4560.625</v>
      </c>
      <c r="H65" s="318">
        <f>SUMPRODUCT('(0) Assumptions Inflows'!$G$30:$G$33,'(1) INPUT CFs (&lt;1wk) t+2'!K$80:K$83)+SUMPRODUCT('(0) Assumptions Inflows'!$G$35:$G$36,'(1) INPUT CFs (&lt;1wk) t+2'!K$85:K$86)</f>
        <v>4560.625</v>
      </c>
      <c r="I65" s="318">
        <f>SUMPRODUCT('(0) Assumptions Inflows'!$G$30:$G$33,'(1) INPUT CFs (&lt;1wk) t+2'!L$80:L$83)+SUMPRODUCT('(0) Assumptions Inflows'!$G$35:$G$36,'(1) INPUT CFs (&lt;1wk) t+2'!L$85:L$86)</f>
        <v>4560.625</v>
      </c>
      <c r="J65" s="318">
        <f>SUMPRODUCT('(0) Assumptions Inflows'!$G$30:$G$33,'(1) INPUT CFs (&lt;1wk) t+2'!M$80:M$83)+SUMPRODUCT('(0) Assumptions Inflows'!$G$35:$G$36,'(1) INPUT CFs (&lt;1wk) t+2'!M$85:M$86)</f>
        <v>4560.625</v>
      </c>
      <c r="K65" s="318">
        <f>SUMPRODUCT('(0) Assumptions Inflows'!$G$30:$G$33,'(1) INPUT CFs (&lt;1wk) t+2'!N$80:N$83)+SUMPRODUCT('(0) Assumptions Inflows'!$G$35:$G$36,'(1) INPUT CFs (&lt;1wk) t+2'!N$85:N$86)</f>
        <v>4560.625</v>
      </c>
      <c r="L65" s="318">
        <f>SUMPRODUCT('(0) Assumptions Inflows'!$G$30:$G$33,'(1) INPUT CFs (&lt;1wk) t+2'!O$80:O$83)+SUMPRODUCT('(0) Assumptions Inflows'!$G$35:$G$36,'(1) INPUT CFs (&lt;1wk) t+2'!O$85:O$86)</f>
        <v>4560.625</v>
      </c>
      <c r="M65" s="318">
        <f>SUMPRODUCT('(0) Assumptions Inflows'!$G$30:$G$33,'(1) INPUT CFs (&lt;1wk) t+2'!P$80:P$83)+SUMPRODUCT('(0) Assumptions Inflows'!$G$35:$G$36,'(1) INPUT CFs (&lt;1wk) t+2'!P$85:P$86)</f>
        <v>4560.625</v>
      </c>
      <c r="N65" s="318">
        <f>SUMPRODUCT('(0) Assumptions Inflows'!$G$30:$G$33,'(1) INPUT CFs (&lt;1wk) t+2'!Q$80:Q$83)+SUMPRODUCT('(0) Assumptions Inflows'!$G$35:$G$36,'(1) INPUT CFs (&lt;1wk) t+2'!Q$85:Q$86)</f>
        <v>4560.625</v>
      </c>
      <c r="O65" s="318">
        <f>SUMPRODUCT('(0) Assumptions Inflows'!$G$30:$G$33,'(1) INPUT CFs (&lt;1wk) t+2'!R$80:R$83)+SUMPRODUCT('(0) Assumptions Inflows'!$G$35:$G$36,'(1) INPUT CFs (&lt;1wk) t+2'!R$85:R$86)</f>
        <v>4560.625</v>
      </c>
      <c r="P65" s="318">
        <f>SUMPRODUCT('(0) Assumptions Inflows'!$G$30:$G$33,'(1) INPUT CFs (&lt;1wk) t+2'!S$80:S$83)+SUMPRODUCT('(0) Assumptions Inflows'!$G$35:$G$36,'(1) INPUT CFs (&lt;1wk) t+2'!S$85:S$86)</f>
        <v>4560.625</v>
      </c>
      <c r="Q65" s="318">
        <f>SUMPRODUCT('(0) Assumptions Inflows'!$G$30:$G$33,'(1) INPUT CFs (&lt;1wk) t+2'!T$80:T$83)+SUMPRODUCT('(0) Assumptions Inflows'!$G$35:$G$36,'(1) INPUT CFs (&lt;1wk) t+2'!T$85:T$86)</f>
        <v>4560.625</v>
      </c>
      <c r="R65" s="318">
        <f>SUMPRODUCT('(0) Assumptions Inflows'!$G$30:$G$33,'(1) INPUT CFs (&lt;1wk) t+2'!U$80:U$83)+SUMPRODUCT('(0) Assumptions Inflows'!$G$35:$G$36,'(1) INPUT CFs (&lt;1wk) t+2'!U$85:U$86)</f>
        <v>4560.625</v>
      </c>
      <c r="S65" s="318">
        <f>SUMPRODUCT('(0) Assumptions Inflows'!$G$30:$G$33,'(1) INPUT CFs (&lt;1wk) t+2'!V$80:V$83)+SUMPRODUCT('(0) Assumptions Inflows'!$G$35:$G$36,'(1) INPUT CFs (&lt;1wk) t+2'!V$85:V$86)</f>
        <v>4560.625</v>
      </c>
      <c r="T65" s="318">
        <f>SUMPRODUCT('(0) Assumptions Inflows'!$G$30:$G$33,'(1) INPUT CFs (&lt;1wk) t+2'!W$80:W$83)+SUMPRODUCT('(0) Assumptions Inflows'!$G$35:$G$36,'(1) INPUT CFs (&lt;1wk) t+2'!W$85:W$86)</f>
        <v>4560.625</v>
      </c>
      <c r="U65" s="318">
        <f>SUMPRODUCT('(0) Assumptions Inflows'!$G$30:$G$33,'(1) INPUT CFs (&lt;1wk) t+2'!X$80:X$83)+SUMPRODUCT('(0) Assumptions Inflows'!$G$35:$G$36,'(1) INPUT CFs (&lt;1wk) t+2'!X$85:X$86)</f>
        <v>4560.625</v>
      </c>
      <c r="V65" s="318">
        <f>SUMPRODUCT('(0) Assumptions Inflows'!$G$30:$G$33,'(1) INPUT CFs (&lt;1wk) t+2'!Y$80:Y$83)+SUMPRODUCT('(0) Assumptions Inflows'!$G$35:$G$36,'(1) INPUT CFs (&lt;1wk) t+2'!Y$85:Y$86)</f>
        <v>4560.625</v>
      </c>
      <c r="W65" s="318">
        <f>SUMPRODUCT('(0) Assumptions Inflows'!$G$30:$G$33,'(1) INPUT CFs (&lt;1wk) t+2'!Z$80:Z$83)+SUMPRODUCT('(0) Assumptions Inflows'!$G$35:$G$36,'(1) INPUT CFs (&lt;1wk) t+2'!Z$85:Z$86)</f>
        <v>4560.625</v>
      </c>
      <c r="X65" s="318">
        <f>SUMPRODUCT('(0) Assumptions Inflows'!$G$30:$G$33,'(1) INPUT CFs (&lt;1wk) t+2'!AA$80:AA$83)+SUMPRODUCT('(0) Assumptions Inflows'!$G$35:$G$36,'(1) INPUT CFs (&lt;1wk) t+2'!AA$85:AA$86)</f>
        <v>4560.625</v>
      </c>
      <c r="Y65" s="318">
        <f>SUMPRODUCT('(0) Assumptions Inflows'!$G$30:$G$33,'(1) INPUT CFs (&lt;1wk) t+2'!AB$80:AB$83)+SUMPRODUCT('(0) Assumptions Inflows'!$G$35:$G$36,'(1) INPUT CFs (&lt;1wk) t+2'!AB$85:AB$86)</f>
        <v>4560.625</v>
      </c>
      <c r="Z65" s="318">
        <f>SUMPRODUCT('(0) Assumptions Inflows'!$G$30:$G$33,'(1) INPUT CFs (&lt;1wk) t+2'!AC$80:AC$83)+SUMPRODUCT('(0) Assumptions Inflows'!$G$35:$G$36,'(1) INPUT CFs (&lt;1wk) t+2'!AC$85:AC$86)</f>
        <v>4560.625</v>
      </c>
      <c r="AA65" s="318">
        <f>SUMPRODUCT('(0) Assumptions Inflows'!$G$30:$G$33,'(1) INPUT CFs (&lt;1wk) t+2'!AD$80:AD$83)+SUMPRODUCT('(0) Assumptions Inflows'!$G$35:$G$36,'(1) INPUT CFs (&lt;1wk) t+2'!AD$85:AD$86)</f>
        <v>4560.625</v>
      </c>
      <c r="AB65" s="318">
        <f>SUMPRODUCT('(0) Assumptions Inflows'!$G$30:$G$33,'(1) INPUT CFs (&lt;1wk) t+2'!AE$80:AE$83)+SUMPRODUCT('(0) Assumptions Inflows'!$G$35:$G$36,'(1) INPUT CFs (&lt;1wk) t+2'!AE$85:AE$86)</f>
        <v>4560.625</v>
      </c>
      <c r="AC65" s="318">
        <f>SUMPRODUCT('(0) Assumptions Inflows'!$G$30:$G$33,'(1) INPUT CFs (&lt;1wk) t+2'!AF$80:AF$83)+SUMPRODUCT('(0) Assumptions Inflows'!$G$35:$G$36,'(1) INPUT CFs (&lt;1wk) t+2'!AF$85:AF$86)</f>
        <v>4560.625</v>
      </c>
      <c r="AD65" s="318">
        <f>SUMPRODUCT('(0) Assumptions Inflows'!$G$30:$G$33,'(1) INPUT CFs (&lt;1wk) t+2'!AG$80:AG$83)+SUMPRODUCT('(0) Assumptions Inflows'!$G$35:$G$36,'(1) INPUT CFs (&lt;1wk) t+2'!AG$85:AG$86)</f>
        <v>4560.625</v>
      </c>
      <c r="AE65" s="318">
        <f>SUMPRODUCT('(0) Assumptions Inflows'!$G$30:$G$33,'(1) INPUT CFs (&lt;1wk) t+2'!AH$80:AH$83)+SUMPRODUCT('(0) Assumptions Inflows'!$G$35:$G$36,'(1) INPUT CFs (&lt;1wk) t+2'!AH$85:AH$86)</f>
        <v>4560.625</v>
      </c>
      <c r="AF65" s="318">
        <f>SUMPRODUCT('(0) Assumptions Inflows'!$G$30:$G$33,'(1) INPUT CFs (&lt;1wk) t+2'!AI$80:AI$83)+SUMPRODUCT('(0) Assumptions Inflows'!$G$35:$G$36,'(1) INPUT CFs (&lt;1wk) t+2'!AI$85:AI$86)</f>
        <v>4560.625</v>
      </c>
      <c r="AG65" s="318">
        <f>SUMPRODUCT('(0) Assumptions Inflows'!$G$30:$G$33,'(1) INPUT CFs (&lt;1wk) t+2'!AJ$80:AJ$83)+SUMPRODUCT('(0) Assumptions Inflows'!$G$35:$G$36,'(1) INPUT CFs (&lt;1wk) t+2'!AJ$85:AJ$86)</f>
        <v>4560.625</v>
      </c>
      <c r="AH65" s="318">
        <f>SUMPRODUCT('(0) Assumptions Inflows'!$G$30:$G$33,'(1) INPUT CFs (&lt;1wk) t+2'!AK$80:AK$83)+SUMPRODUCT('(0) Assumptions Inflows'!$G$35:$G$36,'(1) INPUT CFs (&lt;1wk) t+2'!AK$85:AK$86)</f>
        <v>4560.625</v>
      </c>
      <c r="AI65" s="318">
        <f>SUMPRODUCT('(0) Assumptions Inflows'!$G$30:$G$33,'(1) INPUT CFs (&lt;1wk) t+2'!AL$80:AL$83)+SUMPRODUCT('(0) Assumptions Inflows'!$G$35:$G$36,'(1) INPUT CFs (&lt;1wk) t+2'!AL$85:AL$86)</f>
        <v>4560.625</v>
      </c>
      <c r="AJ65" s="318">
        <f>SUMPRODUCT('(0) Assumptions Inflows'!$G$30:$G$33,'(1) INPUT CFs (&lt;1wk) t+2'!AM$80:AM$83)+SUMPRODUCT('(0) Assumptions Inflows'!$G$35:$G$36,'(1) INPUT CFs (&lt;1wk) t+2'!AM$85:AM$86)</f>
        <v>4560.625</v>
      </c>
      <c r="AK65" s="318">
        <f>SUMPRODUCT('(0) Assumptions Inflows'!$G$30:$G$33,'(1) INPUT CFs (&lt;1wk) t+2'!AN$80:AN$83)+SUMPRODUCT('(0) Assumptions Inflows'!$G$35:$G$36,'(1) INPUT CFs (&lt;1wk) t+2'!AN$85:AN$86)</f>
        <v>4560.625</v>
      </c>
      <c r="AL65" s="318">
        <f>SUMPRODUCT('(0) Assumptions Inflows'!$G$30:$G$33,'(1) INPUT CFs (&lt;1wk) t+2'!AO$80:AO$83)+SUMPRODUCT('(0) Assumptions Inflows'!$G$35:$G$36,'(1) INPUT CFs (&lt;1wk) t+2'!AO$85:AO$86)</f>
        <v>4560.625</v>
      </c>
      <c r="AM65" s="318">
        <f>SUMPRODUCT('(0) Assumptions Inflows'!$G$30:$G$33,'(1) INPUT CFs (&lt;1wk) t+2'!AP$80:AP$83)+SUMPRODUCT('(0) Assumptions Inflows'!$G$35:$G$36,'(1) INPUT CFs (&lt;1wk) t+2'!AP$85:AP$86)</f>
        <v>4560.625</v>
      </c>
      <c r="AN65" s="318">
        <f>SUMPRODUCT('(0) Assumptions Inflows'!$G$30:$G$33,'(1) INPUT CFs (&lt;1wk) t+2'!AQ$80:AQ$83)+SUMPRODUCT('(0) Assumptions Inflows'!$G$35:$G$36,'(1) INPUT CFs (&lt;1wk) t+2'!AQ$85:AQ$86)</f>
        <v>4560.625</v>
      </c>
      <c r="AO65" s="318">
        <f>SUMPRODUCT('(0) Assumptions Inflows'!$G$30:$G$33,'(1) INPUT CFs (&lt;1wk) t+2'!AR$80:AR$83)+SUMPRODUCT('(0) Assumptions Inflows'!$G$35:$G$36,'(1) INPUT CFs (&lt;1wk) t+2'!AR$85:AR$86)</f>
        <v>4560.625</v>
      </c>
      <c r="AP65" s="318">
        <f>SUMPRODUCT('(0) Assumptions Inflows'!$G$30:$G$33,'(1) INPUT CFs (&lt;1wk) t+2'!AS$80:AS$83)+SUMPRODUCT('(0) Assumptions Inflows'!$G$35:$G$36,'(1) INPUT CFs (&lt;1wk) t+2'!AS$85:AS$86)</f>
        <v>4560.625</v>
      </c>
      <c r="AQ65" s="318">
        <f>SUMPRODUCT('(0) Assumptions Inflows'!$G$30:$G$33,'(1) INPUT CFs (&lt;1wk) t+2'!AT$80:AT$83)+SUMPRODUCT('(0) Assumptions Inflows'!$G$35:$G$36,'(1) INPUT CFs (&lt;1wk) t+2'!AT$85:AT$86)</f>
        <v>4560.625</v>
      </c>
      <c r="AR65" s="318">
        <f>SUMPRODUCT('(0) Assumptions Inflows'!$G$30:$G$33,'(1) INPUT CFs (&lt;1wk) t+2'!AU$80:AU$83)+SUMPRODUCT('(0) Assumptions Inflows'!$G$35:$G$36,'(1) INPUT CFs (&lt;1wk) t+2'!AU$85:AU$86)</f>
        <v>4560.625</v>
      </c>
      <c r="AS65" s="318">
        <f>SUMPRODUCT('(0) Assumptions Inflows'!$G$30:$G$33,'(1) INPUT CFs (&lt;1wk) t+2'!AV$80:AV$83)+SUMPRODUCT('(0) Assumptions Inflows'!$G$35:$G$36,'(1) INPUT CFs (&lt;1wk) t+2'!AV$85:AV$86)</f>
        <v>4560.625</v>
      </c>
      <c r="AT65" s="318">
        <f>SUMPRODUCT('(0) Assumptions Inflows'!$G$30:$G$33,'(1) INPUT CFs (&lt;1wk) t+2'!AW$80:AW$83)+SUMPRODUCT('(0) Assumptions Inflows'!$G$35:$G$36,'(1) INPUT CFs (&lt;1wk) t+2'!AW$85:AW$86)</f>
        <v>4560.625</v>
      </c>
      <c r="AU65" s="318">
        <f>SUMPRODUCT('(0) Assumptions Inflows'!$G$30:$G$33,'(1) INPUT CFs (&lt;1wk) t+2'!AX$80:AX$83)+SUMPRODUCT('(0) Assumptions Inflows'!$G$35:$G$36,'(1) INPUT CFs (&lt;1wk) t+2'!AX$85:AX$86)</f>
        <v>4560.625</v>
      </c>
      <c r="AV65" s="318">
        <f>SUMPRODUCT('(0) Assumptions Inflows'!$G$30:$G$33,'(1) INPUT CFs (&lt;1wk) t+2'!AY$80:AY$83)+SUMPRODUCT('(0) Assumptions Inflows'!$G$35:$G$36,'(1) INPUT CFs (&lt;1wk) t+2'!AY$85:AY$86)</f>
        <v>4560.625</v>
      </c>
      <c r="AW65" s="318">
        <f>SUMPRODUCT('(0) Assumptions Inflows'!$G$30:$G$33,'(1) INPUT CFs (&lt;1wk) t+2'!AZ$80:AZ$83)+SUMPRODUCT('(0) Assumptions Inflows'!$G$35:$G$36,'(1) INPUT CFs (&lt;1wk) t+2'!AZ$85:AZ$86)</f>
        <v>4560.625</v>
      </c>
      <c r="AX65" s="318">
        <f>SUMPRODUCT('(0) Assumptions Inflows'!$G$30:$G$33,'(1) INPUT CFs (&lt;1wk) t+2'!BA$80:BA$83)+SUMPRODUCT('(0) Assumptions Inflows'!$G$35:$G$36,'(1) INPUT CFs (&lt;1wk) t+2'!BA$85:BA$86)</f>
        <v>4560.625</v>
      </c>
      <c r="AY65" s="318">
        <f>SUMPRODUCT('(0) Assumptions Inflows'!$G$30:$G$33,'(1) INPUT CFs (&lt;1wk) t+2'!BB$80:BB$83)+SUMPRODUCT('(0) Assumptions Inflows'!$G$35:$G$36,'(1) INPUT CFs (&lt;1wk) t+2'!BB$85:BB$86)</f>
        <v>4560.625</v>
      </c>
      <c r="AZ65" s="318">
        <f>SUMPRODUCT('(0) Assumptions Inflows'!$G$30:$G$33,'(1) INPUT CFs (&lt;1wk) t+2'!BC$80:BC$83)+SUMPRODUCT('(0) Assumptions Inflows'!$G$35:$G$36,'(1) INPUT CFs (&lt;1wk) t+2'!BC$85:BC$86)</f>
        <v>4560.625</v>
      </c>
    </row>
    <row r="66" spans="1:52" ht="25.5" x14ac:dyDescent="0.2">
      <c r="A66" s="222" t="str">
        <f>'(1) INPUT CFs (&lt;1wk) t+2'!$B$89</f>
        <v>Expected and potential net cash flows related to derivatives (excl. credit derivatives)</v>
      </c>
      <c r="B66" s="35">
        <f t="shared" si="133"/>
        <v>259687.5</v>
      </c>
      <c r="C66" s="331">
        <f>SUMPRODUCT('(0) Assumptions Net Flows (Der)'!$G$7:$G$9,'(1) INPUT CFs (&lt;1wk) t+2'!F$91:F$93)+SUMPRODUCT('(0) Assumptions Net Flows (Der)'!$G$11:$G$13,'(1) INPUT CFs (&lt;1wk) t+2'!F$95:F$97)</f>
        <v>5193.75</v>
      </c>
      <c r="D66" s="331">
        <f>SUMPRODUCT('(0) Assumptions Net Flows (Der)'!$G$7:$G$9,'(1) INPUT CFs (&lt;1wk) t+2'!G$91:G$93)+SUMPRODUCT('(0) Assumptions Net Flows (Der)'!$G$11:$G$13,'(1) INPUT CFs (&lt;1wk) t+2'!G$95:G$97)</f>
        <v>5193.75</v>
      </c>
      <c r="E66" s="331">
        <f>SUMPRODUCT('(0) Assumptions Net Flows (Der)'!$G$7:$G$9,'(1) INPUT CFs (&lt;1wk) t+2'!H$91:H$93)+SUMPRODUCT('(0) Assumptions Net Flows (Der)'!$G$11:$G$13,'(1) INPUT CFs (&lt;1wk) t+2'!H$95:H$97)</f>
        <v>5193.75</v>
      </c>
      <c r="F66" s="331">
        <f>SUMPRODUCT('(0) Assumptions Net Flows (Der)'!$G$7:$G$9,'(1) INPUT CFs (&lt;1wk) t+2'!I$91:I$93)+SUMPRODUCT('(0) Assumptions Net Flows (Der)'!$G$11:$G$13,'(1) INPUT CFs (&lt;1wk) t+2'!I$95:I$97)</f>
        <v>5193.75</v>
      </c>
      <c r="G66" s="331">
        <f>SUMPRODUCT('(0) Assumptions Net Flows (Der)'!$G$7:$G$9,'(1) INPUT CFs (&lt;1wk) t+2'!J$91:J$93)+SUMPRODUCT('(0) Assumptions Net Flows (Der)'!$G$11:$G$13,'(1) INPUT CFs (&lt;1wk) t+2'!J$95:J$97)</f>
        <v>5193.75</v>
      </c>
      <c r="H66" s="331">
        <f>SUMPRODUCT('(0) Assumptions Net Flows (Der)'!$G$7:$G$9,'(1) INPUT CFs (&lt;1wk) t+2'!K$91:K$93)+SUMPRODUCT('(0) Assumptions Net Flows (Der)'!$G$11:$G$13,'(1) INPUT CFs (&lt;1wk) t+2'!K$95:K$97)</f>
        <v>5193.75</v>
      </c>
      <c r="I66" s="331">
        <f>SUMPRODUCT('(0) Assumptions Net Flows (Der)'!$G$7:$G$9,'(1) INPUT CFs (&lt;1wk) t+2'!L$91:L$93)+SUMPRODUCT('(0) Assumptions Net Flows (Der)'!$G$11:$G$13,'(1) INPUT CFs (&lt;1wk) t+2'!L$95:L$97)</f>
        <v>5193.75</v>
      </c>
      <c r="J66" s="331">
        <f>SUMPRODUCT('(0) Assumptions Net Flows (Der)'!$G$7:$G$9,'(1) INPUT CFs (&lt;1wk) t+2'!M$91:M$93)+SUMPRODUCT('(0) Assumptions Net Flows (Der)'!$G$11:$G$13,'(1) INPUT CFs (&lt;1wk) t+2'!M$95:M$97)</f>
        <v>5193.75</v>
      </c>
      <c r="K66" s="331">
        <f>SUMPRODUCT('(0) Assumptions Net Flows (Der)'!$G$7:$G$9,'(1) INPUT CFs (&lt;1wk) t+2'!N$91:N$93)+SUMPRODUCT('(0) Assumptions Net Flows (Der)'!$G$11:$G$13,'(1) INPUT CFs (&lt;1wk) t+2'!N$95:N$97)</f>
        <v>5193.75</v>
      </c>
      <c r="L66" s="331">
        <f>SUMPRODUCT('(0) Assumptions Net Flows (Der)'!$G$7:$G$9,'(1) INPUT CFs (&lt;1wk) t+2'!O$91:O$93)+SUMPRODUCT('(0) Assumptions Net Flows (Der)'!$G$11:$G$13,'(1) INPUT CFs (&lt;1wk) t+2'!O$95:O$97)</f>
        <v>5193.75</v>
      </c>
      <c r="M66" s="331">
        <f>SUMPRODUCT('(0) Assumptions Net Flows (Der)'!$G$7:$G$9,'(1) INPUT CFs (&lt;1wk) t+2'!P$91:P$93)+SUMPRODUCT('(0) Assumptions Net Flows (Der)'!$G$11:$G$13,'(1) INPUT CFs (&lt;1wk) t+2'!P$95:P$97)</f>
        <v>5193.75</v>
      </c>
      <c r="N66" s="331">
        <f>SUMPRODUCT('(0) Assumptions Net Flows (Der)'!$G$7:$G$9,'(1) INPUT CFs (&lt;1wk) t+2'!Q$91:Q$93)+SUMPRODUCT('(0) Assumptions Net Flows (Der)'!$G$11:$G$13,'(1) INPUT CFs (&lt;1wk) t+2'!Q$95:Q$97)</f>
        <v>5193.75</v>
      </c>
      <c r="O66" s="331">
        <f>SUMPRODUCT('(0) Assumptions Net Flows (Der)'!$G$7:$G$9,'(1) INPUT CFs (&lt;1wk) t+2'!R$91:R$93)+SUMPRODUCT('(0) Assumptions Net Flows (Der)'!$G$11:$G$13,'(1) INPUT CFs (&lt;1wk) t+2'!R$95:R$97)</f>
        <v>5193.75</v>
      </c>
      <c r="P66" s="331">
        <f>SUMPRODUCT('(0) Assumptions Net Flows (Der)'!$G$7:$G$9,'(1) INPUT CFs (&lt;1wk) t+2'!S$91:S$93)+SUMPRODUCT('(0) Assumptions Net Flows (Der)'!$G$11:$G$13,'(1) INPUT CFs (&lt;1wk) t+2'!S$95:S$97)</f>
        <v>5193.75</v>
      </c>
      <c r="Q66" s="331">
        <f>SUMPRODUCT('(0) Assumptions Net Flows (Der)'!$G$7:$G$9,'(1) INPUT CFs (&lt;1wk) t+2'!T$91:T$93)+SUMPRODUCT('(0) Assumptions Net Flows (Der)'!$G$11:$G$13,'(1) INPUT CFs (&lt;1wk) t+2'!T$95:T$97)</f>
        <v>5193.75</v>
      </c>
      <c r="R66" s="331">
        <f>SUMPRODUCT('(0) Assumptions Net Flows (Der)'!$G$7:$G$9,'(1) INPUT CFs (&lt;1wk) t+2'!U$91:U$93)+SUMPRODUCT('(0) Assumptions Net Flows (Der)'!$G$11:$G$13,'(1) INPUT CFs (&lt;1wk) t+2'!U$95:U$97)</f>
        <v>5193.75</v>
      </c>
      <c r="S66" s="331">
        <f>SUMPRODUCT('(0) Assumptions Net Flows (Der)'!$G$7:$G$9,'(1) INPUT CFs (&lt;1wk) t+2'!V$91:V$93)+SUMPRODUCT('(0) Assumptions Net Flows (Der)'!$G$11:$G$13,'(1) INPUT CFs (&lt;1wk) t+2'!V$95:V$97)</f>
        <v>5193.75</v>
      </c>
      <c r="T66" s="331">
        <f>SUMPRODUCT('(0) Assumptions Net Flows (Der)'!$G$7:$G$9,'(1) INPUT CFs (&lt;1wk) t+2'!W$91:W$93)+SUMPRODUCT('(0) Assumptions Net Flows (Der)'!$G$11:$G$13,'(1) INPUT CFs (&lt;1wk) t+2'!W$95:W$97)</f>
        <v>5193.75</v>
      </c>
      <c r="U66" s="331">
        <f>SUMPRODUCT('(0) Assumptions Net Flows (Der)'!$G$7:$G$9,'(1) INPUT CFs (&lt;1wk) t+2'!X$91:X$93)+SUMPRODUCT('(0) Assumptions Net Flows (Der)'!$G$11:$G$13,'(1) INPUT CFs (&lt;1wk) t+2'!X$95:X$97)</f>
        <v>5193.75</v>
      </c>
      <c r="V66" s="331">
        <f>SUMPRODUCT('(0) Assumptions Net Flows (Der)'!$G$7:$G$9,'(1) INPUT CFs (&lt;1wk) t+2'!Y$91:Y$93)+SUMPRODUCT('(0) Assumptions Net Flows (Der)'!$G$11:$G$13,'(1) INPUT CFs (&lt;1wk) t+2'!Y$95:Y$97)</f>
        <v>5193.75</v>
      </c>
      <c r="W66" s="331">
        <f>SUMPRODUCT('(0) Assumptions Net Flows (Der)'!$G$7:$G$9,'(1) INPUT CFs (&lt;1wk) t+2'!Z$91:Z$93)+SUMPRODUCT('(0) Assumptions Net Flows (Der)'!$G$11:$G$13,'(1) INPUT CFs (&lt;1wk) t+2'!Z$95:Z$97)</f>
        <v>5193.75</v>
      </c>
      <c r="X66" s="331">
        <f>SUMPRODUCT('(0) Assumptions Net Flows (Der)'!$G$7:$G$9,'(1) INPUT CFs (&lt;1wk) t+2'!AA$91:AA$93)+SUMPRODUCT('(0) Assumptions Net Flows (Der)'!$G$11:$G$13,'(1) INPUT CFs (&lt;1wk) t+2'!AA$95:AA$97)</f>
        <v>5193.75</v>
      </c>
      <c r="Y66" s="331">
        <f>SUMPRODUCT('(0) Assumptions Net Flows (Der)'!$G$7:$G$9,'(1) INPUT CFs (&lt;1wk) t+2'!AB$91:AB$93)+SUMPRODUCT('(0) Assumptions Net Flows (Der)'!$G$11:$G$13,'(1) INPUT CFs (&lt;1wk) t+2'!AB$95:AB$97)</f>
        <v>5193.75</v>
      </c>
      <c r="Z66" s="331">
        <f>SUMPRODUCT('(0) Assumptions Net Flows (Der)'!$G$7:$G$9,'(1) INPUT CFs (&lt;1wk) t+2'!AC$91:AC$93)+SUMPRODUCT('(0) Assumptions Net Flows (Der)'!$G$11:$G$13,'(1) INPUT CFs (&lt;1wk) t+2'!AC$95:AC$97)</f>
        <v>5193.75</v>
      </c>
      <c r="AA66" s="331">
        <f>SUMPRODUCT('(0) Assumptions Net Flows (Der)'!$G$7:$G$9,'(1) INPUT CFs (&lt;1wk) t+2'!AD$91:AD$93)+SUMPRODUCT('(0) Assumptions Net Flows (Der)'!$G$11:$G$13,'(1) INPUT CFs (&lt;1wk) t+2'!AD$95:AD$97)</f>
        <v>5193.75</v>
      </c>
      <c r="AB66" s="331">
        <f>SUMPRODUCT('(0) Assumptions Net Flows (Der)'!$G$7:$G$9,'(1) INPUT CFs (&lt;1wk) t+2'!AE$91:AE$93)+SUMPRODUCT('(0) Assumptions Net Flows (Der)'!$G$11:$G$13,'(1) INPUT CFs (&lt;1wk) t+2'!AE$95:AE$97)</f>
        <v>5193.75</v>
      </c>
      <c r="AC66" s="331">
        <f>SUMPRODUCT('(0) Assumptions Net Flows (Der)'!$G$7:$G$9,'(1) INPUT CFs (&lt;1wk) t+2'!AF$91:AF$93)+SUMPRODUCT('(0) Assumptions Net Flows (Der)'!$G$11:$G$13,'(1) INPUT CFs (&lt;1wk) t+2'!AF$95:AF$97)</f>
        <v>5193.75</v>
      </c>
      <c r="AD66" s="331">
        <f>SUMPRODUCT('(0) Assumptions Net Flows (Der)'!$G$7:$G$9,'(1) INPUT CFs (&lt;1wk) t+2'!AG$91:AG$93)+SUMPRODUCT('(0) Assumptions Net Flows (Der)'!$G$11:$G$13,'(1) INPUT CFs (&lt;1wk) t+2'!AG$95:AG$97)</f>
        <v>5193.75</v>
      </c>
      <c r="AE66" s="331">
        <f>SUMPRODUCT('(0) Assumptions Net Flows (Der)'!$G$7:$G$9,'(1) INPUT CFs (&lt;1wk) t+2'!AH$91:AH$93)+SUMPRODUCT('(0) Assumptions Net Flows (Der)'!$G$11:$G$13,'(1) INPUT CFs (&lt;1wk) t+2'!AH$95:AH$97)</f>
        <v>5193.75</v>
      </c>
      <c r="AF66" s="331">
        <f>SUMPRODUCT('(0) Assumptions Net Flows (Der)'!$G$7:$G$9,'(1) INPUT CFs (&lt;1wk) t+2'!AI$91:AI$93)+SUMPRODUCT('(0) Assumptions Net Flows (Der)'!$G$11:$G$13,'(1) INPUT CFs (&lt;1wk) t+2'!AI$95:AI$97)</f>
        <v>5193.75</v>
      </c>
      <c r="AG66" s="331">
        <f>SUMPRODUCT('(0) Assumptions Net Flows (Der)'!$G$7:$G$9,'(1) INPUT CFs (&lt;1wk) t+2'!AJ$91:AJ$93)+SUMPRODUCT('(0) Assumptions Net Flows (Der)'!$G$11:$G$13,'(1) INPUT CFs (&lt;1wk) t+2'!AJ$95:AJ$97)</f>
        <v>5193.75</v>
      </c>
      <c r="AH66" s="331">
        <f>SUMPRODUCT('(0) Assumptions Net Flows (Der)'!$G$7:$G$9,'(1) INPUT CFs (&lt;1wk) t+2'!AK$91:AK$93)+SUMPRODUCT('(0) Assumptions Net Flows (Der)'!$G$11:$G$13,'(1) INPUT CFs (&lt;1wk) t+2'!AK$95:AK$97)</f>
        <v>5193.75</v>
      </c>
      <c r="AI66" s="331">
        <f>SUMPRODUCT('(0) Assumptions Net Flows (Der)'!$G$7:$G$9,'(1) INPUT CFs (&lt;1wk) t+2'!AL$91:AL$93)+SUMPRODUCT('(0) Assumptions Net Flows (Der)'!$G$11:$G$13,'(1) INPUT CFs (&lt;1wk) t+2'!AL$95:AL$97)</f>
        <v>5193.75</v>
      </c>
      <c r="AJ66" s="331">
        <f>SUMPRODUCT('(0) Assumptions Net Flows (Der)'!$G$7:$G$9,'(1) INPUT CFs (&lt;1wk) t+2'!AM$91:AM$93)+SUMPRODUCT('(0) Assumptions Net Flows (Der)'!$G$11:$G$13,'(1) INPUT CFs (&lt;1wk) t+2'!AM$95:AM$97)</f>
        <v>5193.75</v>
      </c>
      <c r="AK66" s="331">
        <f>SUMPRODUCT('(0) Assumptions Net Flows (Der)'!$G$7:$G$9,'(1) INPUT CFs (&lt;1wk) t+2'!AN$91:AN$93)+SUMPRODUCT('(0) Assumptions Net Flows (Der)'!$G$11:$G$13,'(1) INPUT CFs (&lt;1wk) t+2'!AN$95:AN$97)</f>
        <v>5193.75</v>
      </c>
      <c r="AL66" s="331">
        <f>SUMPRODUCT('(0) Assumptions Net Flows (Der)'!$G$7:$G$9,'(1) INPUT CFs (&lt;1wk) t+2'!AO$91:AO$93)+SUMPRODUCT('(0) Assumptions Net Flows (Der)'!$G$11:$G$13,'(1) INPUT CFs (&lt;1wk) t+2'!AO$95:AO$97)</f>
        <v>5193.75</v>
      </c>
      <c r="AM66" s="331">
        <f>SUMPRODUCT('(0) Assumptions Net Flows (Der)'!$G$7:$G$9,'(1) INPUT CFs (&lt;1wk) t+2'!AP$91:AP$93)+SUMPRODUCT('(0) Assumptions Net Flows (Der)'!$G$11:$G$13,'(1) INPUT CFs (&lt;1wk) t+2'!AP$95:AP$97)</f>
        <v>5193.75</v>
      </c>
      <c r="AN66" s="331">
        <f>SUMPRODUCT('(0) Assumptions Net Flows (Der)'!$G$7:$G$9,'(1) INPUT CFs (&lt;1wk) t+2'!AQ$91:AQ$93)+SUMPRODUCT('(0) Assumptions Net Flows (Der)'!$G$11:$G$13,'(1) INPUT CFs (&lt;1wk) t+2'!AQ$95:AQ$97)</f>
        <v>5193.75</v>
      </c>
      <c r="AO66" s="331">
        <f>SUMPRODUCT('(0) Assumptions Net Flows (Der)'!$G$7:$G$9,'(1) INPUT CFs (&lt;1wk) t+2'!AR$91:AR$93)+SUMPRODUCT('(0) Assumptions Net Flows (Der)'!$G$11:$G$13,'(1) INPUT CFs (&lt;1wk) t+2'!AR$95:AR$97)</f>
        <v>5193.75</v>
      </c>
      <c r="AP66" s="331">
        <f>SUMPRODUCT('(0) Assumptions Net Flows (Der)'!$G$7:$G$9,'(1) INPUT CFs (&lt;1wk) t+2'!AS$91:AS$93)+SUMPRODUCT('(0) Assumptions Net Flows (Der)'!$G$11:$G$13,'(1) INPUT CFs (&lt;1wk) t+2'!AS$95:AS$97)</f>
        <v>5193.75</v>
      </c>
      <c r="AQ66" s="331">
        <f>SUMPRODUCT('(0) Assumptions Net Flows (Der)'!$G$7:$G$9,'(1) INPUT CFs (&lt;1wk) t+2'!AT$91:AT$93)+SUMPRODUCT('(0) Assumptions Net Flows (Der)'!$G$11:$G$13,'(1) INPUT CFs (&lt;1wk) t+2'!AT$95:AT$97)</f>
        <v>5193.75</v>
      </c>
      <c r="AR66" s="331">
        <f>SUMPRODUCT('(0) Assumptions Net Flows (Der)'!$G$7:$G$9,'(1) INPUT CFs (&lt;1wk) t+2'!AU$91:AU$93)+SUMPRODUCT('(0) Assumptions Net Flows (Der)'!$G$11:$G$13,'(1) INPUT CFs (&lt;1wk) t+2'!AU$95:AU$97)</f>
        <v>5193.75</v>
      </c>
      <c r="AS66" s="331">
        <f>SUMPRODUCT('(0) Assumptions Net Flows (Der)'!$G$7:$G$9,'(1) INPUT CFs (&lt;1wk) t+2'!AV$91:AV$93)+SUMPRODUCT('(0) Assumptions Net Flows (Der)'!$G$11:$G$13,'(1) INPUT CFs (&lt;1wk) t+2'!AV$95:AV$97)</f>
        <v>5193.75</v>
      </c>
      <c r="AT66" s="331">
        <f>SUMPRODUCT('(0) Assumptions Net Flows (Der)'!$G$7:$G$9,'(1) INPUT CFs (&lt;1wk) t+2'!AW$91:AW$93)+SUMPRODUCT('(0) Assumptions Net Flows (Der)'!$G$11:$G$13,'(1) INPUT CFs (&lt;1wk) t+2'!AW$95:AW$97)</f>
        <v>5193.75</v>
      </c>
      <c r="AU66" s="331">
        <f>SUMPRODUCT('(0) Assumptions Net Flows (Der)'!$G$7:$G$9,'(1) INPUT CFs (&lt;1wk) t+2'!AX$91:AX$93)+SUMPRODUCT('(0) Assumptions Net Flows (Der)'!$G$11:$G$13,'(1) INPUT CFs (&lt;1wk) t+2'!AX$95:AX$97)</f>
        <v>5193.75</v>
      </c>
      <c r="AV66" s="331">
        <f>SUMPRODUCT('(0) Assumptions Net Flows (Der)'!$G$7:$G$9,'(1) INPUT CFs (&lt;1wk) t+2'!AY$91:AY$93)+SUMPRODUCT('(0) Assumptions Net Flows (Der)'!$G$11:$G$13,'(1) INPUT CFs (&lt;1wk) t+2'!AY$95:AY$97)</f>
        <v>5193.75</v>
      </c>
      <c r="AW66" s="331">
        <f>SUMPRODUCT('(0) Assumptions Net Flows (Der)'!$G$7:$G$9,'(1) INPUT CFs (&lt;1wk) t+2'!AZ$91:AZ$93)+SUMPRODUCT('(0) Assumptions Net Flows (Der)'!$G$11:$G$13,'(1) INPUT CFs (&lt;1wk) t+2'!AZ$95:AZ$97)</f>
        <v>5193.75</v>
      </c>
      <c r="AX66" s="331">
        <f>SUMPRODUCT('(0) Assumptions Net Flows (Der)'!$G$7:$G$9,'(1) INPUT CFs (&lt;1wk) t+2'!BA$91:BA$93)+SUMPRODUCT('(0) Assumptions Net Flows (Der)'!$G$11:$G$13,'(1) INPUT CFs (&lt;1wk) t+2'!BA$95:BA$97)</f>
        <v>5193.75</v>
      </c>
      <c r="AY66" s="331">
        <f>SUMPRODUCT('(0) Assumptions Net Flows (Der)'!$G$7:$G$9,'(1) INPUT CFs (&lt;1wk) t+2'!BB$91:BB$93)+SUMPRODUCT('(0) Assumptions Net Flows (Der)'!$G$11:$G$13,'(1) INPUT CFs (&lt;1wk) t+2'!BB$95:BB$97)</f>
        <v>5193.75</v>
      </c>
      <c r="AZ66" s="331">
        <f>SUMPRODUCT('(0) Assumptions Net Flows (Der)'!$G$7:$G$9,'(1) INPUT CFs (&lt;1wk) t+2'!BC$91:BC$93)+SUMPRODUCT('(0) Assumptions Net Flows (Der)'!$G$11:$G$13,'(1) INPUT CFs (&lt;1wk) t+2'!BC$95:BC$97)</f>
        <v>5193.75</v>
      </c>
    </row>
    <row r="67" spans="1:52" x14ac:dyDescent="0.2">
      <c r="A67" s="84" t="s">
        <v>133</v>
      </c>
      <c r="B67" s="35">
        <f t="shared" si="133"/>
        <v>-1378734.375</v>
      </c>
      <c r="C67" s="326">
        <f>C61+C66-C56</f>
        <v>-27574.6875</v>
      </c>
      <c r="D67" s="326">
        <f t="shared" ref="D67:U67" si="150">D61+D66-D56</f>
        <v>-27574.6875</v>
      </c>
      <c r="E67" s="326">
        <f t="shared" si="150"/>
        <v>-27574.6875</v>
      </c>
      <c r="F67" s="326">
        <f t="shared" si="150"/>
        <v>-27574.6875</v>
      </c>
      <c r="G67" s="326">
        <f t="shared" si="150"/>
        <v>-27574.6875</v>
      </c>
      <c r="H67" s="326">
        <f t="shared" si="150"/>
        <v>-27574.6875</v>
      </c>
      <c r="I67" s="326">
        <f t="shared" si="150"/>
        <v>-27574.6875</v>
      </c>
      <c r="J67" s="326">
        <f t="shared" si="150"/>
        <v>-27574.6875</v>
      </c>
      <c r="K67" s="326">
        <f t="shared" si="150"/>
        <v>-27574.6875</v>
      </c>
      <c r="L67" s="326">
        <f t="shared" si="150"/>
        <v>-27574.6875</v>
      </c>
      <c r="M67" s="326">
        <f t="shared" si="150"/>
        <v>-27574.6875</v>
      </c>
      <c r="N67" s="326">
        <f t="shared" si="150"/>
        <v>-27574.6875</v>
      </c>
      <c r="O67" s="326">
        <f t="shared" si="150"/>
        <v>-27574.6875</v>
      </c>
      <c r="P67" s="326">
        <f t="shared" si="150"/>
        <v>-27574.6875</v>
      </c>
      <c r="Q67" s="326">
        <f t="shared" si="150"/>
        <v>-27574.6875</v>
      </c>
      <c r="R67" s="326">
        <f t="shared" si="150"/>
        <v>-27574.6875</v>
      </c>
      <c r="S67" s="326">
        <f t="shared" si="150"/>
        <v>-27574.6875</v>
      </c>
      <c r="T67" s="326">
        <f t="shared" si="150"/>
        <v>-27574.6875</v>
      </c>
      <c r="U67" s="326">
        <f t="shared" si="150"/>
        <v>-27574.6875</v>
      </c>
      <c r="V67" s="326">
        <f>V61+V66-V56</f>
        <v>-27574.6875</v>
      </c>
      <c r="W67" s="326">
        <f t="shared" ref="W67" si="151">W61+W66-W56</f>
        <v>-27574.6875</v>
      </c>
      <c r="X67" s="326">
        <f t="shared" ref="X67" si="152">X61+X66-X56</f>
        <v>-27574.6875</v>
      </c>
      <c r="Y67" s="326">
        <f t="shared" ref="Y67" si="153">Y61+Y66-Y56</f>
        <v>-27574.6875</v>
      </c>
      <c r="Z67" s="326">
        <f t="shared" ref="Z67" si="154">Z61+Z66-Z56</f>
        <v>-27574.6875</v>
      </c>
      <c r="AA67" s="326">
        <f t="shared" ref="AA67:AY67" si="155">AA61+AA66-AA56</f>
        <v>-27574.6875</v>
      </c>
      <c r="AB67" s="326">
        <f t="shared" ref="AB67:AX67" si="156">AB61+AB66-AB56</f>
        <v>-27574.6875</v>
      </c>
      <c r="AC67" s="326">
        <f t="shared" si="155"/>
        <v>-27574.6875</v>
      </c>
      <c r="AD67" s="326">
        <f t="shared" si="156"/>
        <v>-27574.6875</v>
      </c>
      <c r="AE67" s="326">
        <f t="shared" si="155"/>
        <v>-27574.6875</v>
      </c>
      <c r="AF67" s="326">
        <f t="shared" si="156"/>
        <v>-27574.6875</v>
      </c>
      <c r="AG67" s="326">
        <f t="shared" si="155"/>
        <v>-27574.6875</v>
      </c>
      <c r="AH67" s="326">
        <f t="shared" si="156"/>
        <v>-27574.6875</v>
      </c>
      <c r="AI67" s="326">
        <f t="shared" si="155"/>
        <v>-27574.6875</v>
      </c>
      <c r="AJ67" s="326">
        <f t="shared" si="156"/>
        <v>-27574.6875</v>
      </c>
      <c r="AK67" s="326">
        <f t="shared" si="155"/>
        <v>-27574.6875</v>
      </c>
      <c r="AL67" s="326">
        <f t="shared" si="156"/>
        <v>-27574.6875</v>
      </c>
      <c r="AM67" s="326">
        <f t="shared" si="155"/>
        <v>-27574.6875</v>
      </c>
      <c r="AN67" s="326">
        <f t="shared" si="156"/>
        <v>-27574.6875</v>
      </c>
      <c r="AO67" s="326">
        <f t="shared" si="155"/>
        <v>-27574.6875</v>
      </c>
      <c r="AP67" s="326">
        <f t="shared" si="156"/>
        <v>-27574.6875</v>
      </c>
      <c r="AQ67" s="326">
        <f t="shared" si="155"/>
        <v>-27574.6875</v>
      </c>
      <c r="AR67" s="326">
        <f t="shared" si="156"/>
        <v>-27574.6875</v>
      </c>
      <c r="AS67" s="326">
        <f t="shared" si="155"/>
        <v>-27574.6875</v>
      </c>
      <c r="AT67" s="326">
        <f t="shared" si="156"/>
        <v>-27574.6875</v>
      </c>
      <c r="AU67" s="326">
        <f t="shared" si="155"/>
        <v>-27574.6875</v>
      </c>
      <c r="AV67" s="326">
        <f t="shared" si="156"/>
        <v>-27574.6875</v>
      </c>
      <c r="AW67" s="326">
        <f t="shared" si="155"/>
        <v>-27574.6875</v>
      </c>
      <c r="AX67" s="326">
        <f t="shared" si="156"/>
        <v>-27574.6875</v>
      </c>
      <c r="AY67" s="326">
        <f t="shared" si="155"/>
        <v>-27574.6875</v>
      </c>
      <c r="AZ67" s="326">
        <f t="shared" ref="AZ67" si="157">AZ61+AZ66-AZ56</f>
        <v>-27574.6875</v>
      </c>
    </row>
    <row r="68" spans="1:52" x14ac:dyDescent="0.2">
      <c r="A68" s="84" t="s">
        <v>134</v>
      </c>
      <c r="B68" s="37">
        <f t="shared" si="133"/>
        <v>3019390.625</v>
      </c>
      <c r="C68" s="326">
        <f>C50+C67</f>
        <v>60387.8125</v>
      </c>
      <c r="D68" s="326">
        <f t="shared" ref="D68:U68" si="158">D50+D67</f>
        <v>60387.8125</v>
      </c>
      <c r="E68" s="326">
        <f t="shared" si="158"/>
        <v>60387.8125</v>
      </c>
      <c r="F68" s="326">
        <f t="shared" si="158"/>
        <v>60387.8125</v>
      </c>
      <c r="G68" s="326">
        <f t="shared" si="158"/>
        <v>60387.8125</v>
      </c>
      <c r="H68" s="326">
        <f t="shared" si="158"/>
        <v>60387.8125</v>
      </c>
      <c r="I68" s="326">
        <f t="shared" si="158"/>
        <v>60387.8125</v>
      </c>
      <c r="J68" s="326">
        <f t="shared" si="158"/>
        <v>60387.8125</v>
      </c>
      <c r="K68" s="326">
        <f t="shared" si="158"/>
        <v>60387.8125</v>
      </c>
      <c r="L68" s="326">
        <f t="shared" si="158"/>
        <v>60387.8125</v>
      </c>
      <c r="M68" s="326">
        <f t="shared" si="158"/>
        <v>60387.8125</v>
      </c>
      <c r="N68" s="326">
        <f t="shared" si="158"/>
        <v>60387.8125</v>
      </c>
      <c r="O68" s="326">
        <f t="shared" si="158"/>
        <v>60387.8125</v>
      </c>
      <c r="P68" s="326">
        <f t="shared" si="158"/>
        <v>60387.8125</v>
      </c>
      <c r="Q68" s="326">
        <f t="shared" si="158"/>
        <v>60387.8125</v>
      </c>
      <c r="R68" s="326">
        <f t="shared" si="158"/>
        <v>60387.8125</v>
      </c>
      <c r="S68" s="326">
        <f t="shared" si="158"/>
        <v>60387.8125</v>
      </c>
      <c r="T68" s="326">
        <f t="shared" si="158"/>
        <v>60387.8125</v>
      </c>
      <c r="U68" s="326">
        <f t="shared" si="158"/>
        <v>60387.8125</v>
      </c>
      <c r="V68" s="326">
        <f>V50+V67</f>
        <v>60387.8125</v>
      </c>
      <c r="W68" s="326">
        <f t="shared" ref="W68" si="159">W50+W67</f>
        <v>60387.8125</v>
      </c>
      <c r="X68" s="326">
        <f t="shared" ref="X68" si="160">X50+X67</f>
        <v>60387.8125</v>
      </c>
      <c r="Y68" s="326">
        <f t="shared" ref="Y68" si="161">Y50+Y67</f>
        <v>60387.8125</v>
      </c>
      <c r="Z68" s="326">
        <f t="shared" ref="Z68" si="162">Z50+Z67</f>
        <v>60387.8125</v>
      </c>
      <c r="AA68" s="326">
        <f t="shared" ref="AA68:AY68" si="163">AA50+AA67</f>
        <v>60387.8125</v>
      </c>
      <c r="AB68" s="326">
        <f t="shared" ref="AB68:AX68" si="164">AB50+AB67</f>
        <v>60387.8125</v>
      </c>
      <c r="AC68" s="326">
        <f t="shared" si="163"/>
        <v>60387.8125</v>
      </c>
      <c r="AD68" s="326">
        <f t="shared" si="164"/>
        <v>60387.8125</v>
      </c>
      <c r="AE68" s="326">
        <f t="shared" si="163"/>
        <v>60387.8125</v>
      </c>
      <c r="AF68" s="326">
        <f t="shared" si="164"/>
        <v>60387.8125</v>
      </c>
      <c r="AG68" s="326">
        <f t="shared" si="163"/>
        <v>60387.8125</v>
      </c>
      <c r="AH68" s="326">
        <f t="shared" si="164"/>
        <v>60387.8125</v>
      </c>
      <c r="AI68" s="326">
        <f t="shared" si="163"/>
        <v>60387.8125</v>
      </c>
      <c r="AJ68" s="326">
        <f t="shared" si="164"/>
        <v>60387.8125</v>
      </c>
      <c r="AK68" s="326">
        <f t="shared" si="163"/>
        <v>60387.8125</v>
      </c>
      <c r="AL68" s="326">
        <f t="shared" si="164"/>
        <v>60387.8125</v>
      </c>
      <c r="AM68" s="326">
        <f t="shared" si="163"/>
        <v>60387.8125</v>
      </c>
      <c r="AN68" s="326">
        <f t="shared" si="164"/>
        <v>60387.8125</v>
      </c>
      <c r="AO68" s="326">
        <f t="shared" si="163"/>
        <v>60387.8125</v>
      </c>
      <c r="AP68" s="326">
        <f t="shared" si="164"/>
        <v>60387.8125</v>
      </c>
      <c r="AQ68" s="326">
        <f t="shared" si="163"/>
        <v>60387.8125</v>
      </c>
      <c r="AR68" s="326">
        <f t="shared" si="164"/>
        <v>60387.8125</v>
      </c>
      <c r="AS68" s="326">
        <f t="shared" si="163"/>
        <v>60387.8125</v>
      </c>
      <c r="AT68" s="326">
        <f t="shared" si="164"/>
        <v>60387.8125</v>
      </c>
      <c r="AU68" s="326">
        <f t="shared" si="163"/>
        <v>60387.8125</v>
      </c>
      <c r="AV68" s="326">
        <f t="shared" si="164"/>
        <v>60387.8125</v>
      </c>
      <c r="AW68" s="326">
        <f t="shared" si="163"/>
        <v>60387.8125</v>
      </c>
      <c r="AX68" s="326">
        <f t="shared" si="164"/>
        <v>60387.8125</v>
      </c>
      <c r="AY68" s="326">
        <f t="shared" si="163"/>
        <v>60387.8125</v>
      </c>
      <c r="AZ68" s="326">
        <f t="shared" ref="AZ68" si="165">AZ50+AZ67</f>
        <v>60387.8125</v>
      </c>
    </row>
    <row r="69" spans="1:52" x14ac:dyDescent="0.2">
      <c r="A69" s="87" t="s">
        <v>141</v>
      </c>
      <c r="B69" s="37">
        <f t="shared" si="133"/>
        <v>0</v>
      </c>
      <c r="C69" s="326">
        <f>IF(ISNUMBER(C68)=FALSE,"n.a.",IF(C68&gt;0,0,1))</f>
        <v>0</v>
      </c>
      <c r="D69" s="326">
        <f t="shared" ref="D69:U69" si="166">IF(ISNUMBER(D68)=FALSE,"n.a.",IF(D68&gt;0,0,1))</f>
        <v>0</v>
      </c>
      <c r="E69" s="326">
        <f t="shared" si="166"/>
        <v>0</v>
      </c>
      <c r="F69" s="326">
        <f t="shared" si="166"/>
        <v>0</v>
      </c>
      <c r="G69" s="326">
        <f t="shared" si="166"/>
        <v>0</v>
      </c>
      <c r="H69" s="326">
        <f t="shared" si="166"/>
        <v>0</v>
      </c>
      <c r="I69" s="326">
        <f t="shared" si="166"/>
        <v>0</v>
      </c>
      <c r="J69" s="326">
        <f t="shared" si="166"/>
        <v>0</v>
      </c>
      <c r="K69" s="326">
        <f t="shared" si="166"/>
        <v>0</v>
      </c>
      <c r="L69" s="326">
        <f t="shared" si="166"/>
        <v>0</v>
      </c>
      <c r="M69" s="326">
        <f t="shared" si="166"/>
        <v>0</v>
      </c>
      <c r="N69" s="326">
        <f t="shared" si="166"/>
        <v>0</v>
      </c>
      <c r="O69" s="326">
        <f t="shared" si="166"/>
        <v>0</v>
      </c>
      <c r="P69" s="326">
        <f t="shared" si="166"/>
        <v>0</v>
      </c>
      <c r="Q69" s="326">
        <f t="shared" si="166"/>
        <v>0</v>
      </c>
      <c r="R69" s="326">
        <f t="shared" si="166"/>
        <v>0</v>
      </c>
      <c r="S69" s="326">
        <f t="shared" si="166"/>
        <v>0</v>
      </c>
      <c r="T69" s="326">
        <f t="shared" si="166"/>
        <v>0</v>
      </c>
      <c r="U69" s="326">
        <f t="shared" si="166"/>
        <v>0</v>
      </c>
      <c r="V69" s="326">
        <f>IF(ISNUMBER(V68)=FALSE,"n.a.",IF(V68&gt;0,0,1))</f>
        <v>0</v>
      </c>
      <c r="W69" s="326">
        <f t="shared" ref="W69" si="167">IF(ISNUMBER(W68)=FALSE,"n.a.",IF(W68&gt;0,0,1))</f>
        <v>0</v>
      </c>
      <c r="X69" s="326">
        <f t="shared" ref="X69" si="168">IF(ISNUMBER(X68)=FALSE,"n.a.",IF(X68&gt;0,0,1))</f>
        <v>0</v>
      </c>
      <c r="Y69" s="326">
        <f t="shared" ref="Y69" si="169">IF(ISNUMBER(Y68)=FALSE,"n.a.",IF(Y68&gt;0,0,1))</f>
        <v>0</v>
      </c>
      <c r="Z69" s="326">
        <f t="shared" ref="Z69" si="170">IF(ISNUMBER(Z68)=FALSE,"n.a.",IF(Z68&gt;0,0,1))</f>
        <v>0</v>
      </c>
      <c r="AA69" s="326">
        <f t="shared" ref="AA69:AY69" si="171">IF(ISNUMBER(AA68)=FALSE,"n.a.",IF(AA68&gt;0,0,1))</f>
        <v>0</v>
      </c>
      <c r="AB69" s="326">
        <f t="shared" ref="AB69:AX69" si="172">IF(ISNUMBER(AB68)=FALSE,"n.a.",IF(AB68&gt;0,0,1))</f>
        <v>0</v>
      </c>
      <c r="AC69" s="326">
        <f t="shared" si="171"/>
        <v>0</v>
      </c>
      <c r="AD69" s="326">
        <f t="shared" si="172"/>
        <v>0</v>
      </c>
      <c r="AE69" s="326">
        <f t="shared" si="171"/>
        <v>0</v>
      </c>
      <c r="AF69" s="326">
        <f t="shared" si="172"/>
        <v>0</v>
      </c>
      <c r="AG69" s="326">
        <f t="shared" si="171"/>
        <v>0</v>
      </c>
      <c r="AH69" s="326">
        <f t="shared" si="172"/>
        <v>0</v>
      </c>
      <c r="AI69" s="326">
        <f t="shared" si="171"/>
        <v>0</v>
      </c>
      <c r="AJ69" s="326">
        <f t="shared" si="172"/>
        <v>0</v>
      </c>
      <c r="AK69" s="326">
        <f t="shared" si="171"/>
        <v>0</v>
      </c>
      <c r="AL69" s="326">
        <f t="shared" si="172"/>
        <v>0</v>
      </c>
      <c r="AM69" s="326">
        <f t="shared" si="171"/>
        <v>0</v>
      </c>
      <c r="AN69" s="326">
        <f t="shared" si="172"/>
        <v>0</v>
      </c>
      <c r="AO69" s="326">
        <f t="shared" si="171"/>
        <v>0</v>
      </c>
      <c r="AP69" s="326">
        <f t="shared" si="172"/>
        <v>0</v>
      </c>
      <c r="AQ69" s="326">
        <f t="shared" si="171"/>
        <v>0</v>
      </c>
      <c r="AR69" s="326">
        <f t="shared" si="172"/>
        <v>0</v>
      </c>
      <c r="AS69" s="326">
        <f t="shared" si="171"/>
        <v>0</v>
      </c>
      <c r="AT69" s="326">
        <f t="shared" si="172"/>
        <v>0</v>
      </c>
      <c r="AU69" s="326">
        <f t="shared" si="171"/>
        <v>0</v>
      </c>
      <c r="AV69" s="326">
        <f t="shared" si="172"/>
        <v>0</v>
      </c>
      <c r="AW69" s="326">
        <f t="shared" si="171"/>
        <v>0</v>
      </c>
      <c r="AX69" s="326">
        <f t="shared" si="172"/>
        <v>0</v>
      </c>
      <c r="AY69" s="326">
        <f t="shared" si="171"/>
        <v>0</v>
      </c>
      <c r="AZ69" s="326">
        <f t="shared" ref="AZ69" si="173">IF(ISNUMBER(AZ68)=FALSE,"n.a.",IF(AZ68&gt;0,0,1))</f>
        <v>0</v>
      </c>
    </row>
    <row r="70" spans="1:52" x14ac:dyDescent="0.2">
      <c r="A70" s="348" t="s">
        <v>150</v>
      </c>
      <c r="B70" s="115">
        <f t="shared" si="133"/>
        <v>0</v>
      </c>
      <c r="C70" s="349" t="str">
        <f>IF(C69=1,C$4,"n.a.")</f>
        <v>n.a.</v>
      </c>
      <c r="D70" s="349" t="str">
        <f t="shared" ref="D70" si="174">IF(D69=1,D$4,"n.a.")</f>
        <v>n.a.</v>
      </c>
      <c r="E70" s="349" t="str">
        <f t="shared" ref="E70" si="175">IF(E69=1,E$4,"n.a.")</f>
        <v>n.a.</v>
      </c>
      <c r="F70" s="349" t="str">
        <f t="shared" ref="F70" si="176">IF(F69=1,F$4,"n.a.")</f>
        <v>n.a.</v>
      </c>
      <c r="G70" s="349" t="str">
        <f t="shared" ref="G70" si="177">IF(G69=1,G$4,"n.a.")</f>
        <v>n.a.</v>
      </c>
      <c r="H70" s="349" t="str">
        <f t="shared" ref="H70" si="178">IF(H69=1,H$4,"n.a.")</f>
        <v>n.a.</v>
      </c>
      <c r="I70" s="349" t="str">
        <f t="shared" ref="I70" si="179">IF(I69=1,I$4,"n.a.")</f>
        <v>n.a.</v>
      </c>
      <c r="J70" s="349" t="str">
        <f t="shared" ref="J70" si="180">IF(J69=1,J$4,"n.a.")</f>
        <v>n.a.</v>
      </c>
      <c r="K70" s="349" t="str">
        <f t="shared" ref="K70" si="181">IF(K69=1,K$4,"n.a.")</f>
        <v>n.a.</v>
      </c>
      <c r="L70" s="349" t="str">
        <f t="shared" ref="L70" si="182">IF(L69=1,L$4,"n.a.")</f>
        <v>n.a.</v>
      </c>
      <c r="M70" s="349" t="str">
        <f t="shared" ref="M70" si="183">IF(M69=1,M$4,"n.a.")</f>
        <v>n.a.</v>
      </c>
      <c r="N70" s="349" t="str">
        <f t="shared" ref="N70" si="184">IF(N69=1,N$4,"n.a.")</f>
        <v>n.a.</v>
      </c>
      <c r="O70" s="349" t="str">
        <f t="shared" ref="O70" si="185">IF(O69=1,O$4,"n.a.")</f>
        <v>n.a.</v>
      </c>
      <c r="P70" s="349" t="str">
        <f t="shared" ref="P70" si="186">IF(P69=1,P$4,"n.a.")</f>
        <v>n.a.</v>
      </c>
      <c r="Q70" s="349" t="str">
        <f t="shared" ref="Q70" si="187">IF(Q69=1,Q$4,"n.a.")</f>
        <v>n.a.</v>
      </c>
      <c r="R70" s="349" t="str">
        <f t="shared" ref="R70" si="188">IF(R69=1,R$4,"n.a.")</f>
        <v>n.a.</v>
      </c>
      <c r="S70" s="349" t="str">
        <f t="shared" ref="S70" si="189">IF(S69=1,S$4,"n.a.")</f>
        <v>n.a.</v>
      </c>
      <c r="T70" s="349" t="str">
        <f t="shared" ref="T70" si="190">IF(T69=1,T$4,"n.a.")</f>
        <v>n.a.</v>
      </c>
      <c r="U70" s="349" t="str">
        <f t="shared" ref="U70" si="191">IF(U69=1,U$4,"n.a.")</f>
        <v>n.a.</v>
      </c>
      <c r="V70" s="349" t="str">
        <f t="shared" ref="V70" si="192">IF(V69=1,V$4,"n.a.")</f>
        <v>n.a.</v>
      </c>
      <c r="W70" s="349" t="str">
        <f t="shared" ref="W70" si="193">IF(W69=1,W$4,"n.a.")</f>
        <v>n.a.</v>
      </c>
      <c r="X70" s="349" t="str">
        <f t="shared" ref="X70" si="194">IF(X69=1,X$4,"n.a.")</f>
        <v>n.a.</v>
      </c>
      <c r="Y70" s="349" t="str">
        <f t="shared" ref="Y70" si="195">IF(Y69=1,Y$4,"n.a.")</f>
        <v>n.a.</v>
      </c>
      <c r="Z70" s="349" t="str">
        <f t="shared" ref="Z70" si="196">IF(Z69=1,Z$4,"n.a.")</f>
        <v>n.a.</v>
      </c>
      <c r="AA70" s="349" t="str">
        <f t="shared" ref="AA70:AY70" si="197">IF(AA69=1,AA$4,"n.a.")</f>
        <v>n.a.</v>
      </c>
      <c r="AB70" s="349" t="str">
        <f t="shared" ref="AB70:AX70" si="198">IF(AB69=1,AB$4,"n.a.")</f>
        <v>n.a.</v>
      </c>
      <c r="AC70" s="349" t="str">
        <f t="shared" si="197"/>
        <v>n.a.</v>
      </c>
      <c r="AD70" s="349" t="str">
        <f t="shared" si="198"/>
        <v>n.a.</v>
      </c>
      <c r="AE70" s="349" t="str">
        <f t="shared" si="197"/>
        <v>n.a.</v>
      </c>
      <c r="AF70" s="349" t="str">
        <f t="shared" si="198"/>
        <v>n.a.</v>
      </c>
      <c r="AG70" s="349" t="str">
        <f t="shared" si="197"/>
        <v>n.a.</v>
      </c>
      <c r="AH70" s="349" t="str">
        <f t="shared" si="198"/>
        <v>n.a.</v>
      </c>
      <c r="AI70" s="349" t="str">
        <f t="shared" si="197"/>
        <v>n.a.</v>
      </c>
      <c r="AJ70" s="349" t="str">
        <f t="shared" si="198"/>
        <v>n.a.</v>
      </c>
      <c r="AK70" s="349" t="str">
        <f t="shared" si="197"/>
        <v>n.a.</v>
      </c>
      <c r="AL70" s="349" t="str">
        <f t="shared" si="198"/>
        <v>n.a.</v>
      </c>
      <c r="AM70" s="349" t="str">
        <f t="shared" si="197"/>
        <v>n.a.</v>
      </c>
      <c r="AN70" s="349" t="str">
        <f t="shared" si="198"/>
        <v>n.a.</v>
      </c>
      <c r="AO70" s="349" t="str">
        <f t="shared" si="197"/>
        <v>n.a.</v>
      </c>
      <c r="AP70" s="349" t="str">
        <f t="shared" si="198"/>
        <v>n.a.</v>
      </c>
      <c r="AQ70" s="349" t="str">
        <f t="shared" si="197"/>
        <v>n.a.</v>
      </c>
      <c r="AR70" s="349" t="str">
        <f t="shared" si="198"/>
        <v>n.a.</v>
      </c>
      <c r="AS70" s="349" t="str">
        <f t="shared" si="197"/>
        <v>n.a.</v>
      </c>
      <c r="AT70" s="349" t="str">
        <f t="shared" si="198"/>
        <v>n.a.</v>
      </c>
      <c r="AU70" s="349" t="str">
        <f t="shared" si="197"/>
        <v>n.a.</v>
      </c>
      <c r="AV70" s="349" t="str">
        <f t="shared" si="198"/>
        <v>n.a.</v>
      </c>
      <c r="AW70" s="349" t="str">
        <f t="shared" si="197"/>
        <v>n.a.</v>
      </c>
      <c r="AX70" s="349" t="str">
        <f t="shared" si="198"/>
        <v>n.a.</v>
      </c>
      <c r="AY70" s="349" t="str">
        <f t="shared" si="197"/>
        <v>n.a.</v>
      </c>
      <c r="AZ70" s="349" t="str">
        <f t="shared" ref="AZ70" si="199">IF(AZ69=1,AZ$4,"n.a.")</f>
        <v>n.a.</v>
      </c>
    </row>
    <row r="71" spans="1:52" x14ac:dyDescent="0.2">
      <c r="A71" s="347" t="s">
        <v>148</v>
      </c>
      <c r="B71" s="37">
        <f t="shared" si="133"/>
        <v>0</v>
      </c>
      <c r="C71" s="424" t="str">
        <f>IF(C69=1,C70/$B$4,"n.a.")</f>
        <v>n.a.</v>
      </c>
      <c r="D71" s="424" t="str">
        <f t="shared" ref="D71" si="200">IF(D69=1,D70/$B$4,"n.a.")</f>
        <v>n.a.</v>
      </c>
      <c r="E71" s="424" t="str">
        <f t="shared" ref="E71" si="201">IF(E69=1,E70/$B$4,"n.a.")</f>
        <v>n.a.</v>
      </c>
      <c r="F71" s="424" t="str">
        <f t="shared" ref="F71" si="202">IF(F69=1,F70/$B$4,"n.a.")</f>
        <v>n.a.</v>
      </c>
      <c r="G71" s="424" t="str">
        <f t="shared" ref="G71" si="203">IF(G69=1,G70/$B$4,"n.a.")</f>
        <v>n.a.</v>
      </c>
      <c r="H71" s="424" t="str">
        <f t="shared" ref="H71" si="204">IF(H69=1,H70/$B$4,"n.a.")</f>
        <v>n.a.</v>
      </c>
      <c r="I71" s="424" t="str">
        <f t="shared" ref="I71" si="205">IF(I69=1,I70/$B$4,"n.a.")</f>
        <v>n.a.</v>
      </c>
      <c r="J71" s="424" t="str">
        <f t="shared" ref="J71" si="206">IF(J69=1,J70/$B$4,"n.a.")</f>
        <v>n.a.</v>
      </c>
      <c r="K71" s="424" t="str">
        <f t="shared" ref="K71" si="207">IF(K69=1,K70/$B$4,"n.a.")</f>
        <v>n.a.</v>
      </c>
      <c r="L71" s="424" t="str">
        <f t="shared" ref="L71" si="208">IF(L69=1,L70/$B$4,"n.a.")</f>
        <v>n.a.</v>
      </c>
      <c r="M71" s="424" t="str">
        <f t="shared" ref="M71" si="209">IF(M69=1,M70/$B$4,"n.a.")</f>
        <v>n.a.</v>
      </c>
      <c r="N71" s="424" t="str">
        <f t="shared" ref="N71" si="210">IF(N69=1,N70/$B$4,"n.a.")</f>
        <v>n.a.</v>
      </c>
      <c r="O71" s="424" t="str">
        <f t="shared" ref="O71" si="211">IF(O69=1,O70/$B$4,"n.a.")</f>
        <v>n.a.</v>
      </c>
      <c r="P71" s="424" t="str">
        <f t="shared" ref="P71" si="212">IF(P69=1,P70/$B$4,"n.a.")</f>
        <v>n.a.</v>
      </c>
      <c r="Q71" s="424" t="str">
        <f t="shared" ref="Q71" si="213">IF(Q69=1,Q70/$B$4,"n.a.")</f>
        <v>n.a.</v>
      </c>
      <c r="R71" s="424" t="str">
        <f t="shared" ref="R71" si="214">IF(R69=1,R70/$B$4,"n.a.")</f>
        <v>n.a.</v>
      </c>
      <c r="S71" s="424" t="str">
        <f t="shared" ref="S71" si="215">IF(S69=1,S70/$B$4,"n.a.")</f>
        <v>n.a.</v>
      </c>
      <c r="T71" s="424" t="str">
        <f t="shared" ref="T71" si="216">IF(T69=1,T70/$B$4,"n.a.")</f>
        <v>n.a.</v>
      </c>
      <c r="U71" s="424" t="str">
        <f t="shared" ref="U71" si="217">IF(U69=1,U70/$B$4,"n.a.")</f>
        <v>n.a.</v>
      </c>
      <c r="V71" s="424" t="str">
        <f t="shared" ref="V71" si="218">IF(V69=1,V70/$B$4,"n.a.")</f>
        <v>n.a.</v>
      </c>
      <c r="W71" s="424" t="str">
        <f t="shared" ref="W71" si="219">IF(W69=1,W70/$B$4,"n.a.")</f>
        <v>n.a.</v>
      </c>
      <c r="X71" s="424" t="str">
        <f t="shared" ref="X71" si="220">IF(X69=1,X70/$B$4,"n.a.")</f>
        <v>n.a.</v>
      </c>
      <c r="Y71" s="424" t="str">
        <f t="shared" ref="Y71" si="221">IF(Y69=1,Y70/$B$4,"n.a.")</f>
        <v>n.a.</v>
      </c>
      <c r="Z71" s="424" t="str">
        <f t="shared" ref="Z71" si="222">IF(Z69=1,Z70/$B$4,"n.a.")</f>
        <v>n.a.</v>
      </c>
      <c r="AA71" s="424" t="str">
        <f t="shared" ref="AA71:AY71" si="223">IF(AA69=1,AA70/$B$4,"n.a.")</f>
        <v>n.a.</v>
      </c>
      <c r="AB71" s="424" t="str">
        <f t="shared" ref="AB71:AX71" si="224">IF(AB69=1,AB70/$B$4,"n.a.")</f>
        <v>n.a.</v>
      </c>
      <c r="AC71" s="424" t="str">
        <f t="shared" si="223"/>
        <v>n.a.</v>
      </c>
      <c r="AD71" s="424" t="str">
        <f t="shared" si="224"/>
        <v>n.a.</v>
      </c>
      <c r="AE71" s="424" t="str">
        <f t="shared" si="223"/>
        <v>n.a.</v>
      </c>
      <c r="AF71" s="424" t="str">
        <f t="shared" si="224"/>
        <v>n.a.</v>
      </c>
      <c r="AG71" s="424" t="str">
        <f t="shared" si="223"/>
        <v>n.a.</v>
      </c>
      <c r="AH71" s="424" t="str">
        <f t="shared" si="224"/>
        <v>n.a.</v>
      </c>
      <c r="AI71" s="424" t="str">
        <f t="shared" si="223"/>
        <v>n.a.</v>
      </c>
      <c r="AJ71" s="424" t="str">
        <f t="shared" si="224"/>
        <v>n.a.</v>
      </c>
      <c r="AK71" s="424" t="str">
        <f t="shared" si="223"/>
        <v>n.a.</v>
      </c>
      <c r="AL71" s="424" t="str">
        <f t="shared" si="224"/>
        <v>n.a.</v>
      </c>
      <c r="AM71" s="424" t="str">
        <f t="shared" si="223"/>
        <v>n.a.</v>
      </c>
      <c r="AN71" s="424" t="str">
        <f t="shared" si="224"/>
        <v>n.a.</v>
      </c>
      <c r="AO71" s="424" t="str">
        <f t="shared" si="223"/>
        <v>n.a.</v>
      </c>
      <c r="AP71" s="424" t="str">
        <f t="shared" si="224"/>
        <v>n.a.</v>
      </c>
      <c r="AQ71" s="424" t="str">
        <f t="shared" si="223"/>
        <v>n.a.</v>
      </c>
      <c r="AR71" s="424" t="str">
        <f t="shared" si="224"/>
        <v>n.a.</v>
      </c>
      <c r="AS71" s="424" t="str">
        <f t="shared" si="223"/>
        <v>n.a.</v>
      </c>
      <c r="AT71" s="424" t="str">
        <f t="shared" si="224"/>
        <v>n.a.</v>
      </c>
      <c r="AU71" s="424" t="str">
        <f t="shared" si="223"/>
        <v>n.a.</v>
      </c>
      <c r="AV71" s="424" t="str">
        <f t="shared" si="224"/>
        <v>n.a.</v>
      </c>
      <c r="AW71" s="424" t="str">
        <f t="shared" si="223"/>
        <v>n.a.</v>
      </c>
      <c r="AX71" s="424" t="str">
        <f t="shared" si="224"/>
        <v>n.a.</v>
      </c>
      <c r="AY71" s="424" t="str">
        <f t="shared" si="223"/>
        <v>n.a.</v>
      </c>
      <c r="AZ71" s="424" t="str">
        <f t="shared" ref="AZ71" si="225">IF(AZ69=1,AZ70/$B$4,"n.a.")</f>
        <v>n.a.</v>
      </c>
    </row>
    <row r="72" spans="1:52" x14ac:dyDescent="0.2">
      <c r="A72" s="76"/>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c r="AQ72" s="76"/>
      <c r="AR72" s="76"/>
      <c r="AS72" s="76"/>
      <c r="AT72" s="76"/>
      <c r="AU72" s="76"/>
      <c r="AV72" s="76"/>
      <c r="AW72" s="76"/>
      <c r="AX72" s="76"/>
      <c r="AY72" s="76"/>
      <c r="AZ72" s="76"/>
    </row>
    <row r="73" spans="1:52" x14ac:dyDescent="0.2">
      <c r="A73" s="89" t="s">
        <v>11</v>
      </c>
      <c r="B73" s="88" t="str">
        <f>$B$13</f>
        <v>System</v>
      </c>
      <c r="C73" s="327" t="str">
        <f t="shared" ref="C73:AZ73" si="226">C13</f>
        <v>Bank 1</v>
      </c>
      <c r="D73" s="327" t="str">
        <f t="shared" si="226"/>
        <v>Bank 2</v>
      </c>
      <c r="E73" s="327" t="str">
        <f t="shared" si="226"/>
        <v>Bank 3</v>
      </c>
      <c r="F73" s="327" t="str">
        <f t="shared" si="226"/>
        <v>Bank 4</v>
      </c>
      <c r="G73" s="327" t="str">
        <f t="shared" si="226"/>
        <v>Bank 5</v>
      </c>
      <c r="H73" s="327" t="str">
        <f t="shared" si="226"/>
        <v>Bank 6</v>
      </c>
      <c r="I73" s="327" t="str">
        <f t="shared" si="226"/>
        <v>Bank 7</v>
      </c>
      <c r="J73" s="327" t="str">
        <f t="shared" si="226"/>
        <v>Bank 8</v>
      </c>
      <c r="K73" s="327" t="str">
        <f t="shared" si="226"/>
        <v>Bank 9</v>
      </c>
      <c r="L73" s="327" t="str">
        <f t="shared" si="226"/>
        <v>Bank 10</v>
      </c>
      <c r="M73" s="327" t="str">
        <f t="shared" si="226"/>
        <v>Bank 11</v>
      </c>
      <c r="N73" s="327" t="str">
        <f t="shared" si="226"/>
        <v>Bank 12</v>
      </c>
      <c r="O73" s="327" t="str">
        <f t="shared" si="226"/>
        <v>Bank 13</v>
      </c>
      <c r="P73" s="327" t="str">
        <f t="shared" si="226"/>
        <v>Bank 14</v>
      </c>
      <c r="Q73" s="327" t="str">
        <f t="shared" si="226"/>
        <v>Bank 15</v>
      </c>
      <c r="R73" s="327" t="str">
        <f t="shared" si="226"/>
        <v>Bank 16</v>
      </c>
      <c r="S73" s="327" t="str">
        <f t="shared" si="226"/>
        <v>Bank 17</v>
      </c>
      <c r="T73" s="327" t="str">
        <f t="shared" si="226"/>
        <v>Bank 18</v>
      </c>
      <c r="U73" s="327" t="str">
        <f t="shared" si="226"/>
        <v>Bank 19</v>
      </c>
      <c r="V73" s="327" t="str">
        <f t="shared" si="226"/>
        <v>Bank 20</v>
      </c>
      <c r="W73" s="327" t="str">
        <f t="shared" si="226"/>
        <v>Bank 21</v>
      </c>
      <c r="X73" s="327" t="str">
        <f t="shared" si="226"/>
        <v>Bank 22</v>
      </c>
      <c r="Y73" s="327" t="str">
        <f t="shared" si="226"/>
        <v>Bank 23</v>
      </c>
      <c r="Z73" s="327" t="str">
        <f t="shared" si="226"/>
        <v>Bank 24</v>
      </c>
      <c r="AA73" s="327" t="str">
        <f t="shared" si="226"/>
        <v>Bank 25</v>
      </c>
      <c r="AB73" s="327" t="str">
        <f t="shared" si="226"/>
        <v>Bank 26</v>
      </c>
      <c r="AC73" s="327" t="str">
        <f t="shared" ref="AC73:AY73" si="227">AC13</f>
        <v>Bank 27</v>
      </c>
      <c r="AD73" s="327" t="str">
        <f t="shared" si="227"/>
        <v>Bank 28</v>
      </c>
      <c r="AE73" s="327" t="str">
        <f t="shared" si="227"/>
        <v>Bank 29</v>
      </c>
      <c r="AF73" s="327" t="str">
        <f t="shared" si="227"/>
        <v>Bank 30</v>
      </c>
      <c r="AG73" s="327" t="str">
        <f t="shared" si="227"/>
        <v>Bank 31</v>
      </c>
      <c r="AH73" s="327" t="str">
        <f t="shared" si="227"/>
        <v>Bank 32</v>
      </c>
      <c r="AI73" s="327" t="str">
        <f t="shared" si="227"/>
        <v>Bank 33</v>
      </c>
      <c r="AJ73" s="327" t="str">
        <f t="shared" si="227"/>
        <v>Bank 34</v>
      </c>
      <c r="AK73" s="327" t="str">
        <f t="shared" si="227"/>
        <v>Bank 35</v>
      </c>
      <c r="AL73" s="327" t="str">
        <f t="shared" si="227"/>
        <v>Bank 36</v>
      </c>
      <c r="AM73" s="327" t="str">
        <f t="shared" si="227"/>
        <v>Bank 37</v>
      </c>
      <c r="AN73" s="327" t="str">
        <f t="shared" si="227"/>
        <v>Bank 38</v>
      </c>
      <c r="AO73" s="327" t="str">
        <f t="shared" si="227"/>
        <v>Bank 39</v>
      </c>
      <c r="AP73" s="327" t="str">
        <f t="shared" si="227"/>
        <v>Bank 40</v>
      </c>
      <c r="AQ73" s="327" t="str">
        <f t="shared" si="227"/>
        <v>Bank 41</v>
      </c>
      <c r="AR73" s="327" t="str">
        <f t="shared" si="227"/>
        <v>Bank 42</v>
      </c>
      <c r="AS73" s="327" t="str">
        <f t="shared" si="227"/>
        <v>Bank 43</v>
      </c>
      <c r="AT73" s="327" t="str">
        <f t="shared" si="227"/>
        <v>Bank 44</v>
      </c>
      <c r="AU73" s="327" t="str">
        <f t="shared" si="227"/>
        <v>Bank 45</v>
      </c>
      <c r="AV73" s="327" t="str">
        <f t="shared" si="227"/>
        <v>Bank 46</v>
      </c>
      <c r="AW73" s="327" t="str">
        <f t="shared" si="227"/>
        <v>Bank 47</v>
      </c>
      <c r="AX73" s="327" t="str">
        <f t="shared" si="227"/>
        <v>Bank 48</v>
      </c>
      <c r="AY73" s="327" t="str">
        <f t="shared" si="227"/>
        <v>Bank 49</v>
      </c>
      <c r="AZ73" s="327" t="str">
        <f t="shared" si="226"/>
        <v>Bank 50</v>
      </c>
    </row>
    <row r="74" spans="1:52" x14ac:dyDescent="0.2">
      <c r="A74" s="78" t="s">
        <v>32</v>
      </c>
      <c r="B74" s="81">
        <f t="shared" ref="B74:B89" si="228">SUM(C74:AZ74)</f>
        <v>2884901.171875</v>
      </c>
      <c r="C74" s="328">
        <f>SUM(C75:C78)</f>
        <v>57698.0234375</v>
      </c>
      <c r="D74" s="328">
        <f t="shared" ref="D74:U74" si="229">SUM(D75:D78)</f>
        <v>57698.0234375</v>
      </c>
      <c r="E74" s="328">
        <f t="shared" si="229"/>
        <v>57698.0234375</v>
      </c>
      <c r="F74" s="328">
        <f t="shared" si="229"/>
        <v>57698.0234375</v>
      </c>
      <c r="G74" s="328">
        <f t="shared" si="229"/>
        <v>57698.0234375</v>
      </c>
      <c r="H74" s="328">
        <f t="shared" si="229"/>
        <v>57698.0234375</v>
      </c>
      <c r="I74" s="328">
        <f t="shared" si="229"/>
        <v>57698.0234375</v>
      </c>
      <c r="J74" s="328">
        <f t="shared" si="229"/>
        <v>57698.0234375</v>
      </c>
      <c r="K74" s="328">
        <f t="shared" si="229"/>
        <v>57698.0234375</v>
      </c>
      <c r="L74" s="328">
        <f t="shared" si="229"/>
        <v>57698.0234375</v>
      </c>
      <c r="M74" s="328">
        <f t="shared" si="229"/>
        <v>57698.0234375</v>
      </c>
      <c r="N74" s="328">
        <f t="shared" si="229"/>
        <v>57698.0234375</v>
      </c>
      <c r="O74" s="328">
        <f t="shared" si="229"/>
        <v>57698.0234375</v>
      </c>
      <c r="P74" s="328">
        <f t="shared" si="229"/>
        <v>57698.0234375</v>
      </c>
      <c r="Q74" s="328">
        <f t="shared" si="229"/>
        <v>57698.0234375</v>
      </c>
      <c r="R74" s="328">
        <f t="shared" si="229"/>
        <v>57698.0234375</v>
      </c>
      <c r="S74" s="328">
        <f t="shared" si="229"/>
        <v>57698.0234375</v>
      </c>
      <c r="T74" s="328">
        <f t="shared" si="229"/>
        <v>57698.0234375</v>
      </c>
      <c r="U74" s="328">
        <f t="shared" si="229"/>
        <v>57698.0234375</v>
      </c>
      <c r="V74" s="328">
        <f>SUM(V75:V78)</f>
        <v>57698.0234375</v>
      </c>
      <c r="W74" s="328">
        <f t="shared" ref="W74" si="230">SUM(W75:W78)</f>
        <v>57698.0234375</v>
      </c>
      <c r="X74" s="328">
        <f t="shared" ref="X74" si="231">SUM(X75:X78)</f>
        <v>57698.0234375</v>
      </c>
      <c r="Y74" s="328">
        <f t="shared" ref="Y74" si="232">SUM(Y75:Y78)</f>
        <v>57698.0234375</v>
      </c>
      <c r="Z74" s="328">
        <f t="shared" ref="Z74" si="233">SUM(Z75:Z78)</f>
        <v>57698.0234375</v>
      </c>
      <c r="AA74" s="328">
        <f t="shared" ref="AA74:AY74" si="234">SUM(AA75:AA78)</f>
        <v>57698.0234375</v>
      </c>
      <c r="AB74" s="328">
        <f t="shared" ref="AB74:AX74" si="235">SUM(AB75:AB78)</f>
        <v>57698.0234375</v>
      </c>
      <c r="AC74" s="328">
        <f t="shared" si="234"/>
        <v>57698.0234375</v>
      </c>
      <c r="AD74" s="328">
        <f t="shared" si="235"/>
        <v>57698.0234375</v>
      </c>
      <c r="AE74" s="328">
        <f t="shared" si="234"/>
        <v>57698.0234375</v>
      </c>
      <c r="AF74" s="328">
        <f t="shared" si="235"/>
        <v>57698.0234375</v>
      </c>
      <c r="AG74" s="328">
        <f t="shared" si="234"/>
        <v>57698.0234375</v>
      </c>
      <c r="AH74" s="328">
        <f t="shared" si="235"/>
        <v>57698.0234375</v>
      </c>
      <c r="AI74" s="328">
        <f t="shared" si="234"/>
        <v>57698.0234375</v>
      </c>
      <c r="AJ74" s="328">
        <f t="shared" si="235"/>
        <v>57698.0234375</v>
      </c>
      <c r="AK74" s="328">
        <f t="shared" si="234"/>
        <v>57698.0234375</v>
      </c>
      <c r="AL74" s="328">
        <f t="shared" si="235"/>
        <v>57698.0234375</v>
      </c>
      <c r="AM74" s="328">
        <f t="shared" si="234"/>
        <v>57698.0234375</v>
      </c>
      <c r="AN74" s="328">
        <f t="shared" si="235"/>
        <v>57698.0234375</v>
      </c>
      <c r="AO74" s="328">
        <f t="shared" si="234"/>
        <v>57698.0234375</v>
      </c>
      <c r="AP74" s="328">
        <f t="shared" si="235"/>
        <v>57698.0234375</v>
      </c>
      <c r="AQ74" s="328">
        <f t="shared" si="234"/>
        <v>57698.0234375</v>
      </c>
      <c r="AR74" s="328">
        <f t="shared" si="235"/>
        <v>57698.0234375</v>
      </c>
      <c r="AS74" s="328">
        <f t="shared" si="234"/>
        <v>57698.0234375</v>
      </c>
      <c r="AT74" s="328">
        <f t="shared" si="235"/>
        <v>57698.0234375</v>
      </c>
      <c r="AU74" s="328">
        <f t="shared" si="234"/>
        <v>57698.0234375</v>
      </c>
      <c r="AV74" s="328">
        <f t="shared" si="235"/>
        <v>57698.0234375</v>
      </c>
      <c r="AW74" s="328">
        <f t="shared" si="234"/>
        <v>57698.0234375</v>
      </c>
      <c r="AX74" s="328">
        <f t="shared" si="235"/>
        <v>57698.0234375</v>
      </c>
      <c r="AY74" s="328">
        <f t="shared" si="234"/>
        <v>57698.0234375</v>
      </c>
      <c r="AZ74" s="328">
        <f t="shared" ref="AZ74" si="236">SUM(AZ75:AZ78)</f>
        <v>57698.0234375</v>
      </c>
    </row>
    <row r="75" spans="1:52" ht="25.5" x14ac:dyDescent="0.2">
      <c r="A75" s="218" t="str">
        <f>'(1) INPUT CFs (&lt;1wk) t+3'!$B$13</f>
        <v>Unsecured funding: cash outflows related to funding without liquid financial assets as collateral</v>
      </c>
      <c r="B75" s="82">
        <f t="shared" si="228"/>
        <v>257212.5</v>
      </c>
      <c r="C75" s="329">
        <f>SUMPRODUCT('(0) Assumptions Outflows'!$G$7:$G$10,'(1) INPUT CFs (&lt;1wk) t+3'!F$15:F$18)+SUMPRODUCT('(0) Assumptions Outflows'!$G$12:$G$15,'(1) INPUT CFs (&lt;1wk) t+3'!F$20:F$23)+'(0) Assumptions Outflows'!$G$16*'(1) INPUT CFs (&lt;1wk) t+3'!F$24</f>
        <v>5144.25</v>
      </c>
      <c r="D75" s="329">
        <f>SUMPRODUCT('(0) Assumptions Outflows'!$G$7:$G$10,'(1) INPUT CFs (&lt;1wk) t+3'!G$15:G$18)+SUMPRODUCT('(0) Assumptions Outflows'!$G$12:$G$15,'(1) INPUT CFs (&lt;1wk) t+3'!G$20:G$23)+'(0) Assumptions Outflows'!$G$16*'(1) INPUT CFs (&lt;1wk) t+3'!G$24</f>
        <v>5144.25</v>
      </c>
      <c r="E75" s="329">
        <f>SUMPRODUCT('(0) Assumptions Outflows'!$G$7:$G$10,'(1) INPUT CFs (&lt;1wk) t+3'!H$15:H$18)+SUMPRODUCT('(0) Assumptions Outflows'!$G$12:$G$15,'(1) INPUT CFs (&lt;1wk) t+3'!H$20:H$23)+'(0) Assumptions Outflows'!$G$16*'(1) INPUT CFs (&lt;1wk) t+3'!H$24</f>
        <v>5144.25</v>
      </c>
      <c r="F75" s="329">
        <f>SUMPRODUCT('(0) Assumptions Outflows'!$G$7:$G$10,'(1) INPUT CFs (&lt;1wk) t+3'!I$15:I$18)+SUMPRODUCT('(0) Assumptions Outflows'!$G$12:$G$15,'(1) INPUT CFs (&lt;1wk) t+3'!I$20:I$23)+'(0) Assumptions Outflows'!$G$16*'(1) INPUT CFs (&lt;1wk) t+3'!I$24</f>
        <v>5144.25</v>
      </c>
      <c r="G75" s="329">
        <f>SUMPRODUCT('(0) Assumptions Outflows'!$G$7:$G$10,'(1) INPUT CFs (&lt;1wk) t+3'!J$15:J$18)+SUMPRODUCT('(0) Assumptions Outflows'!$G$12:$G$15,'(1) INPUT CFs (&lt;1wk) t+3'!J$20:J$23)+'(0) Assumptions Outflows'!$G$16*'(1) INPUT CFs (&lt;1wk) t+3'!J$24</f>
        <v>5144.25</v>
      </c>
      <c r="H75" s="329">
        <f>SUMPRODUCT('(0) Assumptions Outflows'!$G$7:$G$10,'(1) INPUT CFs (&lt;1wk) t+3'!K$15:K$18)+SUMPRODUCT('(0) Assumptions Outflows'!$G$12:$G$15,'(1) INPUT CFs (&lt;1wk) t+3'!K$20:K$23)+'(0) Assumptions Outflows'!$G$16*'(1) INPUT CFs (&lt;1wk) t+3'!K$24</f>
        <v>5144.25</v>
      </c>
      <c r="I75" s="329">
        <f>SUMPRODUCT('(0) Assumptions Outflows'!$G$7:$G$10,'(1) INPUT CFs (&lt;1wk) t+3'!L$15:L$18)+SUMPRODUCT('(0) Assumptions Outflows'!$G$12:$G$15,'(1) INPUT CFs (&lt;1wk) t+3'!L$20:L$23)+'(0) Assumptions Outflows'!$G$16*'(1) INPUT CFs (&lt;1wk) t+3'!L$24</f>
        <v>5144.25</v>
      </c>
      <c r="J75" s="329">
        <f>SUMPRODUCT('(0) Assumptions Outflows'!$G$7:$G$10,'(1) INPUT CFs (&lt;1wk) t+3'!M$15:M$18)+SUMPRODUCT('(0) Assumptions Outflows'!$G$12:$G$15,'(1) INPUT CFs (&lt;1wk) t+3'!M$20:M$23)+'(0) Assumptions Outflows'!$G$16*'(1) INPUT CFs (&lt;1wk) t+3'!M$24</f>
        <v>5144.25</v>
      </c>
      <c r="K75" s="329">
        <f>SUMPRODUCT('(0) Assumptions Outflows'!$G$7:$G$10,'(1) INPUT CFs (&lt;1wk) t+3'!N$15:N$18)+SUMPRODUCT('(0) Assumptions Outflows'!$G$12:$G$15,'(1) INPUT CFs (&lt;1wk) t+3'!N$20:N$23)+'(0) Assumptions Outflows'!$G$16*'(1) INPUT CFs (&lt;1wk) t+3'!N$24</f>
        <v>5144.25</v>
      </c>
      <c r="L75" s="329">
        <f>SUMPRODUCT('(0) Assumptions Outflows'!$G$7:$G$10,'(1) INPUT CFs (&lt;1wk) t+3'!O$15:O$18)+SUMPRODUCT('(0) Assumptions Outflows'!$G$12:$G$15,'(1) INPUT CFs (&lt;1wk) t+3'!O$20:O$23)+'(0) Assumptions Outflows'!$G$16*'(1) INPUT CFs (&lt;1wk) t+3'!O$24</f>
        <v>5144.25</v>
      </c>
      <c r="M75" s="329">
        <f>SUMPRODUCT('(0) Assumptions Outflows'!$G$7:$G$10,'(1) INPUT CFs (&lt;1wk) t+3'!P$15:P$18)+SUMPRODUCT('(0) Assumptions Outflows'!$G$12:$G$15,'(1) INPUT CFs (&lt;1wk) t+3'!P$20:P$23)+'(0) Assumptions Outflows'!$G$16*'(1) INPUT CFs (&lt;1wk) t+3'!P$24</f>
        <v>5144.25</v>
      </c>
      <c r="N75" s="329">
        <f>SUMPRODUCT('(0) Assumptions Outflows'!$G$7:$G$10,'(1) INPUT CFs (&lt;1wk) t+3'!Q$15:Q$18)+SUMPRODUCT('(0) Assumptions Outflows'!$G$12:$G$15,'(1) INPUT CFs (&lt;1wk) t+3'!Q$20:Q$23)+'(0) Assumptions Outflows'!$G$16*'(1) INPUT CFs (&lt;1wk) t+3'!Q$24</f>
        <v>5144.25</v>
      </c>
      <c r="O75" s="329">
        <f>SUMPRODUCT('(0) Assumptions Outflows'!$G$7:$G$10,'(1) INPUT CFs (&lt;1wk) t+3'!R$15:R$18)+SUMPRODUCT('(0) Assumptions Outflows'!$G$12:$G$15,'(1) INPUT CFs (&lt;1wk) t+3'!R$20:R$23)+'(0) Assumptions Outflows'!$G$16*'(1) INPUT CFs (&lt;1wk) t+3'!R$24</f>
        <v>5144.25</v>
      </c>
      <c r="P75" s="329">
        <f>SUMPRODUCT('(0) Assumptions Outflows'!$G$7:$G$10,'(1) INPUT CFs (&lt;1wk) t+3'!S$15:S$18)+SUMPRODUCT('(0) Assumptions Outflows'!$G$12:$G$15,'(1) INPUT CFs (&lt;1wk) t+3'!S$20:S$23)+'(0) Assumptions Outflows'!$G$16*'(1) INPUT CFs (&lt;1wk) t+3'!S$24</f>
        <v>5144.25</v>
      </c>
      <c r="Q75" s="329">
        <f>SUMPRODUCT('(0) Assumptions Outflows'!$G$7:$G$10,'(1) INPUT CFs (&lt;1wk) t+3'!T$15:T$18)+SUMPRODUCT('(0) Assumptions Outflows'!$G$12:$G$15,'(1) INPUT CFs (&lt;1wk) t+3'!T$20:T$23)+'(0) Assumptions Outflows'!$G$16*'(1) INPUT CFs (&lt;1wk) t+3'!T$24</f>
        <v>5144.25</v>
      </c>
      <c r="R75" s="329">
        <f>SUMPRODUCT('(0) Assumptions Outflows'!$G$7:$G$10,'(1) INPUT CFs (&lt;1wk) t+3'!U$15:U$18)+SUMPRODUCT('(0) Assumptions Outflows'!$G$12:$G$15,'(1) INPUT CFs (&lt;1wk) t+3'!U$20:U$23)+'(0) Assumptions Outflows'!$G$16*'(1) INPUT CFs (&lt;1wk) t+3'!U$24</f>
        <v>5144.25</v>
      </c>
      <c r="S75" s="329">
        <f>SUMPRODUCT('(0) Assumptions Outflows'!$G$7:$G$10,'(1) INPUT CFs (&lt;1wk) t+3'!V$15:V$18)+SUMPRODUCT('(0) Assumptions Outflows'!$G$12:$G$15,'(1) INPUT CFs (&lt;1wk) t+3'!V$20:V$23)+'(0) Assumptions Outflows'!$G$16*'(1) INPUT CFs (&lt;1wk) t+3'!V$24</f>
        <v>5144.25</v>
      </c>
      <c r="T75" s="329">
        <f>SUMPRODUCT('(0) Assumptions Outflows'!$G$7:$G$10,'(1) INPUT CFs (&lt;1wk) t+3'!W$15:W$18)+SUMPRODUCT('(0) Assumptions Outflows'!$G$12:$G$15,'(1) INPUT CFs (&lt;1wk) t+3'!W$20:W$23)+'(0) Assumptions Outflows'!$G$16*'(1) INPUT CFs (&lt;1wk) t+3'!W$24</f>
        <v>5144.25</v>
      </c>
      <c r="U75" s="329">
        <f>SUMPRODUCT('(0) Assumptions Outflows'!$G$7:$G$10,'(1) INPUT CFs (&lt;1wk) t+3'!X$15:X$18)+SUMPRODUCT('(0) Assumptions Outflows'!$G$12:$G$15,'(1) INPUT CFs (&lt;1wk) t+3'!X$20:X$23)+'(0) Assumptions Outflows'!$G$16*'(1) INPUT CFs (&lt;1wk) t+3'!X$24</f>
        <v>5144.25</v>
      </c>
      <c r="V75" s="329">
        <f>SUMPRODUCT('(0) Assumptions Outflows'!$G$7:$G$10,'(1) INPUT CFs (&lt;1wk) t+3'!Y$15:Y$18)+SUMPRODUCT('(0) Assumptions Outflows'!$G$12:$G$15,'(1) INPUT CFs (&lt;1wk) t+3'!Y$20:Y$23)+'(0) Assumptions Outflows'!$G$16*'(1) INPUT CFs (&lt;1wk) t+3'!Y$24</f>
        <v>5144.25</v>
      </c>
      <c r="W75" s="329">
        <f>SUMPRODUCT('(0) Assumptions Outflows'!$G$7:$G$10,'(1) INPUT CFs (&lt;1wk) t+3'!Z$15:Z$18)+SUMPRODUCT('(0) Assumptions Outflows'!$G$12:$G$15,'(1) INPUT CFs (&lt;1wk) t+3'!Z$20:Z$23)+'(0) Assumptions Outflows'!$G$16*'(1) INPUT CFs (&lt;1wk) t+3'!Z$24</f>
        <v>5144.25</v>
      </c>
      <c r="X75" s="329">
        <f>SUMPRODUCT('(0) Assumptions Outflows'!$G$7:$G$10,'(1) INPUT CFs (&lt;1wk) t+3'!AA$15:AA$18)+SUMPRODUCT('(0) Assumptions Outflows'!$G$12:$G$15,'(1) INPUT CFs (&lt;1wk) t+3'!AA$20:AA$23)+'(0) Assumptions Outflows'!$G$16*'(1) INPUT CFs (&lt;1wk) t+3'!AA$24</f>
        <v>5144.25</v>
      </c>
      <c r="Y75" s="329">
        <f>SUMPRODUCT('(0) Assumptions Outflows'!$G$7:$G$10,'(1) INPUT CFs (&lt;1wk) t+3'!AB$15:AB$18)+SUMPRODUCT('(0) Assumptions Outflows'!$G$12:$G$15,'(1) INPUT CFs (&lt;1wk) t+3'!AB$20:AB$23)+'(0) Assumptions Outflows'!$G$16*'(1) INPUT CFs (&lt;1wk) t+3'!AB$24</f>
        <v>5144.25</v>
      </c>
      <c r="Z75" s="329">
        <f>SUMPRODUCT('(0) Assumptions Outflows'!$G$7:$G$10,'(1) INPUT CFs (&lt;1wk) t+3'!AC$15:AC$18)+SUMPRODUCT('(0) Assumptions Outflows'!$G$12:$G$15,'(1) INPUT CFs (&lt;1wk) t+3'!AC$20:AC$23)+'(0) Assumptions Outflows'!$G$16*'(1) INPUT CFs (&lt;1wk) t+3'!AC$24</f>
        <v>5144.25</v>
      </c>
      <c r="AA75" s="329">
        <f>SUMPRODUCT('(0) Assumptions Outflows'!$G$7:$G$10,'(1) INPUT CFs (&lt;1wk) t+3'!AD$15:AD$18)+SUMPRODUCT('(0) Assumptions Outflows'!$G$12:$G$15,'(1) INPUT CFs (&lt;1wk) t+3'!AD$20:AD$23)+'(0) Assumptions Outflows'!$G$16*'(1) INPUT CFs (&lt;1wk) t+3'!AD$24</f>
        <v>5144.25</v>
      </c>
      <c r="AB75" s="329">
        <f>SUMPRODUCT('(0) Assumptions Outflows'!$G$7:$G$10,'(1) INPUT CFs (&lt;1wk) t+3'!AE$15:AE$18)+SUMPRODUCT('(0) Assumptions Outflows'!$G$12:$G$15,'(1) INPUT CFs (&lt;1wk) t+3'!AE$20:AE$23)+'(0) Assumptions Outflows'!$G$16*'(1) INPUT CFs (&lt;1wk) t+3'!AE$24</f>
        <v>5144.25</v>
      </c>
      <c r="AC75" s="329">
        <f>SUMPRODUCT('(0) Assumptions Outflows'!$G$7:$G$10,'(1) INPUT CFs (&lt;1wk) t+3'!AF$15:AF$18)+SUMPRODUCT('(0) Assumptions Outflows'!$G$12:$G$15,'(1) INPUT CFs (&lt;1wk) t+3'!AF$20:AF$23)+'(0) Assumptions Outflows'!$G$16*'(1) INPUT CFs (&lt;1wk) t+3'!AF$24</f>
        <v>5144.25</v>
      </c>
      <c r="AD75" s="329">
        <f>SUMPRODUCT('(0) Assumptions Outflows'!$G$7:$G$10,'(1) INPUT CFs (&lt;1wk) t+3'!AG$15:AG$18)+SUMPRODUCT('(0) Assumptions Outflows'!$G$12:$G$15,'(1) INPUT CFs (&lt;1wk) t+3'!AG$20:AG$23)+'(0) Assumptions Outflows'!$G$16*'(1) INPUT CFs (&lt;1wk) t+3'!AG$24</f>
        <v>5144.25</v>
      </c>
      <c r="AE75" s="329">
        <f>SUMPRODUCT('(0) Assumptions Outflows'!$G$7:$G$10,'(1) INPUT CFs (&lt;1wk) t+3'!AH$15:AH$18)+SUMPRODUCT('(0) Assumptions Outflows'!$G$12:$G$15,'(1) INPUT CFs (&lt;1wk) t+3'!AH$20:AH$23)+'(0) Assumptions Outflows'!$G$16*'(1) INPUT CFs (&lt;1wk) t+3'!AH$24</f>
        <v>5144.25</v>
      </c>
      <c r="AF75" s="329">
        <f>SUMPRODUCT('(0) Assumptions Outflows'!$G$7:$G$10,'(1) INPUT CFs (&lt;1wk) t+3'!AI$15:AI$18)+SUMPRODUCT('(0) Assumptions Outflows'!$G$12:$G$15,'(1) INPUT CFs (&lt;1wk) t+3'!AI$20:AI$23)+'(0) Assumptions Outflows'!$G$16*'(1) INPUT CFs (&lt;1wk) t+3'!AI$24</f>
        <v>5144.25</v>
      </c>
      <c r="AG75" s="329">
        <f>SUMPRODUCT('(0) Assumptions Outflows'!$G$7:$G$10,'(1) INPUT CFs (&lt;1wk) t+3'!AJ$15:AJ$18)+SUMPRODUCT('(0) Assumptions Outflows'!$G$12:$G$15,'(1) INPUT CFs (&lt;1wk) t+3'!AJ$20:AJ$23)+'(0) Assumptions Outflows'!$G$16*'(1) INPUT CFs (&lt;1wk) t+3'!AJ$24</f>
        <v>5144.25</v>
      </c>
      <c r="AH75" s="329">
        <f>SUMPRODUCT('(0) Assumptions Outflows'!$G$7:$G$10,'(1) INPUT CFs (&lt;1wk) t+3'!AK$15:AK$18)+SUMPRODUCT('(0) Assumptions Outflows'!$G$12:$G$15,'(1) INPUT CFs (&lt;1wk) t+3'!AK$20:AK$23)+'(0) Assumptions Outflows'!$G$16*'(1) INPUT CFs (&lt;1wk) t+3'!AK$24</f>
        <v>5144.25</v>
      </c>
      <c r="AI75" s="329">
        <f>SUMPRODUCT('(0) Assumptions Outflows'!$G$7:$G$10,'(1) INPUT CFs (&lt;1wk) t+3'!AL$15:AL$18)+SUMPRODUCT('(0) Assumptions Outflows'!$G$12:$G$15,'(1) INPUT CFs (&lt;1wk) t+3'!AL$20:AL$23)+'(0) Assumptions Outflows'!$G$16*'(1) INPUT CFs (&lt;1wk) t+3'!AL$24</f>
        <v>5144.25</v>
      </c>
      <c r="AJ75" s="329">
        <f>SUMPRODUCT('(0) Assumptions Outflows'!$G$7:$G$10,'(1) INPUT CFs (&lt;1wk) t+3'!AM$15:AM$18)+SUMPRODUCT('(0) Assumptions Outflows'!$G$12:$G$15,'(1) INPUT CFs (&lt;1wk) t+3'!AM$20:AM$23)+'(0) Assumptions Outflows'!$G$16*'(1) INPUT CFs (&lt;1wk) t+3'!AM$24</f>
        <v>5144.25</v>
      </c>
      <c r="AK75" s="329">
        <f>SUMPRODUCT('(0) Assumptions Outflows'!$G$7:$G$10,'(1) INPUT CFs (&lt;1wk) t+3'!AN$15:AN$18)+SUMPRODUCT('(0) Assumptions Outflows'!$G$12:$G$15,'(1) INPUT CFs (&lt;1wk) t+3'!AN$20:AN$23)+'(0) Assumptions Outflows'!$G$16*'(1) INPUT CFs (&lt;1wk) t+3'!AN$24</f>
        <v>5144.25</v>
      </c>
      <c r="AL75" s="329">
        <f>SUMPRODUCT('(0) Assumptions Outflows'!$G$7:$G$10,'(1) INPUT CFs (&lt;1wk) t+3'!AO$15:AO$18)+SUMPRODUCT('(0) Assumptions Outflows'!$G$12:$G$15,'(1) INPUT CFs (&lt;1wk) t+3'!AO$20:AO$23)+'(0) Assumptions Outflows'!$G$16*'(1) INPUT CFs (&lt;1wk) t+3'!AO$24</f>
        <v>5144.25</v>
      </c>
      <c r="AM75" s="329">
        <f>SUMPRODUCT('(0) Assumptions Outflows'!$G$7:$G$10,'(1) INPUT CFs (&lt;1wk) t+3'!AP$15:AP$18)+SUMPRODUCT('(0) Assumptions Outflows'!$G$12:$G$15,'(1) INPUT CFs (&lt;1wk) t+3'!AP$20:AP$23)+'(0) Assumptions Outflows'!$G$16*'(1) INPUT CFs (&lt;1wk) t+3'!AP$24</f>
        <v>5144.25</v>
      </c>
      <c r="AN75" s="329">
        <f>SUMPRODUCT('(0) Assumptions Outflows'!$G$7:$G$10,'(1) INPUT CFs (&lt;1wk) t+3'!AQ$15:AQ$18)+SUMPRODUCT('(0) Assumptions Outflows'!$G$12:$G$15,'(1) INPUT CFs (&lt;1wk) t+3'!AQ$20:AQ$23)+'(0) Assumptions Outflows'!$G$16*'(1) INPUT CFs (&lt;1wk) t+3'!AQ$24</f>
        <v>5144.25</v>
      </c>
      <c r="AO75" s="329">
        <f>SUMPRODUCT('(0) Assumptions Outflows'!$G$7:$G$10,'(1) INPUT CFs (&lt;1wk) t+3'!AR$15:AR$18)+SUMPRODUCT('(0) Assumptions Outflows'!$G$12:$G$15,'(1) INPUT CFs (&lt;1wk) t+3'!AR$20:AR$23)+'(0) Assumptions Outflows'!$G$16*'(1) INPUT CFs (&lt;1wk) t+3'!AR$24</f>
        <v>5144.25</v>
      </c>
      <c r="AP75" s="329">
        <f>SUMPRODUCT('(0) Assumptions Outflows'!$G$7:$G$10,'(1) INPUT CFs (&lt;1wk) t+3'!AS$15:AS$18)+SUMPRODUCT('(0) Assumptions Outflows'!$G$12:$G$15,'(1) INPUT CFs (&lt;1wk) t+3'!AS$20:AS$23)+'(0) Assumptions Outflows'!$G$16*'(1) INPUT CFs (&lt;1wk) t+3'!AS$24</f>
        <v>5144.25</v>
      </c>
      <c r="AQ75" s="329">
        <f>SUMPRODUCT('(0) Assumptions Outflows'!$G$7:$G$10,'(1) INPUT CFs (&lt;1wk) t+3'!AT$15:AT$18)+SUMPRODUCT('(0) Assumptions Outflows'!$G$12:$G$15,'(1) INPUT CFs (&lt;1wk) t+3'!AT$20:AT$23)+'(0) Assumptions Outflows'!$G$16*'(1) INPUT CFs (&lt;1wk) t+3'!AT$24</f>
        <v>5144.25</v>
      </c>
      <c r="AR75" s="329">
        <f>SUMPRODUCT('(0) Assumptions Outflows'!$G$7:$G$10,'(1) INPUT CFs (&lt;1wk) t+3'!AU$15:AU$18)+SUMPRODUCT('(0) Assumptions Outflows'!$G$12:$G$15,'(1) INPUT CFs (&lt;1wk) t+3'!AU$20:AU$23)+'(0) Assumptions Outflows'!$G$16*'(1) INPUT CFs (&lt;1wk) t+3'!AU$24</f>
        <v>5144.25</v>
      </c>
      <c r="AS75" s="329">
        <f>SUMPRODUCT('(0) Assumptions Outflows'!$G$7:$G$10,'(1) INPUT CFs (&lt;1wk) t+3'!AV$15:AV$18)+SUMPRODUCT('(0) Assumptions Outflows'!$G$12:$G$15,'(1) INPUT CFs (&lt;1wk) t+3'!AV$20:AV$23)+'(0) Assumptions Outflows'!$G$16*'(1) INPUT CFs (&lt;1wk) t+3'!AV$24</f>
        <v>5144.25</v>
      </c>
      <c r="AT75" s="329">
        <f>SUMPRODUCT('(0) Assumptions Outflows'!$G$7:$G$10,'(1) INPUT CFs (&lt;1wk) t+3'!AW$15:AW$18)+SUMPRODUCT('(0) Assumptions Outflows'!$G$12:$G$15,'(1) INPUT CFs (&lt;1wk) t+3'!AW$20:AW$23)+'(0) Assumptions Outflows'!$G$16*'(1) INPUT CFs (&lt;1wk) t+3'!AW$24</f>
        <v>5144.25</v>
      </c>
      <c r="AU75" s="329">
        <f>SUMPRODUCT('(0) Assumptions Outflows'!$G$7:$G$10,'(1) INPUT CFs (&lt;1wk) t+3'!AX$15:AX$18)+SUMPRODUCT('(0) Assumptions Outflows'!$G$12:$G$15,'(1) INPUT CFs (&lt;1wk) t+3'!AX$20:AX$23)+'(0) Assumptions Outflows'!$G$16*'(1) INPUT CFs (&lt;1wk) t+3'!AX$24</f>
        <v>5144.25</v>
      </c>
      <c r="AV75" s="329">
        <f>SUMPRODUCT('(0) Assumptions Outflows'!$G$7:$G$10,'(1) INPUT CFs (&lt;1wk) t+3'!AY$15:AY$18)+SUMPRODUCT('(0) Assumptions Outflows'!$G$12:$G$15,'(1) INPUT CFs (&lt;1wk) t+3'!AY$20:AY$23)+'(0) Assumptions Outflows'!$G$16*'(1) INPUT CFs (&lt;1wk) t+3'!AY$24</f>
        <v>5144.25</v>
      </c>
      <c r="AW75" s="329">
        <f>SUMPRODUCT('(0) Assumptions Outflows'!$G$7:$G$10,'(1) INPUT CFs (&lt;1wk) t+3'!AZ$15:AZ$18)+SUMPRODUCT('(0) Assumptions Outflows'!$G$12:$G$15,'(1) INPUT CFs (&lt;1wk) t+3'!AZ$20:AZ$23)+'(0) Assumptions Outflows'!$G$16*'(1) INPUT CFs (&lt;1wk) t+3'!AZ$24</f>
        <v>5144.25</v>
      </c>
      <c r="AX75" s="329">
        <f>SUMPRODUCT('(0) Assumptions Outflows'!$G$7:$G$10,'(1) INPUT CFs (&lt;1wk) t+3'!BA$15:BA$18)+SUMPRODUCT('(0) Assumptions Outflows'!$G$12:$G$15,'(1) INPUT CFs (&lt;1wk) t+3'!BA$20:BA$23)+'(0) Assumptions Outflows'!$G$16*'(1) INPUT CFs (&lt;1wk) t+3'!BA$24</f>
        <v>5144.25</v>
      </c>
      <c r="AY75" s="329">
        <f>SUMPRODUCT('(0) Assumptions Outflows'!$G$7:$G$10,'(1) INPUT CFs (&lt;1wk) t+3'!BB$15:BB$18)+SUMPRODUCT('(0) Assumptions Outflows'!$G$12:$G$15,'(1) INPUT CFs (&lt;1wk) t+3'!BB$20:BB$23)+'(0) Assumptions Outflows'!$G$16*'(1) INPUT CFs (&lt;1wk) t+3'!BB$24</f>
        <v>5144.25</v>
      </c>
      <c r="AZ75" s="329">
        <f>SUMPRODUCT('(0) Assumptions Outflows'!$G$7:$G$10,'(1) INPUT CFs (&lt;1wk) t+3'!BC$15:BC$18)+SUMPRODUCT('(0) Assumptions Outflows'!$G$12:$G$15,'(1) INPUT CFs (&lt;1wk) t+3'!BC$20:BC$23)+'(0) Assumptions Outflows'!$G$16*'(1) INPUT CFs (&lt;1wk) t+3'!BC$24</f>
        <v>5144.25</v>
      </c>
    </row>
    <row r="76" spans="1:52" ht="38.25" x14ac:dyDescent="0.2">
      <c r="A76" s="219" t="str">
        <f>'(1) INPUT CFs (&lt;1wk) t+3'!$B$26</f>
        <v>Secured funding: expected outflows related to funding with liquid financial assets as collateral, i.e., transactions with liquid securities and bank loans (e.g., repo and securities lending transactions)</v>
      </c>
      <c r="B76" s="82">
        <f t="shared" si="228"/>
        <v>588800</v>
      </c>
      <c r="C76" s="330">
        <f>'(0) Assumptions Outflows'!$G$19*'(1) INPUT CFs (&lt;1wk) t+3'!F$27+SUMPRODUCT('(0) Assumptions Outflows'!$G$21:$G$24,'(1) INPUT CFs (&lt;1wk) t+3'!F$29:F$32)</f>
        <v>11776</v>
      </c>
      <c r="D76" s="330">
        <f>'(0) Assumptions Outflows'!$G$19*'(1) INPUT CFs (&lt;1wk) t+3'!G$27+SUMPRODUCT('(0) Assumptions Outflows'!$G$21:$G$24,'(1) INPUT CFs (&lt;1wk) t+3'!G$29:G$32)</f>
        <v>11776</v>
      </c>
      <c r="E76" s="330">
        <f>'(0) Assumptions Outflows'!$G$19*'(1) INPUT CFs (&lt;1wk) t+3'!H$27+SUMPRODUCT('(0) Assumptions Outflows'!$G$21:$G$24,'(1) INPUT CFs (&lt;1wk) t+3'!H$29:H$32)</f>
        <v>11776</v>
      </c>
      <c r="F76" s="330">
        <f>'(0) Assumptions Outflows'!$G$19*'(1) INPUT CFs (&lt;1wk) t+3'!I$27+SUMPRODUCT('(0) Assumptions Outflows'!$G$21:$G$24,'(1) INPUT CFs (&lt;1wk) t+3'!I$29:I$32)</f>
        <v>11776</v>
      </c>
      <c r="G76" s="330">
        <f>'(0) Assumptions Outflows'!$G$19*'(1) INPUT CFs (&lt;1wk) t+3'!J$27+SUMPRODUCT('(0) Assumptions Outflows'!$G$21:$G$24,'(1) INPUT CFs (&lt;1wk) t+3'!J$29:J$32)</f>
        <v>11776</v>
      </c>
      <c r="H76" s="330">
        <f>'(0) Assumptions Outflows'!$G$19*'(1) INPUT CFs (&lt;1wk) t+3'!K$27+SUMPRODUCT('(0) Assumptions Outflows'!$G$21:$G$24,'(1) INPUT CFs (&lt;1wk) t+3'!K$29:K$32)</f>
        <v>11776</v>
      </c>
      <c r="I76" s="330">
        <f>'(0) Assumptions Outflows'!$G$19*'(1) INPUT CFs (&lt;1wk) t+3'!L$27+SUMPRODUCT('(0) Assumptions Outflows'!$G$21:$G$24,'(1) INPUT CFs (&lt;1wk) t+3'!L$29:L$32)</f>
        <v>11776</v>
      </c>
      <c r="J76" s="330">
        <f>'(0) Assumptions Outflows'!$G$19*'(1) INPUT CFs (&lt;1wk) t+3'!M$27+SUMPRODUCT('(0) Assumptions Outflows'!$G$21:$G$24,'(1) INPUT CFs (&lt;1wk) t+3'!M$29:M$32)</f>
        <v>11776</v>
      </c>
      <c r="K76" s="330">
        <f>'(0) Assumptions Outflows'!$G$19*'(1) INPUT CFs (&lt;1wk) t+3'!N$27+SUMPRODUCT('(0) Assumptions Outflows'!$G$21:$G$24,'(1) INPUT CFs (&lt;1wk) t+3'!N$29:N$32)</f>
        <v>11776</v>
      </c>
      <c r="L76" s="330">
        <f>'(0) Assumptions Outflows'!$G$19*'(1) INPUT CFs (&lt;1wk) t+3'!O$27+SUMPRODUCT('(0) Assumptions Outflows'!$G$21:$G$24,'(1) INPUT CFs (&lt;1wk) t+3'!O$29:O$32)</f>
        <v>11776</v>
      </c>
      <c r="M76" s="330">
        <f>'(0) Assumptions Outflows'!$G$19*'(1) INPUT CFs (&lt;1wk) t+3'!P$27+SUMPRODUCT('(0) Assumptions Outflows'!$G$21:$G$24,'(1) INPUT CFs (&lt;1wk) t+3'!P$29:P$32)</f>
        <v>11776</v>
      </c>
      <c r="N76" s="330">
        <f>'(0) Assumptions Outflows'!$G$19*'(1) INPUT CFs (&lt;1wk) t+3'!Q$27+SUMPRODUCT('(0) Assumptions Outflows'!$G$21:$G$24,'(1) INPUT CFs (&lt;1wk) t+3'!Q$29:Q$32)</f>
        <v>11776</v>
      </c>
      <c r="O76" s="330">
        <f>'(0) Assumptions Outflows'!$G$19*'(1) INPUT CFs (&lt;1wk) t+3'!R$27+SUMPRODUCT('(0) Assumptions Outflows'!$G$21:$G$24,'(1) INPUT CFs (&lt;1wk) t+3'!R$29:R$32)</f>
        <v>11776</v>
      </c>
      <c r="P76" s="330">
        <f>'(0) Assumptions Outflows'!$G$19*'(1) INPUT CFs (&lt;1wk) t+3'!S$27+SUMPRODUCT('(0) Assumptions Outflows'!$G$21:$G$24,'(1) INPUT CFs (&lt;1wk) t+3'!S$29:S$32)</f>
        <v>11776</v>
      </c>
      <c r="Q76" s="330">
        <f>'(0) Assumptions Outflows'!$G$19*'(1) INPUT CFs (&lt;1wk) t+3'!T$27+SUMPRODUCT('(0) Assumptions Outflows'!$G$21:$G$24,'(1) INPUT CFs (&lt;1wk) t+3'!T$29:T$32)</f>
        <v>11776</v>
      </c>
      <c r="R76" s="330">
        <f>'(0) Assumptions Outflows'!$G$19*'(1) INPUT CFs (&lt;1wk) t+3'!U$27+SUMPRODUCT('(0) Assumptions Outflows'!$G$21:$G$24,'(1) INPUT CFs (&lt;1wk) t+3'!U$29:U$32)</f>
        <v>11776</v>
      </c>
      <c r="S76" s="330">
        <f>'(0) Assumptions Outflows'!$G$19*'(1) INPUT CFs (&lt;1wk) t+3'!V$27+SUMPRODUCT('(0) Assumptions Outflows'!$G$21:$G$24,'(1) INPUT CFs (&lt;1wk) t+3'!V$29:V$32)</f>
        <v>11776</v>
      </c>
      <c r="T76" s="330">
        <f>'(0) Assumptions Outflows'!$G$19*'(1) INPUT CFs (&lt;1wk) t+3'!W$27+SUMPRODUCT('(0) Assumptions Outflows'!$G$21:$G$24,'(1) INPUT CFs (&lt;1wk) t+3'!W$29:W$32)</f>
        <v>11776</v>
      </c>
      <c r="U76" s="330">
        <f>'(0) Assumptions Outflows'!$G$19*'(1) INPUT CFs (&lt;1wk) t+3'!X$27+SUMPRODUCT('(0) Assumptions Outflows'!$G$21:$G$24,'(1) INPUT CFs (&lt;1wk) t+3'!X$29:X$32)</f>
        <v>11776</v>
      </c>
      <c r="V76" s="330">
        <f>'(0) Assumptions Outflows'!$G$19*'(1) INPUT CFs (&lt;1wk) t+3'!Y$27+SUMPRODUCT('(0) Assumptions Outflows'!$G$21:$G$24,'(1) INPUT CFs (&lt;1wk) t+3'!Y$29:Y$32)</f>
        <v>11776</v>
      </c>
      <c r="W76" s="330">
        <f>'(0) Assumptions Outflows'!$G$19*'(1) INPUT CFs (&lt;1wk) t+3'!Z$27+SUMPRODUCT('(0) Assumptions Outflows'!$G$21:$G$24,'(1) INPUT CFs (&lt;1wk) t+3'!Z$29:Z$32)</f>
        <v>11776</v>
      </c>
      <c r="X76" s="330">
        <f>'(0) Assumptions Outflows'!$G$19*'(1) INPUT CFs (&lt;1wk) t+3'!AA$27+SUMPRODUCT('(0) Assumptions Outflows'!$G$21:$G$24,'(1) INPUT CFs (&lt;1wk) t+3'!AA$29:AA$32)</f>
        <v>11776</v>
      </c>
      <c r="Y76" s="330">
        <f>'(0) Assumptions Outflows'!$G$19*'(1) INPUT CFs (&lt;1wk) t+3'!AB$27+SUMPRODUCT('(0) Assumptions Outflows'!$G$21:$G$24,'(1) INPUT CFs (&lt;1wk) t+3'!AB$29:AB$32)</f>
        <v>11776</v>
      </c>
      <c r="Z76" s="330">
        <f>'(0) Assumptions Outflows'!$G$19*'(1) INPUT CFs (&lt;1wk) t+3'!AC$27+SUMPRODUCT('(0) Assumptions Outflows'!$G$21:$G$24,'(1) INPUT CFs (&lt;1wk) t+3'!AC$29:AC$32)</f>
        <v>11776</v>
      </c>
      <c r="AA76" s="330">
        <f>'(0) Assumptions Outflows'!$G$19*'(1) INPUT CFs (&lt;1wk) t+3'!AD$27+SUMPRODUCT('(0) Assumptions Outflows'!$G$21:$G$24,'(1) INPUT CFs (&lt;1wk) t+3'!AD$29:AD$32)</f>
        <v>11776</v>
      </c>
      <c r="AB76" s="330">
        <f>'(0) Assumptions Outflows'!$G$19*'(1) INPUT CFs (&lt;1wk) t+3'!AE$27+SUMPRODUCT('(0) Assumptions Outflows'!$G$21:$G$24,'(1) INPUT CFs (&lt;1wk) t+3'!AE$29:AE$32)</f>
        <v>11776</v>
      </c>
      <c r="AC76" s="330">
        <f>'(0) Assumptions Outflows'!$G$19*'(1) INPUT CFs (&lt;1wk) t+3'!AF$27+SUMPRODUCT('(0) Assumptions Outflows'!$G$21:$G$24,'(1) INPUT CFs (&lt;1wk) t+3'!AF$29:AF$32)</f>
        <v>11776</v>
      </c>
      <c r="AD76" s="330">
        <f>'(0) Assumptions Outflows'!$G$19*'(1) INPUT CFs (&lt;1wk) t+3'!AG$27+SUMPRODUCT('(0) Assumptions Outflows'!$G$21:$G$24,'(1) INPUT CFs (&lt;1wk) t+3'!AG$29:AG$32)</f>
        <v>11776</v>
      </c>
      <c r="AE76" s="330">
        <f>'(0) Assumptions Outflows'!$G$19*'(1) INPUT CFs (&lt;1wk) t+3'!AH$27+SUMPRODUCT('(0) Assumptions Outflows'!$G$21:$G$24,'(1) INPUT CFs (&lt;1wk) t+3'!AH$29:AH$32)</f>
        <v>11776</v>
      </c>
      <c r="AF76" s="330">
        <f>'(0) Assumptions Outflows'!$G$19*'(1) INPUT CFs (&lt;1wk) t+3'!AI$27+SUMPRODUCT('(0) Assumptions Outflows'!$G$21:$G$24,'(1) INPUT CFs (&lt;1wk) t+3'!AI$29:AI$32)</f>
        <v>11776</v>
      </c>
      <c r="AG76" s="330">
        <f>'(0) Assumptions Outflows'!$G$19*'(1) INPUT CFs (&lt;1wk) t+3'!AJ$27+SUMPRODUCT('(0) Assumptions Outflows'!$G$21:$G$24,'(1) INPUT CFs (&lt;1wk) t+3'!AJ$29:AJ$32)</f>
        <v>11776</v>
      </c>
      <c r="AH76" s="330">
        <f>'(0) Assumptions Outflows'!$G$19*'(1) INPUT CFs (&lt;1wk) t+3'!AK$27+SUMPRODUCT('(0) Assumptions Outflows'!$G$21:$G$24,'(1) INPUT CFs (&lt;1wk) t+3'!AK$29:AK$32)</f>
        <v>11776</v>
      </c>
      <c r="AI76" s="330">
        <f>'(0) Assumptions Outflows'!$G$19*'(1) INPUT CFs (&lt;1wk) t+3'!AL$27+SUMPRODUCT('(0) Assumptions Outflows'!$G$21:$G$24,'(1) INPUT CFs (&lt;1wk) t+3'!AL$29:AL$32)</f>
        <v>11776</v>
      </c>
      <c r="AJ76" s="330">
        <f>'(0) Assumptions Outflows'!$G$19*'(1) INPUT CFs (&lt;1wk) t+3'!AM$27+SUMPRODUCT('(0) Assumptions Outflows'!$G$21:$G$24,'(1) INPUT CFs (&lt;1wk) t+3'!AM$29:AM$32)</f>
        <v>11776</v>
      </c>
      <c r="AK76" s="330">
        <f>'(0) Assumptions Outflows'!$G$19*'(1) INPUT CFs (&lt;1wk) t+3'!AN$27+SUMPRODUCT('(0) Assumptions Outflows'!$G$21:$G$24,'(1) INPUT CFs (&lt;1wk) t+3'!AN$29:AN$32)</f>
        <v>11776</v>
      </c>
      <c r="AL76" s="330">
        <f>'(0) Assumptions Outflows'!$G$19*'(1) INPUT CFs (&lt;1wk) t+3'!AO$27+SUMPRODUCT('(0) Assumptions Outflows'!$G$21:$G$24,'(1) INPUT CFs (&lt;1wk) t+3'!AO$29:AO$32)</f>
        <v>11776</v>
      </c>
      <c r="AM76" s="330">
        <f>'(0) Assumptions Outflows'!$G$19*'(1) INPUT CFs (&lt;1wk) t+3'!AP$27+SUMPRODUCT('(0) Assumptions Outflows'!$G$21:$G$24,'(1) INPUT CFs (&lt;1wk) t+3'!AP$29:AP$32)</f>
        <v>11776</v>
      </c>
      <c r="AN76" s="330">
        <f>'(0) Assumptions Outflows'!$G$19*'(1) INPUT CFs (&lt;1wk) t+3'!AQ$27+SUMPRODUCT('(0) Assumptions Outflows'!$G$21:$G$24,'(1) INPUT CFs (&lt;1wk) t+3'!AQ$29:AQ$32)</f>
        <v>11776</v>
      </c>
      <c r="AO76" s="330">
        <f>'(0) Assumptions Outflows'!$G$19*'(1) INPUT CFs (&lt;1wk) t+3'!AR$27+SUMPRODUCT('(0) Assumptions Outflows'!$G$21:$G$24,'(1) INPUT CFs (&lt;1wk) t+3'!AR$29:AR$32)</f>
        <v>11776</v>
      </c>
      <c r="AP76" s="330">
        <f>'(0) Assumptions Outflows'!$G$19*'(1) INPUT CFs (&lt;1wk) t+3'!AS$27+SUMPRODUCT('(0) Assumptions Outflows'!$G$21:$G$24,'(1) INPUT CFs (&lt;1wk) t+3'!AS$29:AS$32)</f>
        <v>11776</v>
      </c>
      <c r="AQ76" s="330">
        <f>'(0) Assumptions Outflows'!$G$19*'(1) INPUT CFs (&lt;1wk) t+3'!AT$27+SUMPRODUCT('(0) Assumptions Outflows'!$G$21:$G$24,'(1) INPUT CFs (&lt;1wk) t+3'!AT$29:AT$32)</f>
        <v>11776</v>
      </c>
      <c r="AR76" s="330">
        <f>'(0) Assumptions Outflows'!$G$19*'(1) INPUT CFs (&lt;1wk) t+3'!AU$27+SUMPRODUCT('(0) Assumptions Outflows'!$G$21:$G$24,'(1) INPUT CFs (&lt;1wk) t+3'!AU$29:AU$32)</f>
        <v>11776</v>
      </c>
      <c r="AS76" s="330">
        <f>'(0) Assumptions Outflows'!$G$19*'(1) INPUT CFs (&lt;1wk) t+3'!AV$27+SUMPRODUCT('(0) Assumptions Outflows'!$G$21:$G$24,'(1) INPUT CFs (&lt;1wk) t+3'!AV$29:AV$32)</f>
        <v>11776</v>
      </c>
      <c r="AT76" s="330">
        <f>'(0) Assumptions Outflows'!$G$19*'(1) INPUT CFs (&lt;1wk) t+3'!AW$27+SUMPRODUCT('(0) Assumptions Outflows'!$G$21:$G$24,'(1) INPUT CFs (&lt;1wk) t+3'!AW$29:AW$32)</f>
        <v>11776</v>
      </c>
      <c r="AU76" s="330">
        <f>'(0) Assumptions Outflows'!$G$19*'(1) INPUT CFs (&lt;1wk) t+3'!AX$27+SUMPRODUCT('(0) Assumptions Outflows'!$G$21:$G$24,'(1) INPUT CFs (&lt;1wk) t+3'!AX$29:AX$32)</f>
        <v>11776</v>
      </c>
      <c r="AV76" s="330">
        <f>'(0) Assumptions Outflows'!$G$19*'(1) INPUT CFs (&lt;1wk) t+3'!AY$27+SUMPRODUCT('(0) Assumptions Outflows'!$G$21:$G$24,'(1) INPUT CFs (&lt;1wk) t+3'!AY$29:AY$32)</f>
        <v>11776</v>
      </c>
      <c r="AW76" s="330">
        <f>'(0) Assumptions Outflows'!$G$19*'(1) INPUT CFs (&lt;1wk) t+3'!AZ$27+SUMPRODUCT('(0) Assumptions Outflows'!$G$21:$G$24,'(1) INPUT CFs (&lt;1wk) t+3'!AZ$29:AZ$32)</f>
        <v>11776</v>
      </c>
      <c r="AX76" s="330">
        <f>'(0) Assumptions Outflows'!$G$19*'(1) INPUT CFs (&lt;1wk) t+3'!BA$27+SUMPRODUCT('(0) Assumptions Outflows'!$G$21:$G$24,'(1) INPUT CFs (&lt;1wk) t+3'!BA$29:BA$32)</f>
        <v>11776</v>
      </c>
      <c r="AY76" s="330">
        <f>'(0) Assumptions Outflows'!$G$19*'(1) INPUT CFs (&lt;1wk) t+3'!BB$27+SUMPRODUCT('(0) Assumptions Outflows'!$G$21:$G$24,'(1) INPUT CFs (&lt;1wk) t+3'!BB$29:BB$32)</f>
        <v>11776</v>
      </c>
      <c r="AZ76" s="330">
        <f>'(0) Assumptions Outflows'!$G$19*'(1) INPUT CFs (&lt;1wk) t+3'!BC$27+SUMPRODUCT('(0) Assumptions Outflows'!$G$21:$G$24,'(1) INPUT CFs (&lt;1wk) t+3'!BC$29:BC$32)</f>
        <v>11776</v>
      </c>
    </row>
    <row r="77" spans="1:52" x14ac:dyDescent="0.2">
      <c r="A77" s="219" t="str">
        <f>'(1) INPUT CFs (&lt;1wk) t+3'!$B$34</f>
        <v>Intragroup lending: expected outflows to related parties</v>
      </c>
      <c r="B77" s="82">
        <f t="shared" si="228"/>
        <v>1280000</v>
      </c>
      <c r="C77" s="329">
        <f>'(0) Assumptions Outflows'!$G$27*'(1) INPUT CFs (&lt;1wk) t+3'!F$35+SUMPRODUCT('(0) Assumptions Outflows'!$G$29:$G$32,'(1) INPUT CFs (&lt;1wk) t+3'!F$37:F$40)</f>
        <v>25600</v>
      </c>
      <c r="D77" s="329">
        <f>'(0) Assumptions Outflows'!$G$27*'(1) INPUT CFs (&lt;1wk) t+3'!G$35+SUMPRODUCT('(0) Assumptions Outflows'!$G$29:$G$32,'(1) INPUT CFs (&lt;1wk) t+3'!G$37:G$40)</f>
        <v>25600</v>
      </c>
      <c r="E77" s="329">
        <f>'(0) Assumptions Outflows'!$G$27*'(1) INPUT CFs (&lt;1wk) t+3'!H$35+SUMPRODUCT('(0) Assumptions Outflows'!$G$29:$G$32,'(1) INPUT CFs (&lt;1wk) t+3'!H$37:H$40)</f>
        <v>25600</v>
      </c>
      <c r="F77" s="329">
        <f>'(0) Assumptions Outflows'!$G$27*'(1) INPUT CFs (&lt;1wk) t+3'!I$35+SUMPRODUCT('(0) Assumptions Outflows'!$G$29:$G$32,'(1) INPUT CFs (&lt;1wk) t+3'!I$37:I$40)</f>
        <v>25600</v>
      </c>
      <c r="G77" s="329">
        <f>'(0) Assumptions Outflows'!$G$27*'(1) INPUT CFs (&lt;1wk) t+3'!J$35+SUMPRODUCT('(0) Assumptions Outflows'!$G$29:$G$32,'(1) INPUT CFs (&lt;1wk) t+3'!J$37:J$40)</f>
        <v>25600</v>
      </c>
      <c r="H77" s="329">
        <f>'(0) Assumptions Outflows'!$G$27*'(1) INPUT CFs (&lt;1wk) t+3'!K$35+SUMPRODUCT('(0) Assumptions Outflows'!$G$29:$G$32,'(1) INPUT CFs (&lt;1wk) t+3'!K$37:K$40)</f>
        <v>25600</v>
      </c>
      <c r="I77" s="329">
        <f>'(0) Assumptions Outflows'!$G$27*'(1) INPUT CFs (&lt;1wk) t+3'!L$35+SUMPRODUCT('(0) Assumptions Outflows'!$G$29:$G$32,'(1) INPUT CFs (&lt;1wk) t+3'!L$37:L$40)</f>
        <v>25600</v>
      </c>
      <c r="J77" s="329">
        <f>'(0) Assumptions Outflows'!$G$27*'(1) INPUT CFs (&lt;1wk) t+3'!M$35+SUMPRODUCT('(0) Assumptions Outflows'!$G$29:$G$32,'(1) INPUT CFs (&lt;1wk) t+3'!M$37:M$40)</f>
        <v>25600</v>
      </c>
      <c r="K77" s="329">
        <f>'(0) Assumptions Outflows'!$G$27*'(1) INPUT CFs (&lt;1wk) t+3'!N$35+SUMPRODUCT('(0) Assumptions Outflows'!$G$29:$G$32,'(1) INPUT CFs (&lt;1wk) t+3'!N$37:N$40)</f>
        <v>25600</v>
      </c>
      <c r="L77" s="329">
        <f>'(0) Assumptions Outflows'!$G$27*'(1) INPUT CFs (&lt;1wk) t+3'!O$35+SUMPRODUCT('(0) Assumptions Outflows'!$G$29:$G$32,'(1) INPUT CFs (&lt;1wk) t+3'!O$37:O$40)</f>
        <v>25600</v>
      </c>
      <c r="M77" s="329">
        <f>'(0) Assumptions Outflows'!$G$27*'(1) INPUT CFs (&lt;1wk) t+3'!P$35+SUMPRODUCT('(0) Assumptions Outflows'!$G$29:$G$32,'(1) INPUT CFs (&lt;1wk) t+3'!P$37:P$40)</f>
        <v>25600</v>
      </c>
      <c r="N77" s="329">
        <f>'(0) Assumptions Outflows'!$G$27*'(1) INPUT CFs (&lt;1wk) t+3'!Q$35+SUMPRODUCT('(0) Assumptions Outflows'!$G$29:$G$32,'(1) INPUT CFs (&lt;1wk) t+3'!Q$37:Q$40)</f>
        <v>25600</v>
      </c>
      <c r="O77" s="329">
        <f>'(0) Assumptions Outflows'!$G$27*'(1) INPUT CFs (&lt;1wk) t+3'!R$35+SUMPRODUCT('(0) Assumptions Outflows'!$G$29:$G$32,'(1) INPUT CFs (&lt;1wk) t+3'!R$37:R$40)</f>
        <v>25600</v>
      </c>
      <c r="P77" s="329">
        <f>'(0) Assumptions Outflows'!$G$27*'(1) INPUT CFs (&lt;1wk) t+3'!S$35+SUMPRODUCT('(0) Assumptions Outflows'!$G$29:$G$32,'(1) INPUT CFs (&lt;1wk) t+3'!S$37:S$40)</f>
        <v>25600</v>
      </c>
      <c r="Q77" s="329">
        <f>'(0) Assumptions Outflows'!$G$27*'(1) INPUT CFs (&lt;1wk) t+3'!T$35+SUMPRODUCT('(0) Assumptions Outflows'!$G$29:$G$32,'(1) INPUT CFs (&lt;1wk) t+3'!T$37:T$40)</f>
        <v>25600</v>
      </c>
      <c r="R77" s="329">
        <f>'(0) Assumptions Outflows'!$G$27*'(1) INPUT CFs (&lt;1wk) t+3'!U$35+SUMPRODUCT('(0) Assumptions Outflows'!$G$29:$G$32,'(1) INPUT CFs (&lt;1wk) t+3'!U$37:U$40)</f>
        <v>25600</v>
      </c>
      <c r="S77" s="329">
        <f>'(0) Assumptions Outflows'!$G$27*'(1) INPUT CFs (&lt;1wk) t+3'!V$35+SUMPRODUCT('(0) Assumptions Outflows'!$G$29:$G$32,'(1) INPUT CFs (&lt;1wk) t+3'!V$37:V$40)</f>
        <v>25600</v>
      </c>
      <c r="T77" s="329">
        <f>'(0) Assumptions Outflows'!$G$27*'(1) INPUT CFs (&lt;1wk) t+3'!W$35+SUMPRODUCT('(0) Assumptions Outflows'!$G$29:$G$32,'(1) INPUT CFs (&lt;1wk) t+3'!W$37:W$40)</f>
        <v>25600</v>
      </c>
      <c r="U77" s="329">
        <f>'(0) Assumptions Outflows'!$G$27*'(1) INPUT CFs (&lt;1wk) t+3'!X$35+SUMPRODUCT('(0) Assumptions Outflows'!$G$29:$G$32,'(1) INPUT CFs (&lt;1wk) t+3'!X$37:X$40)</f>
        <v>25600</v>
      </c>
      <c r="V77" s="329">
        <f>'(0) Assumptions Outflows'!$G$27*'(1) INPUT CFs (&lt;1wk) t+3'!Y$35+SUMPRODUCT('(0) Assumptions Outflows'!$G$29:$G$32,'(1) INPUT CFs (&lt;1wk) t+3'!Y$37:Y$40)</f>
        <v>25600</v>
      </c>
      <c r="W77" s="329">
        <f>'(0) Assumptions Outflows'!$G$27*'(1) INPUT CFs (&lt;1wk) t+3'!Z$35+SUMPRODUCT('(0) Assumptions Outflows'!$G$29:$G$32,'(1) INPUT CFs (&lt;1wk) t+3'!Z$37:Z$40)</f>
        <v>25600</v>
      </c>
      <c r="X77" s="329">
        <f>'(0) Assumptions Outflows'!$G$27*'(1) INPUT CFs (&lt;1wk) t+3'!AA$35+SUMPRODUCT('(0) Assumptions Outflows'!$G$29:$G$32,'(1) INPUT CFs (&lt;1wk) t+3'!AA$37:AA$40)</f>
        <v>25600</v>
      </c>
      <c r="Y77" s="329">
        <f>'(0) Assumptions Outflows'!$G$27*'(1) INPUT CFs (&lt;1wk) t+3'!AB$35+SUMPRODUCT('(0) Assumptions Outflows'!$G$29:$G$32,'(1) INPUT CFs (&lt;1wk) t+3'!AB$37:AB$40)</f>
        <v>25600</v>
      </c>
      <c r="Z77" s="329">
        <f>'(0) Assumptions Outflows'!$G$27*'(1) INPUT CFs (&lt;1wk) t+3'!AC$35+SUMPRODUCT('(0) Assumptions Outflows'!$G$29:$G$32,'(1) INPUT CFs (&lt;1wk) t+3'!AC$37:AC$40)</f>
        <v>25600</v>
      </c>
      <c r="AA77" s="329">
        <f>'(0) Assumptions Outflows'!$G$27*'(1) INPUT CFs (&lt;1wk) t+3'!AD$35+SUMPRODUCT('(0) Assumptions Outflows'!$G$29:$G$32,'(1) INPUT CFs (&lt;1wk) t+3'!AD$37:AD$40)</f>
        <v>25600</v>
      </c>
      <c r="AB77" s="329">
        <f>'(0) Assumptions Outflows'!$G$27*'(1) INPUT CFs (&lt;1wk) t+3'!AE$35+SUMPRODUCT('(0) Assumptions Outflows'!$G$29:$G$32,'(1) INPUT CFs (&lt;1wk) t+3'!AE$37:AE$40)</f>
        <v>25600</v>
      </c>
      <c r="AC77" s="329">
        <f>'(0) Assumptions Outflows'!$G$27*'(1) INPUT CFs (&lt;1wk) t+3'!AF$35+SUMPRODUCT('(0) Assumptions Outflows'!$G$29:$G$32,'(1) INPUT CFs (&lt;1wk) t+3'!AF$37:AF$40)</f>
        <v>25600</v>
      </c>
      <c r="AD77" s="329">
        <f>'(0) Assumptions Outflows'!$G$27*'(1) INPUT CFs (&lt;1wk) t+3'!AG$35+SUMPRODUCT('(0) Assumptions Outflows'!$G$29:$G$32,'(1) INPUT CFs (&lt;1wk) t+3'!AG$37:AG$40)</f>
        <v>25600</v>
      </c>
      <c r="AE77" s="329">
        <f>'(0) Assumptions Outflows'!$G$27*'(1) INPUT CFs (&lt;1wk) t+3'!AH$35+SUMPRODUCT('(0) Assumptions Outflows'!$G$29:$G$32,'(1) INPUT CFs (&lt;1wk) t+3'!AH$37:AH$40)</f>
        <v>25600</v>
      </c>
      <c r="AF77" s="329">
        <f>'(0) Assumptions Outflows'!$G$27*'(1) INPUT CFs (&lt;1wk) t+3'!AI$35+SUMPRODUCT('(0) Assumptions Outflows'!$G$29:$G$32,'(1) INPUT CFs (&lt;1wk) t+3'!AI$37:AI$40)</f>
        <v>25600</v>
      </c>
      <c r="AG77" s="329">
        <f>'(0) Assumptions Outflows'!$G$27*'(1) INPUT CFs (&lt;1wk) t+3'!AJ$35+SUMPRODUCT('(0) Assumptions Outflows'!$G$29:$G$32,'(1) INPUT CFs (&lt;1wk) t+3'!AJ$37:AJ$40)</f>
        <v>25600</v>
      </c>
      <c r="AH77" s="329">
        <f>'(0) Assumptions Outflows'!$G$27*'(1) INPUT CFs (&lt;1wk) t+3'!AK$35+SUMPRODUCT('(0) Assumptions Outflows'!$G$29:$G$32,'(1) INPUT CFs (&lt;1wk) t+3'!AK$37:AK$40)</f>
        <v>25600</v>
      </c>
      <c r="AI77" s="329">
        <f>'(0) Assumptions Outflows'!$G$27*'(1) INPUT CFs (&lt;1wk) t+3'!AL$35+SUMPRODUCT('(0) Assumptions Outflows'!$G$29:$G$32,'(1) INPUT CFs (&lt;1wk) t+3'!AL$37:AL$40)</f>
        <v>25600</v>
      </c>
      <c r="AJ77" s="329">
        <f>'(0) Assumptions Outflows'!$G$27*'(1) INPUT CFs (&lt;1wk) t+3'!AM$35+SUMPRODUCT('(0) Assumptions Outflows'!$G$29:$G$32,'(1) INPUT CFs (&lt;1wk) t+3'!AM$37:AM$40)</f>
        <v>25600</v>
      </c>
      <c r="AK77" s="329">
        <f>'(0) Assumptions Outflows'!$G$27*'(1) INPUT CFs (&lt;1wk) t+3'!AN$35+SUMPRODUCT('(0) Assumptions Outflows'!$G$29:$G$32,'(1) INPUT CFs (&lt;1wk) t+3'!AN$37:AN$40)</f>
        <v>25600</v>
      </c>
      <c r="AL77" s="329">
        <f>'(0) Assumptions Outflows'!$G$27*'(1) INPUT CFs (&lt;1wk) t+3'!AO$35+SUMPRODUCT('(0) Assumptions Outflows'!$G$29:$G$32,'(1) INPUT CFs (&lt;1wk) t+3'!AO$37:AO$40)</f>
        <v>25600</v>
      </c>
      <c r="AM77" s="329">
        <f>'(0) Assumptions Outflows'!$G$27*'(1) INPUT CFs (&lt;1wk) t+3'!AP$35+SUMPRODUCT('(0) Assumptions Outflows'!$G$29:$G$32,'(1) INPUT CFs (&lt;1wk) t+3'!AP$37:AP$40)</f>
        <v>25600</v>
      </c>
      <c r="AN77" s="329">
        <f>'(0) Assumptions Outflows'!$G$27*'(1) INPUT CFs (&lt;1wk) t+3'!AQ$35+SUMPRODUCT('(0) Assumptions Outflows'!$G$29:$G$32,'(1) INPUT CFs (&lt;1wk) t+3'!AQ$37:AQ$40)</f>
        <v>25600</v>
      </c>
      <c r="AO77" s="329">
        <f>'(0) Assumptions Outflows'!$G$27*'(1) INPUT CFs (&lt;1wk) t+3'!AR$35+SUMPRODUCT('(0) Assumptions Outflows'!$G$29:$G$32,'(1) INPUT CFs (&lt;1wk) t+3'!AR$37:AR$40)</f>
        <v>25600</v>
      </c>
      <c r="AP77" s="329">
        <f>'(0) Assumptions Outflows'!$G$27*'(1) INPUT CFs (&lt;1wk) t+3'!AS$35+SUMPRODUCT('(0) Assumptions Outflows'!$G$29:$G$32,'(1) INPUT CFs (&lt;1wk) t+3'!AS$37:AS$40)</f>
        <v>25600</v>
      </c>
      <c r="AQ77" s="329">
        <f>'(0) Assumptions Outflows'!$G$27*'(1) INPUT CFs (&lt;1wk) t+3'!AT$35+SUMPRODUCT('(0) Assumptions Outflows'!$G$29:$G$32,'(1) INPUT CFs (&lt;1wk) t+3'!AT$37:AT$40)</f>
        <v>25600</v>
      </c>
      <c r="AR77" s="329">
        <f>'(0) Assumptions Outflows'!$G$27*'(1) INPUT CFs (&lt;1wk) t+3'!AU$35+SUMPRODUCT('(0) Assumptions Outflows'!$G$29:$G$32,'(1) INPUT CFs (&lt;1wk) t+3'!AU$37:AU$40)</f>
        <v>25600</v>
      </c>
      <c r="AS77" s="329">
        <f>'(0) Assumptions Outflows'!$G$27*'(1) INPUT CFs (&lt;1wk) t+3'!AV$35+SUMPRODUCT('(0) Assumptions Outflows'!$G$29:$G$32,'(1) INPUT CFs (&lt;1wk) t+3'!AV$37:AV$40)</f>
        <v>25600</v>
      </c>
      <c r="AT77" s="329">
        <f>'(0) Assumptions Outflows'!$G$27*'(1) INPUT CFs (&lt;1wk) t+3'!AW$35+SUMPRODUCT('(0) Assumptions Outflows'!$G$29:$G$32,'(1) INPUT CFs (&lt;1wk) t+3'!AW$37:AW$40)</f>
        <v>25600</v>
      </c>
      <c r="AU77" s="329">
        <f>'(0) Assumptions Outflows'!$G$27*'(1) INPUT CFs (&lt;1wk) t+3'!AX$35+SUMPRODUCT('(0) Assumptions Outflows'!$G$29:$G$32,'(1) INPUT CFs (&lt;1wk) t+3'!AX$37:AX$40)</f>
        <v>25600</v>
      </c>
      <c r="AV77" s="329">
        <f>'(0) Assumptions Outflows'!$G$27*'(1) INPUT CFs (&lt;1wk) t+3'!AY$35+SUMPRODUCT('(0) Assumptions Outflows'!$G$29:$G$32,'(1) INPUT CFs (&lt;1wk) t+3'!AY$37:AY$40)</f>
        <v>25600</v>
      </c>
      <c r="AW77" s="329">
        <f>'(0) Assumptions Outflows'!$G$27*'(1) INPUT CFs (&lt;1wk) t+3'!AZ$35+SUMPRODUCT('(0) Assumptions Outflows'!$G$29:$G$32,'(1) INPUT CFs (&lt;1wk) t+3'!AZ$37:AZ$40)</f>
        <v>25600</v>
      </c>
      <c r="AX77" s="329">
        <f>'(0) Assumptions Outflows'!$G$27*'(1) INPUT CFs (&lt;1wk) t+3'!BA$35+SUMPRODUCT('(0) Assumptions Outflows'!$G$29:$G$32,'(1) INPUT CFs (&lt;1wk) t+3'!BA$37:BA$40)</f>
        <v>25600</v>
      </c>
      <c r="AY77" s="329">
        <f>'(0) Assumptions Outflows'!$G$27*'(1) INPUT CFs (&lt;1wk) t+3'!BB$35+SUMPRODUCT('(0) Assumptions Outflows'!$G$29:$G$32,'(1) INPUT CFs (&lt;1wk) t+3'!BB$37:BB$40)</f>
        <v>25600</v>
      </c>
      <c r="AZ77" s="329">
        <f>'(0) Assumptions Outflows'!$G$27*'(1) INPUT CFs (&lt;1wk) t+3'!BC$35+SUMPRODUCT('(0) Assumptions Outflows'!$G$29:$G$32,'(1) INPUT CFs (&lt;1wk) t+3'!BC$37:BC$40)</f>
        <v>25600</v>
      </c>
    </row>
    <row r="78" spans="1:52" ht="25.5" x14ac:dyDescent="0.2">
      <c r="A78" s="219" t="str">
        <f>'(1) INPUT CFs (&lt;1wk) t+3'!$B$42</f>
        <v>Contingent claims: potential outflows to related parties and third parties (situation on reporting date)</v>
      </c>
      <c r="B78" s="37">
        <f t="shared" si="228"/>
        <v>758888.671875</v>
      </c>
      <c r="C78" s="329">
        <f>SUMPRODUCT('(0) Assumptions Outflows'!$G$36:$G$40,'(1) INPUT CFs (&lt;1wk) t+3'!F$44:F$48)+SUMPRODUCT('(0) Assumptions Outflows'!$G$42:$G$44,'(1) INPUT CFs (&lt;1wk) t+3'!F$50:F$52)</f>
        <v>15177.7734375</v>
      </c>
      <c r="D78" s="329">
        <f>SUMPRODUCT('(0) Assumptions Outflows'!$G$36:$G$40,'(1) INPUT CFs (&lt;1wk) t+3'!G$44:G$48)+SUMPRODUCT('(0) Assumptions Outflows'!$G$42:$G$44,'(1) INPUT CFs (&lt;1wk) t+3'!G$50:G$52)</f>
        <v>15177.7734375</v>
      </c>
      <c r="E78" s="329">
        <f>SUMPRODUCT('(0) Assumptions Outflows'!$G$36:$G$40,'(1) INPUT CFs (&lt;1wk) t+3'!H$44:H$48)+SUMPRODUCT('(0) Assumptions Outflows'!$G$42:$G$44,'(1) INPUT CFs (&lt;1wk) t+3'!H$50:H$52)</f>
        <v>15177.7734375</v>
      </c>
      <c r="F78" s="329">
        <f>SUMPRODUCT('(0) Assumptions Outflows'!$G$36:$G$40,'(1) INPUT CFs (&lt;1wk) t+3'!I$44:I$48)+SUMPRODUCT('(0) Assumptions Outflows'!$G$42:$G$44,'(1) INPUT CFs (&lt;1wk) t+3'!I$50:I$52)</f>
        <v>15177.7734375</v>
      </c>
      <c r="G78" s="329">
        <f>SUMPRODUCT('(0) Assumptions Outflows'!$G$36:$G$40,'(1) INPUT CFs (&lt;1wk) t+3'!J$44:J$48)+SUMPRODUCT('(0) Assumptions Outflows'!$G$42:$G$44,'(1) INPUT CFs (&lt;1wk) t+3'!J$50:J$52)</f>
        <v>15177.7734375</v>
      </c>
      <c r="H78" s="329">
        <f>SUMPRODUCT('(0) Assumptions Outflows'!$G$36:$G$40,'(1) INPUT CFs (&lt;1wk) t+3'!K$44:K$48)+SUMPRODUCT('(0) Assumptions Outflows'!$G$42:$G$44,'(1) INPUT CFs (&lt;1wk) t+3'!K$50:K$52)</f>
        <v>15177.7734375</v>
      </c>
      <c r="I78" s="329">
        <f>SUMPRODUCT('(0) Assumptions Outflows'!$G$36:$G$40,'(1) INPUT CFs (&lt;1wk) t+3'!L$44:L$48)+SUMPRODUCT('(0) Assumptions Outflows'!$G$42:$G$44,'(1) INPUT CFs (&lt;1wk) t+3'!L$50:L$52)</f>
        <v>15177.7734375</v>
      </c>
      <c r="J78" s="329">
        <f>SUMPRODUCT('(0) Assumptions Outflows'!$G$36:$G$40,'(1) INPUT CFs (&lt;1wk) t+3'!M$44:M$48)+SUMPRODUCT('(0) Assumptions Outflows'!$G$42:$G$44,'(1) INPUT CFs (&lt;1wk) t+3'!M$50:M$52)</f>
        <v>15177.7734375</v>
      </c>
      <c r="K78" s="329">
        <f>SUMPRODUCT('(0) Assumptions Outflows'!$G$36:$G$40,'(1) INPUT CFs (&lt;1wk) t+3'!N$44:N$48)+SUMPRODUCT('(0) Assumptions Outflows'!$G$42:$G$44,'(1) INPUT CFs (&lt;1wk) t+3'!N$50:N$52)</f>
        <v>15177.7734375</v>
      </c>
      <c r="L78" s="329">
        <f>SUMPRODUCT('(0) Assumptions Outflows'!$G$36:$G$40,'(1) INPUT CFs (&lt;1wk) t+3'!O$44:O$48)+SUMPRODUCT('(0) Assumptions Outflows'!$G$42:$G$44,'(1) INPUT CFs (&lt;1wk) t+3'!O$50:O$52)</f>
        <v>15177.7734375</v>
      </c>
      <c r="M78" s="329">
        <f>SUMPRODUCT('(0) Assumptions Outflows'!$G$36:$G$40,'(1) INPUT CFs (&lt;1wk) t+3'!P$44:P$48)+SUMPRODUCT('(0) Assumptions Outflows'!$G$42:$G$44,'(1) INPUT CFs (&lt;1wk) t+3'!P$50:P$52)</f>
        <v>15177.7734375</v>
      </c>
      <c r="N78" s="329">
        <f>SUMPRODUCT('(0) Assumptions Outflows'!$G$36:$G$40,'(1) INPUT CFs (&lt;1wk) t+3'!Q$44:Q$48)+SUMPRODUCT('(0) Assumptions Outflows'!$G$42:$G$44,'(1) INPUT CFs (&lt;1wk) t+3'!Q$50:Q$52)</f>
        <v>15177.7734375</v>
      </c>
      <c r="O78" s="329">
        <f>SUMPRODUCT('(0) Assumptions Outflows'!$G$36:$G$40,'(1) INPUT CFs (&lt;1wk) t+3'!R$44:R$48)+SUMPRODUCT('(0) Assumptions Outflows'!$G$42:$G$44,'(1) INPUT CFs (&lt;1wk) t+3'!R$50:R$52)</f>
        <v>15177.7734375</v>
      </c>
      <c r="P78" s="329">
        <f>SUMPRODUCT('(0) Assumptions Outflows'!$G$36:$G$40,'(1) INPUT CFs (&lt;1wk) t+3'!S$44:S$48)+SUMPRODUCT('(0) Assumptions Outflows'!$G$42:$G$44,'(1) INPUT CFs (&lt;1wk) t+3'!S$50:S$52)</f>
        <v>15177.7734375</v>
      </c>
      <c r="Q78" s="329">
        <f>SUMPRODUCT('(0) Assumptions Outflows'!$G$36:$G$40,'(1) INPUT CFs (&lt;1wk) t+3'!T$44:T$48)+SUMPRODUCT('(0) Assumptions Outflows'!$G$42:$G$44,'(1) INPUT CFs (&lt;1wk) t+3'!T$50:T$52)</f>
        <v>15177.7734375</v>
      </c>
      <c r="R78" s="329">
        <f>SUMPRODUCT('(0) Assumptions Outflows'!$G$36:$G$40,'(1) INPUT CFs (&lt;1wk) t+3'!U$44:U$48)+SUMPRODUCT('(0) Assumptions Outflows'!$G$42:$G$44,'(1) INPUT CFs (&lt;1wk) t+3'!U$50:U$52)</f>
        <v>15177.7734375</v>
      </c>
      <c r="S78" s="329">
        <f>SUMPRODUCT('(0) Assumptions Outflows'!$G$36:$G$40,'(1) INPUT CFs (&lt;1wk) t+3'!V$44:V$48)+SUMPRODUCT('(0) Assumptions Outflows'!$G$42:$G$44,'(1) INPUT CFs (&lt;1wk) t+3'!V$50:V$52)</f>
        <v>15177.7734375</v>
      </c>
      <c r="T78" s="329">
        <f>SUMPRODUCT('(0) Assumptions Outflows'!$G$36:$G$40,'(1) INPUT CFs (&lt;1wk) t+3'!W$44:W$48)+SUMPRODUCT('(0) Assumptions Outflows'!$G$42:$G$44,'(1) INPUT CFs (&lt;1wk) t+3'!W$50:W$52)</f>
        <v>15177.7734375</v>
      </c>
      <c r="U78" s="329">
        <f>SUMPRODUCT('(0) Assumptions Outflows'!$G$36:$G$40,'(1) INPUT CFs (&lt;1wk) t+3'!X$44:X$48)+SUMPRODUCT('(0) Assumptions Outflows'!$G$42:$G$44,'(1) INPUT CFs (&lt;1wk) t+3'!X$50:X$52)</f>
        <v>15177.7734375</v>
      </c>
      <c r="V78" s="329">
        <f>SUMPRODUCT('(0) Assumptions Outflows'!$G$36:$G$40,'(1) INPUT CFs (&lt;1wk) t+3'!Y$44:Y$48)+SUMPRODUCT('(0) Assumptions Outflows'!$G$42:$G$44,'(1) INPUT CFs (&lt;1wk) t+3'!Y$50:Y$52)</f>
        <v>15177.7734375</v>
      </c>
      <c r="W78" s="329">
        <f>SUMPRODUCT('(0) Assumptions Outflows'!$G$36:$G$40,'(1) INPUT CFs (&lt;1wk) t+3'!Z$44:Z$48)+SUMPRODUCT('(0) Assumptions Outflows'!$G$42:$G$44,'(1) INPUT CFs (&lt;1wk) t+3'!Z$50:Z$52)</f>
        <v>15177.7734375</v>
      </c>
      <c r="X78" s="329">
        <f>SUMPRODUCT('(0) Assumptions Outflows'!$G$36:$G$40,'(1) INPUT CFs (&lt;1wk) t+3'!AA$44:AA$48)+SUMPRODUCT('(0) Assumptions Outflows'!$G$42:$G$44,'(1) INPUT CFs (&lt;1wk) t+3'!AA$50:AA$52)</f>
        <v>15177.7734375</v>
      </c>
      <c r="Y78" s="329">
        <f>SUMPRODUCT('(0) Assumptions Outflows'!$G$36:$G$40,'(1) INPUT CFs (&lt;1wk) t+3'!AB$44:AB$48)+SUMPRODUCT('(0) Assumptions Outflows'!$G$42:$G$44,'(1) INPUT CFs (&lt;1wk) t+3'!AB$50:AB$52)</f>
        <v>15177.7734375</v>
      </c>
      <c r="Z78" s="329">
        <f>SUMPRODUCT('(0) Assumptions Outflows'!$G$36:$G$40,'(1) INPUT CFs (&lt;1wk) t+3'!AC$44:AC$48)+SUMPRODUCT('(0) Assumptions Outflows'!$G$42:$G$44,'(1) INPUT CFs (&lt;1wk) t+3'!AC$50:AC$52)</f>
        <v>15177.7734375</v>
      </c>
      <c r="AA78" s="329">
        <f>SUMPRODUCT('(0) Assumptions Outflows'!$G$36:$G$40,'(1) INPUT CFs (&lt;1wk) t+3'!AD$44:AD$48)+SUMPRODUCT('(0) Assumptions Outflows'!$G$42:$G$44,'(1) INPUT CFs (&lt;1wk) t+3'!AD$50:AD$52)</f>
        <v>15177.7734375</v>
      </c>
      <c r="AB78" s="329">
        <f>SUMPRODUCT('(0) Assumptions Outflows'!$G$36:$G$40,'(1) INPUT CFs (&lt;1wk) t+3'!AE$44:AE$48)+SUMPRODUCT('(0) Assumptions Outflows'!$G$42:$G$44,'(1) INPUT CFs (&lt;1wk) t+3'!AE$50:AE$52)</f>
        <v>15177.7734375</v>
      </c>
      <c r="AC78" s="329">
        <f>SUMPRODUCT('(0) Assumptions Outflows'!$G$36:$G$40,'(1) INPUT CFs (&lt;1wk) t+3'!AF$44:AF$48)+SUMPRODUCT('(0) Assumptions Outflows'!$G$42:$G$44,'(1) INPUT CFs (&lt;1wk) t+3'!AF$50:AF$52)</f>
        <v>15177.7734375</v>
      </c>
      <c r="AD78" s="329">
        <f>SUMPRODUCT('(0) Assumptions Outflows'!$G$36:$G$40,'(1) INPUT CFs (&lt;1wk) t+3'!AG$44:AG$48)+SUMPRODUCT('(0) Assumptions Outflows'!$G$42:$G$44,'(1) INPUT CFs (&lt;1wk) t+3'!AG$50:AG$52)</f>
        <v>15177.7734375</v>
      </c>
      <c r="AE78" s="329">
        <f>SUMPRODUCT('(0) Assumptions Outflows'!$G$36:$G$40,'(1) INPUT CFs (&lt;1wk) t+3'!AH$44:AH$48)+SUMPRODUCT('(0) Assumptions Outflows'!$G$42:$G$44,'(1) INPUT CFs (&lt;1wk) t+3'!AH$50:AH$52)</f>
        <v>15177.7734375</v>
      </c>
      <c r="AF78" s="329">
        <f>SUMPRODUCT('(0) Assumptions Outflows'!$G$36:$G$40,'(1) INPUT CFs (&lt;1wk) t+3'!AI$44:AI$48)+SUMPRODUCT('(0) Assumptions Outflows'!$G$42:$G$44,'(1) INPUT CFs (&lt;1wk) t+3'!AI$50:AI$52)</f>
        <v>15177.7734375</v>
      </c>
      <c r="AG78" s="329">
        <f>SUMPRODUCT('(0) Assumptions Outflows'!$G$36:$G$40,'(1) INPUT CFs (&lt;1wk) t+3'!AJ$44:AJ$48)+SUMPRODUCT('(0) Assumptions Outflows'!$G$42:$G$44,'(1) INPUT CFs (&lt;1wk) t+3'!AJ$50:AJ$52)</f>
        <v>15177.7734375</v>
      </c>
      <c r="AH78" s="329">
        <f>SUMPRODUCT('(0) Assumptions Outflows'!$G$36:$G$40,'(1) INPUT CFs (&lt;1wk) t+3'!AK$44:AK$48)+SUMPRODUCT('(0) Assumptions Outflows'!$G$42:$G$44,'(1) INPUT CFs (&lt;1wk) t+3'!AK$50:AK$52)</f>
        <v>15177.7734375</v>
      </c>
      <c r="AI78" s="329">
        <f>SUMPRODUCT('(0) Assumptions Outflows'!$G$36:$G$40,'(1) INPUT CFs (&lt;1wk) t+3'!AL$44:AL$48)+SUMPRODUCT('(0) Assumptions Outflows'!$G$42:$G$44,'(1) INPUT CFs (&lt;1wk) t+3'!AL$50:AL$52)</f>
        <v>15177.7734375</v>
      </c>
      <c r="AJ78" s="329">
        <f>SUMPRODUCT('(0) Assumptions Outflows'!$G$36:$G$40,'(1) INPUT CFs (&lt;1wk) t+3'!AM$44:AM$48)+SUMPRODUCT('(0) Assumptions Outflows'!$G$42:$G$44,'(1) INPUT CFs (&lt;1wk) t+3'!AM$50:AM$52)</f>
        <v>15177.7734375</v>
      </c>
      <c r="AK78" s="329">
        <f>SUMPRODUCT('(0) Assumptions Outflows'!$G$36:$G$40,'(1) INPUT CFs (&lt;1wk) t+3'!AN$44:AN$48)+SUMPRODUCT('(0) Assumptions Outflows'!$G$42:$G$44,'(1) INPUT CFs (&lt;1wk) t+3'!AN$50:AN$52)</f>
        <v>15177.7734375</v>
      </c>
      <c r="AL78" s="329">
        <f>SUMPRODUCT('(0) Assumptions Outflows'!$G$36:$G$40,'(1) INPUT CFs (&lt;1wk) t+3'!AO$44:AO$48)+SUMPRODUCT('(0) Assumptions Outflows'!$G$42:$G$44,'(1) INPUT CFs (&lt;1wk) t+3'!AO$50:AO$52)</f>
        <v>15177.7734375</v>
      </c>
      <c r="AM78" s="329">
        <f>SUMPRODUCT('(0) Assumptions Outflows'!$G$36:$G$40,'(1) INPUT CFs (&lt;1wk) t+3'!AP$44:AP$48)+SUMPRODUCT('(0) Assumptions Outflows'!$G$42:$G$44,'(1) INPUT CFs (&lt;1wk) t+3'!AP$50:AP$52)</f>
        <v>15177.7734375</v>
      </c>
      <c r="AN78" s="329">
        <f>SUMPRODUCT('(0) Assumptions Outflows'!$G$36:$G$40,'(1) INPUT CFs (&lt;1wk) t+3'!AQ$44:AQ$48)+SUMPRODUCT('(0) Assumptions Outflows'!$G$42:$G$44,'(1) INPUT CFs (&lt;1wk) t+3'!AQ$50:AQ$52)</f>
        <v>15177.7734375</v>
      </c>
      <c r="AO78" s="329">
        <f>SUMPRODUCT('(0) Assumptions Outflows'!$G$36:$G$40,'(1) INPUT CFs (&lt;1wk) t+3'!AR$44:AR$48)+SUMPRODUCT('(0) Assumptions Outflows'!$G$42:$G$44,'(1) INPUT CFs (&lt;1wk) t+3'!AR$50:AR$52)</f>
        <v>15177.7734375</v>
      </c>
      <c r="AP78" s="329">
        <f>SUMPRODUCT('(0) Assumptions Outflows'!$G$36:$G$40,'(1) INPUT CFs (&lt;1wk) t+3'!AS$44:AS$48)+SUMPRODUCT('(0) Assumptions Outflows'!$G$42:$G$44,'(1) INPUT CFs (&lt;1wk) t+3'!AS$50:AS$52)</f>
        <v>15177.7734375</v>
      </c>
      <c r="AQ78" s="329">
        <f>SUMPRODUCT('(0) Assumptions Outflows'!$G$36:$G$40,'(1) INPUT CFs (&lt;1wk) t+3'!AT$44:AT$48)+SUMPRODUCT('(0) Assumptions Outflows'!$G$42:$G$44,'(1) INPUT CFs (&lt;1wk) t+3'!AT$50:AT$52)</f>
        <v>15177.7734375</v>
      </c>
      <c r="AR78" s="329">
        <f>SUMPRODUCT('(0) Assumptions Outflows'!$G$36:$G$40,'(1) INPUT CFs (&lt;1wk) t+3'!AU$44:AU$48)+SUMPRODUCT('(0) Assumptions Outflows'!$G$42:$G$44,'(1) INPUT CFs (&lt;1wk) t+3'!AU$50:AU$52)</f>
        <v>15177.7734375</v>
      </c>
      <c r="AS78" s="329">
        <f>SUMPRODUCT('(0) Assumptions Outflows'!$G$36:$G$40,'(1) INPUT CFs (&lt;1wk) t+3'!AV$44:AV$48)+SUMPRODUCT('(0) Assumptions Outflows'!$G$42:$G$44,'(1) INPUT CFs (&lt;1wk) t+3'!AV$50:AV$52)</f>
        <v>15177.7734375</v>
      </c>
      <c r="AT78" s="329">
        <f>SUMPRODUCT('(0) Assumptions Outflows'!$G$36:$G$40,'(1) INPUT CFs (&lt;1wk) t+3'!AW$44:AW$48)+SUMPRODUCT('(0) Assumptions Outflows'!$G$42:$G$44,'(1) INPUT CFs (&lt;1wk) t+3'!AW$50:AW$52)</f>
        <v>15177.7734375</v>
      </c>
      <c r="AU78" s="329">
        <f>SUMPRODUCT('(0) Assumptions Outflows'!$G$36:$G$40,'(1) INPUT CFs (&lt;1wk) t+3'!AX$44:AX$48)+SUMPRODUCT('(0) Assumptions Outflows'!$G$42:$G$44,'(1) INPUT CFs (&lt;1wk) t+3'!AX$50:AX$52)</f>
        <v>15177.7734375</v>
      </c>
      <c r="AV78" s="329">
        <f>SUMPRODUCT('(0) Assumptions Outflows'!$G$36:$G$40,'(1) INPUT CFs (&lt;1wk) t+3'!AY$44:AY$48)+SUMPRODUCT('(0) Assumptions Outflows'!$G$42:$G$44,'(1) INPUT CFs (&lt;1wk) t+3'!AY$50:AY$52)</f>
        <v>15177.7734375</v>
      </c>
      <c r="AW78" s="329">
        <f>SUMPRODUCT('(0) Assumptions Outflows'!$G$36:$G$40,'(1) INPUT CFs (&lt;1wk) t+3'!AZ$44:AZ$48)+SUMPRODUCT('(0) Assumptions Outflows'!$G$42:$G$44,'(1) INPUT CFs (&lt;1wk) t+3'!AZ$50:AZ$52)</f>
        <v>15177.7734375</v>
      </c>
      <c r="AX78" s="329">
        <f>SUMPRODUCT('(0) Assumptions Outflows'!$G$36:$G$40,'(1) INPUT CFs (&lt;1wk) t+3'!BA$44:BA$48)+SUMPRODUCT('(0) Assumptions Outflows'!$G$42:$G$44,'(1) INPUT CFs (&lt;1wk) t+3'!BA$50:BA$52)</f>
        <v>15177.7734375</v>
      </c>
      <c r="AY78" s="329">
        <f>SUMPRODUCT('(0) Assumptions Outflows'!$G$36:$G$40,'(1) INPUT CFs (&lt;1wk) t+3'!BB$44:BB$48)+SUMPRODUCT('(0) Assumptions Outflows'!$G$42:$G$44,'(1) INPUT CFs (&lt;1wk) t+3'!BB$50:BB$52)</f>
        <v>15177.7734375</v>
      </c>
      <c r="AZ78" s="329">
        <f>SUMPRODUCT('(0) Assumptions Outflows'!$G$36:$G$40,'(1) INPUT CFs (&lt;1wk) t+3'!BC$44:BC$48)+SUMPRODUCT('(0) Assumptions Outflows'!$G$42:$G$44,'(1) INPUT CFs (&lt;1wk) t+3'!BC$50:BC$52)</f>
        <v>15177.7734375</v>
      </c>
    </row>
    <row r="79" spans="1:52" x14ac:dyDescent="0.2">
      <c r="A79" s="221" t="s">
        <v>103</v>
      </c>
      <c r="B79" s="35">
        <f t="shared" si="228"/>
        <v>1446617.96875</v>
      </c>
      <c r="C79" s="328">
        <f>SUM(C80:C83)</f>
        <v>28932.359375</v>
      </c>
      <c r="D79" s="328">
        <f t="shared" ref="D79:U79" si="237">SUM(D80:D83)</f>
        <v>28932.359375</v>
      </c>
      <c r="E79" s="328">
        <f t="shared" si="237"/>
        <v>28932.359375</v>
      </c>
      <c r="F79" s="328">
        <f t="shared" si="237"/>
        <v>28932.359375</v>
      </c>
      <c r="G79" s="328">
        <f t="shared" si="237"/>
        <v>28932.359375</v>
      </c>
      <c r="H79" s="328">
        <f t="shared" si="237"/>
        <v>28932.359375</v>
      </c>
      <c r="I79" s="328">
        <f t="shared" si="237"/>
        <v>28932.359375</v>
      </c>
      <c r="J79" s="328">
        <f t="shared" si="237"/>
        <v>28932.359375</v>
      </c>
      <c r="K79" s="328">
        <f t="shared" si="237"/>
        <v>28932.359375</v>
      </c>
      <c r="L79" s="328">
        <f t="shared" si="237"/>
        <v>28932.359375</v>
      </c>
      <c r="M79" s="328">
        <f t="shared" si="237"/>
        <v>28932.359375</v>
      </c>
      <c r="N79" s="328">
        <f t="shared" si="237"/>
        <v>28932.359375</v>
      </c>
      <c r="O79" s="328">
        <f t="shared" si="237"/>
        <v>28932.359375</v>
      </c>
      <c r="P79" s="328">
        <f t="shared" si="237"/>
        <v>28932.359375</v>
      </c>
      <c r="Q79" s="328">
        <f t="shared" si="237"/>
        <v>28932.359375</v>
      </c>
      <c r="R79" s="328">
        <f t="shared" si="237"/>
        <v>28932.359375</v>
      </c>
      <c r="S79" s="328">
        <f t="shared" si="237"/>
        <v>28932.359375</v>
      </c>
      <c r="T79" s="328">
        <f t="shared" si="237"/>
        <v>28932.359375</v>
      </c>
      <c r="U79" s="328">
        <f t="shared" si="237"/>
        <v>28932.359375</v>
      </c>
      <c r="V79" s="328">
        <f>SUM(V80:V83)</f>
        <v>28932.359375</v>
      </c>
      <c r="W79" s="328">
        <f t="shared" ref="W79" si="238">SUM(W80:W83)</f>
        <v>28932.359375</v>
      </c>
      <c r="X79" s="328">
        <f t="shared" ref="X79" si="239">SUM(X80:X83)</f>
        <v>28932.359375</v>
      </c>
      <c r="Y79" s="328">
        <f t="shared" ref="Y79" si="240">SUM(Y80:Y83)</f>
        <v>28932.359375</v>
      </c>
      <c r="Z79" s="328">
        <f t="shared" ref="Z79" si="241">SUM(Z80:Z83)</f>
        <v>28932.359375</v>
      </c>
      <c r="AA79" s="328">
        <f t="shared" ref="AA79:AY79" si="242">SUM(AA80:AA83)</f>
        <v>28932.359375</v>
      </c>
      <c r="AB79" s="328">
        <f t="shared" ref="AB79:AX79" si="243">SUM(AB80:AB83)</f>
        <v>28932.359375</v>
      </c>
      <c r="AC79" s="328">
        <f t="shared" si="242"/>
        <v>28932.359375</v>
      </c>
      <c r="AD79" s="328">
        <f t="shared" si="243"/>
        <v>28932.359375</v>
      </c>
      <c r="AE79" s="328">
        <f t="shared" si="242"/>
        <v>28932.359375</v>
      </c>
      <c r="AF79" s="328">
        <f t="shared" si="243"/>
        <v>28932.359375</v>
      </c>
      <c r="AG79" s="328">
        <f t="shared" si="242"/>
        <v>28932.359375</v>
      </c>
      <c r="AH79" s="328">
        <f t="shared" si="243"/>
        <v>28932.359375</v>
      </c>
      <c r="AI79" s="328">
        <f t="shared" si="242"/>
        <v>28932.359375</v>
      </c>
      <c r="AJ79" s="328">
        <f t="shared" si="243"/>
        <v>28932.359375</v>
      </c>
      <c r="AK79" s="328">
        <f t="shared" si="242"/>
        <v>28932.359375</v>
      </c>
      <c r="AL79" s="328">
        <f t="shared" si="243"/>
        <v>28932.359375</v>
      </c>
      <c r="AM79" s="328">
        <f t="shared" si="242"/>
        <v>28932.359375</v>
      </c>
      <c r="AN79" s="328">
        <f t="shared" si="243"/>
        <v>28932.359375</v>
      </c>
      <c r="AO79" s="328">
        <f t="shared" si="242"/>
        <v>28932.359375</v>
      </c>
      <c r="AP79" s="328">
        <f t="shared" si="243"/>
        <v>28932.359375</v>
      </c>
      <c r="AQ79" s="328">
        <f t="shared" si="242"/>
        <v>28932.359375</v>
      </c>
      <c r="AR79" s="328">
        <f t="shared" si="243"/>
        <v>28932.359375</v>
      </c>
      <c r="AS79" s="328">
        <f t="shared" si="242"/>
        <v>28932.359375</v>
      </c>
      <c r="AT79" s="328">
        <f t="shared" si="243"/>
        <v>28932.359375</v>
      </c>
      <c r="AU79" s="328">
        <f t="shared" si="242"/>
        <v>28932.359375</v>
      </c>
      <c r="AV79" s="328">
        <f t="shared" si="243"/>
        <v>28932.359375</v>
      </c>
      <c r="AW79" s="328">
        <f t="shared" si="242"/>
        <v>28932.359375</v>
      </c>
      <c r="AX79" s="328">
        <f t="shared" si="243"/>
        <v>28932.359375</v>
      </c>
      <c r="AY79" s="328">
        <f t="shared" si="242"/>
        <v>28932.359375</v>
      </c>
      <c r="AZ79" s="328">
        <f t="shared" ref="AZ79" si="244">SUM(AZ80:AZ83)</f>
        <v>28932.359375</v>
      </c>
    </row>
    <row r="80" spans="1:52" ht="25.5" x14ac:dyDescent="0.2">
      <c r="A80" s="219" t="str">
        <f>'(1) INPUT CFs (&lt;1wk) t+3'!$B$55</f>
        <v>Unsecured lending: cash inflows related to lending without liquid financial assets as collateral</v>
      </c>
      <c r="B80" s="82">
        <f t="shared" si="228"/>
        <v>256000</v>
      </c>
      <c r="C80" s="329">
        <f>SUMPRODUCT('(0) Assumptions Inflows'!$G$6:$G$10,'(1) INPUT CFs (&lt;1wk) t+3'!F$56:F$60)</f>
        <v>5120</v>
      </c>
      <c r="D80" s="329">
        <f>SUMPRODUCT('(0) Assumptions Inflows'!$G$6:$G$10,'(1) INPUT CFs (&lt;1wk) t+3'!G$56:G$60)</f>
        <v>5120</v>
      </c>
      <c r="E80" s="329">
        <f>SUMPRODUCT('(0) Assumptions Inflows'!$G$6:$G$10,'(1) INPUT CFs (&lt;1wk) t+3'!H$56:H$60)</f>
        <v>5120</v>
      </c>
      <c r="F80" s="329">
        <f>SUMPRODUCT('(0) Assumptions Inflows'!$G$6:$G$10,'(1) INPUT CFs (&lt;1wk) t+3'!I$56:I$60)</f>
        <v>5120</v>
      </c>
      <c r="G80" s="329">
        <f>SUMPRODUCT('(0) Assumptions Inflows'!$G$6:$G$10,'(1) INPUT CFs (&lt;1wk) t+3'!J$56:J$60)</f>
        <v>5120</v>
      </c>
      <c r="H80" s="329">
        <f>SUMPRODUCT('(0) Assumptions Inflows'!$G$6:$G$10,'(1) INPUT CFs (&lt;1wk) t+3'!K$56:K$60)</f>
        <v>5120</v>
      </c>
      <c r="I80" s="329">
        <f>SUMPRODUCT('(0) Assumptions Inflows'!$G$6:$G$10,'(1) INPUT CFs (&lt;1wk) t+3'!L$56:L$60)</f>
        <v>5120</v>
      </c>
      <c r="J80" s="329">
        <f>SUMPRODUCT('(0) Assumptions Inflows'!$G$6:$G$10,'(1) INPUT CFs (&lt;1wk) t+3'!M$56:M$60)</f>
        <v>5120</v>
      </c>
      <c r="K80" s="329">
        <f>SUMPRODUCT('(0) Assumptions Inflows'!$G$6:$G$10,'(1) INPUT CFs (&lt;1wk) t+3'!N$56:N$60)</f>
        <v>5120</v>
      </c>
      <c r="L80" s="329">
        <f>SUMPRODUCT('(0) Assumptions Inflows'!$G$6:$G$10,'(1) INPUT CFs (&lt;1wk) t+3'!O$56:O$60)</f>
        <v>5120</v>
      </c>
      <c r="M80" s="329">
        <f>SUMPRODUCT('(0) Assumptions Inflows'!$G$6:$G$10,'(1) INPUT CFs (&lt;1wk) t+3'!P$56:P$60)</f>
        <v>5120</v>
      </c>
      <c r="N80" s="329">
        <f>SUMPRODUCT('(0) Assumptions Inflows'!$G$6:$G$10,'(1) INPUT CFs (&lt;1wk) t+3'!Q$56:Q$60)</f>
        <v>5120</v>
      </c>
      <c r="O80" s="329">
        <f>SUMPRODUCT('(0) Assumptions Inflows'!$G$6:$G$10,'(1) INPUT CFs (&lt;1wk) t+3'!R$56:R$60)</f>
        <v>5120</v>
      </c>
      <c r="P80" s="329">
        <f>SUMPRODUCT('(0) Assumptions Inflows'!$G$6:$G$10,'(1) INPUT CFs (&lt;1wk) t+3'!S$56:S$60)</f>
        <v>5120</v>
      </c>
      <c r="Q80" s="329">
        <f>SUMPRODUCT('(0) Assumptions Inflows'!$G$6:$G$10,'(1) INPUT CFs (&lt;1wk) t+3'!T$56:T$60)</f>
        <v>5120</v>
      </c>
      <c r="R80" s="329">
        <f>SUMPRODUCT('(0) Assumptions Inflows'!$G$6:$G$10,'(1) INPUT CFs (&lt;1wk) t+3'!U$56:U$60)</f>
        <v>5120</v>
      </c>
      <c r="S80" s="329">
        <f>SUMPRODUCT('(0) Assumptions Inflows'!$G$6:$G$10,'(1) INPUT CFs (&lt;1wk) t+3'!V$56:V$60)</f>
        <v>5120</v>
      </c>
      <c r="T80" s="329">
        <f>SUMPRODUCT('(0) Assumptions Inflows'!$G$6:$G$10,'(1) INPUT CFs (&lt;1wk) t+3'!W$56:W$60)</f>
        <v>5120</v>
      </c>
      <c r="U80" s="329">
        <f>SUMPRODUCT('(0) Assumptions Inflows'!$G$6:$G$10,'(1) INPUT CFs (&lt;1wk) t+3'!X$56:X$60)</f>
        <v>5120</v>
      </c>
      <c r="V80" s="329">
        <f>SUMPRODUCT('(0) Assumptions Inflows'!$G$6:$G$10,'(1) INPUT CFs (&lt;1wk) t+3'!Y$56:Y$60)</f>
        <v>5120</v>
      </c>
      <c r="W80" s="329">
        <f>SUMPRODUCT('(0) Assumptions Inflows'!$G$6:$G$10,'(1) INPUT CFs (&lt;1wk) t+3'!Z$56:Z$60)</f>
        <v>5120</v>
      </c>
      <c r="X80" s="329">
        <f>SUMPRODUCT('(0) Assumptions Inflows'!$G$6:$G$10,'(1) INPUT CFs (&lt;1wk) t+3'!AA$56:AA$60)</f>
        <v>5120</v>
      </c>
      <c r="Y80" s="329">
        <f>SUMPRODUCT('(0) Assumptions Inflows'!$G$6:$G$10,'(1) INPUT CFs (&lt;1wk) t+3'!AB$56:AB$60)</f>
        <v>5120</v>
      </c>
      <c r="Z80" s="329">
        <f>SUMPRODUCT('(0) Assumptions Inflows'!$G$6:$G$10,'(1) INPUT CFs (&lt;1wk) t+3'!AC$56:AC$60)</f>
        <v>5120</v>
      </c>
      <c r="AA80" s="329">
        <f>SUMPRODUCT('(0) Assumptions Inflows'!$G$6:$G$10,'(1) INPUT CFs (&lt;1wk) t+3'!AD$56:AD$60)</f>
        <v>5120</v>
      </c>
      <c r="AB80" s="329">
        <f>SUMPRODUCT('(0) Assumptions Inflows'!$G$6:$G$10,'(1) INPUT CFs (&lt;1wk) t+3'!AE$56:AE$60)</f>
        <v>5120</v>
      </c>
      <c r="AC80" s="329">
        <f>SUMPRODUCT('(0) Assumptions Inflows'!$G$6:$G$10,'(1) INPUT CFs (&lt;1wk) t+3'!AF$56:AF$60)</f>
        <v>5120</v>
      </c>
      <c r="AD80" s="329">
        <f>SUMPRODUCT('(0) Assumptions Inflows'!$G$6:$G$10,'(1) INPUT CFs (&lt;1wk) t+3'!AG$56:AG$60)</f>
        <v>5120</v>
      </c>
      <c r="AE80" s="329">
        <f>SUMPRODUCT('(0) Assumptions Inflows'!$G$6:$G$10,'(1) INPUT CFs (&lt;1wk) t+3'!AH$56:AH$60)</f>
        <v>5120</v>
      </c>
      <c r="AF80" s="329">
        <f>SUMPRODUCT('(0) Assumptions Inflows'!$G$6:$G$10,'(1) INPUT CFs (&lt;1wk) t+3'!AI$56:AI$60)</f>
        <v>5120</v>
      </c>
      <c r="AG80" s="329">
        <f>SUMPRODUCT('(0) Assumptions Inflows'!$G$6:$G$10,'(1) INPUT CFs (&lt;1wk) t+3'!AJ$56:AJ$60)</f>
        <v>5120</v>
      </c>
      <c r="AH80" s="329">
        <f>SUMPRODUCT('(0) Assumptions Inflows'!$G$6:$G$10,'(1) INPUT CFs (&lt;1wk) t+3'!AK$56:AK$60)</f>
        <v>5120</v>
      </c>
      <c r="AI80" s="329">
        <f>SUMPRODUCT('(0) Assumptions Inflows'!$G$6:$G$10,'(1) INPUT CFs (&lt;1wk) t+3'!AL$56:AL$60)</f>
        <v>5120</v>
      </c>
      <c r="AJ80" s="329">
        <f>SUMPRODUCT('(0) Assumptions Inflows'!$G$6:$G$10,'(1) INPUT CFs (&lt;1wk) t+3'!AM$56:AM$60)</f>
        <v>5120</v>
      </c>
      <c r="AK80" s="329">
        <f>SUMPRODUCT('(0) Assumptions Inflows'!$G$6:$G$10,'(1) INPUT CFs (&lt;1wk) t+3'!AN$56:AN$60)</f>
        <v>5120</v>
      </c>
      <c r="AL80" s="329">
        <f>SUMPRODUCT('(0) Assumptions Inflows'!$G$6:$G$10,'(1) INPUT CFs (&lt;1wk) t+3'!AO$56:AO$60)</f>
        <v>5120</v>
      </c>
      <c r="AM80" s="329">
        <f>SUMPRODUCT('(0) Assumptions Inflows'!$G$6:$G$10,'(1) INPUT CFs (&lt;1wk) t+3'!AP$56:AP$60)</f>
        <v>5120</v>
      </c>
      <c r="AN80" s="329">
        <f>SUMPRODUCT('(0) Assumptions Inflows'!$G$6:$G$10,'(1) INPUT CFs (&lt;1wk) t+3'!AQ$56:AQ$60)</f>
        <v>5120</v>
      </c>
      <c r="AO80" s="329">
        <f>SUMPRODUCT('(0) Assumptions Inflows'!$G$6:$G$10,'(1) INPUT CFs (&lt;1wk) t+3'!AR$56:AR$60)</f>
        <v>5120</v>
      </c>
      <c r="AP80" s="329">
        <f>SUMPRODUCT('(0) Assumptions Inflows'!$G$6:$G$10,'(1) INPUT CFs (&lt;1wk) t+3'!AS$56:AS$60)</f>
        <v>5120</v>
      </c>
      <c r="AQ80" s="329">
        <f>SUMPRODUCT('(0) Assumptions Inflows'!$G$6:$G$10,'(1) INPUT CFs (&lt;1wk) t+3'!AT$56:AT$60)</f>
        <v>5120</v>
      </c>
      <c r="AR80" s="329">
        <f>SUMPRODUCT('(0) Assumptions Inflows'!$G$6:$G$10,'(1) INPUT CFs (&lt;1wk) t+3'!AU$56:AU$60)</f>
        <v>5120</v>
      </c>
      <c r="AS80" s="329">
        <f>SUMPRODUCT('(0) Assumptions Inflows'!$G$6:$G$10,'(1) INPUT CFs (&lt;1wk) t+3'!AV$56:AV$60)</f>
        <v>5120</v>
      </c>
      <c r="AT80" s="329">
        <f>SUMPRODUCT('(0) Assumptions Inflows'!$G$6:$G$10,'(1) INPUT CFs (&lt;1wk) t+3'!AW$56:AW$60)</f>
        <v>5120</v>
      </c>
      <c r="AU80" s="329">
        <f>SUMPRODUCT('(0) Assumptions Inflows'!$G$6:$G$10,'(1) INPUT CFs (&lt;1wk) t+3'!AX$56:AX$60)</f>
        <v>5120</v>
      </c>
      <c r="AV80" s="329">
        <f>SUMPRODUCT('(0) Assumptions Inflows'!$G$6:$G$10,'(1) INPUT CFs (&lt;1wk) t+3'!AY$56:AY$60)</f>
        <v>5120</v>
      </c>
      <c r="AW80" s="329">
        <f>SUMPRODUCT('(0) Assumptions Inflows'!$G$6:$G$10,'(1) INPUT CFs (&lt;1wk) t+3'!AZ$56:AZ$60)</f>
        <v>5120</v>
      </c>
      <c r="AX80" s="329">
        <f>SUMPRODUCT('(0) Assumptions Inflows'!$G$6:$G$10,'(1) INPUT CFs (&lt;1wk) t+3'!BA$56:BA$60)</f>
        <v>5120</v>
      </c>
      <c r="AY80" s="329">
        <f>SUMPRODUCT('(0) Assumptions Inflows'!$G$6:$G$10,'(1) INPUT CFs (&lt;1wk) t+3'!BB$56:BB$60)</f>
        <v>5120</v>
      </c>
      <c r="AZ80" s="329">
        <f>SUMPRODUCT('(0) Assumptions Inflows'!$G$6:$G$10,'(1) INPUT CFs (&lt;1wk) t+3'!BC$56:BC$60)</f>
        <v>5120</v>
      </c>
    </row>
    <row r="81" spans="1:52" ht="38.25" x14ac:dyDescent="0.2">
      <c r="A81" s="219" t="str">
        <f>'(1) INPUT CFs (&lt;1wk) t+3'!$B$62</f>
        <v>Secured lending: expected inflows related to lending with liquid financial assets as collateral, i.e., transactions with liquid securities and bank loans (e.g., reverse repo and securities borrowing transactions)</v>
      </c>
      <c r="B81" s="82">
        <f t="shared" si="228"/>
        <v>460800</v>
      </c>
      <c r="C81" s="329">
        <f>'(0) Assumptions Inflows'!$G$13*'(1) INPUT CFs (&lt;1wk) t+3'!F$63+SUMPRODUCT('(0) Assumptions Inflows'!$G$15:$G$18,'(1) INPUT CFs (&lt;1wk) t+3'!F$65:F$68)</f>
        <v>9216</v>
      </c>
      <c r="D81" s="329">
        <f>'(0) Assumptions Inflows'!$G$13*'(1) INPUT CFs (&lt;1wk) t+3'!G$63+SUMPRODUCT('(0) Assumptions Inflows'!$G$15:$G$18,'(1) INPUT CFs (&lt;1wk) t+3'!G$65:G$68)</f>
        <v>9216</v>
      </c>
      <c r="E81" s="329">
        <f>'(0) Assumptions Inflows'!$G$13*'(1) INPUT CFs (&lt;1wk) t+3'!H$63+SUMPRODUCT('(0) Assumptions Inflows'!$G$15:$G$18,'(1) INPUT CFs (&lt;1wk) t+3'!H$65:H$68)</f>
        <v>9216</v>
      </c>
      <c r="F81" s="329">
        <f>'(0) Assumptions Inflows'!$G$13*'(1) INPUT CFs (&lt;1wk) t+3'!I$63+SUMPRODUCT('(0) Assumptions Inflows'!$G$15:$G$18,'(1) INPUT CFs (&lt;1wk) t+3'!I$65:I$68)</f>
        <v>9216</v>
      </c>
      <c r="G81" s="329">
        <f>'(0) Assumptions Inflows'!$G$13*'(1) INPUT CFs (&lt;1wk) t+3'!J$63+SUMPRODUCT('(0) Assumptions Inflows'!$G$15:$G$18,'(1) INPUT CFs (&lt;1wk) t+3'!J$65:J$68)</f>
        <v>9216</v>
      </c>
      <c r="H81" s="329">
        <f>'(0) Assumptions Inflows'!$G$13*'(1) INPUT CFs (&lt;1wk) t+3'!K$63+SUMPRODUCT('(0) Assumptions Inflows'!$G$15:$G$18,'(1) INPUT CFs (&lt;1wk) t+3'!K$65:K$68)</f>
        <v>9216</v>
      </c>
      <c r="I81" s="329">
        <f>'(0) Assumptions Inflows'!$G$13*'(1) INPUT CFs (&lt;1wk) t+3'!L$63+SUMPRODUCT('(0) Assumptions Inflows'!$G$15:$G$18,'(1) INPUT CFs (&lt;1wk) t+3'!L$65:L$68)</f>
        <v>9216</v>
      </c>
      <c r="J81" s="329">
        <f>'(0) Assumptions Inflows'!$G$13*'(1) INPUT CFs (&lt;1wk) t+3'!M$63+SUMPRODUCT('(0) Assumptions Inflows'!$G$15:$G$18,'(1) INPUT CFs (&lt;1wk) t+3'!M$65:M$68)</f>
        <v>9216</v>
      </c>
      <c r="K81" s="329">
        <f>'(0) Assumptions Inflows'!$G$13*'(1) INPUT CFs (&lt;1wk) t+3'!N$63+SUMPRODUCT('(0) Assumptions Inflows'!$G$15:$G$18,'(1) INPUT CFs (&lt;1wk) t+3'!N$65:N$68)</f>
        <v>9216</v>
      </c>
      <c r="L81" s="329">
        <f>'(0) Assumptions Inflows'!$G$13*'(1) INPUT CFs (&lt;1wk) t+3'!O$63+SUMPRODUCT('(0) Assumptions Inflows'!$G$15:$G$18,'(1) INPUT CFs (&lt;1wk) t+3'!O$65:O$68)</f>
        <v>9216</v>
      </c>
      <c r="M81" s="329">
        <f>'(0) Assumptions Inflows'!$G$13*'(1) INPUT CFs (&lt;1wk) t+3'!P$63+SUMPRODUCT('(0) Assumptions Inflows'!$G$15:$G$18,'(1) INPUT CFs (&lt;1wk) t+3'!P$65:P$68)</f>
        <v>9216</v>
      </c>
      <c r="N81" s="329">
        <f>'(0) Assumptions Inflows'!$G$13*'(1) INPUT CFs (&lt;1wk) t+3'!Q$63+SUMPRODUCT('(0) Assumptions Inflows'!$G$15:$G$18,'(1) INPUT CFs (&lt;1wk) t+3'!Q$65:Q$68)</f>
        <v>9216</v>
      </c>
      <c r="O81" s="329">
        <f>'(0) Assumptions Inflows'!$G$13*'(1) INPUT CFs (&lt;1wk) t+3'!R$63+SUMPRODUCT('(0) Assumptions Inflows'!$G$15:$G$18,'(1) INPUT CFs (&lt;1wk) t+3'!R$65:R$68)</f>
        <v>9216</v>
      </c>
      <c r="P81" s="329">
        <f>'(0) Assumptions Inflows'!$G$13*'(1) INPUT CFs (&lt;1wk) t+3'!S$63+SUMPRODUCT('(0) Assumptions Inflows'!$G$15:$G$18,'(1) INPUT CFs (&lt;1wk) t+3'!S$65:S$68)</f>
        <v>9216</v>
      </c>
      <c r="Q81" s="329">
        <f>'(0) Assumptions Inflows'!$G$13*'(1) INPUT CFs (&lt;1wk) t+3'!T$63+SUMPRODUCT('(0) Assumptions Inflows'!$G$15:$G$18,'(1) INPUT CFs (&lt;1wk) t+3'!T$65:T$68)</f>
        <v>9216</v>
      </c>
      <c r="R81" s="329">
        <f>'(0) Assumptions Inflows'!$G$13*'(1) INPUT CFs (&lt;1wk) t+3'!U$63+SUMPRODUCT('(0) Assumptions Inflows'!$G$15:$G$18,'(1) INPUT CFs (&lt;1wk) t+3'!U$65:U$68)</f>
        <v>9216</v>
      </c>
      <c r="S81" s="329">
        <f>'(0) Assumptions Inflows'!$G$13*'(1) INPUT CFs (&lt;1wk) t+3'!V$63+SUMPRODUCT('(0) Assumptions Inflows'!$G$15:$G$18,'(1) INPUT CFs (&lt;1wk) t+3'!V$65:V$68)</f>
        <v>9216</v>
      </c>
      <c r="T81" s="329">
        <f>'(0) Assumptions Inflows'!$G$13*'(1) INPUT CFs (&lt;1wk) t+3'!W$63+SUMPRODUCT('(0) Assumptions Inflows'!$G$15:$G$18,'(1) INPUT CFs (&lt;1wk) t+3'!W$65:W$68)</f>
        <v>9216</v>
      </c>
      <c r="U81" s="329">
        <f>'(0) Assumptions Inflows'!$G$13*'(1) INPUT CFs (&lt;1wk) t+3'!X$63+SUMPRODUCT('(0) Assumptions Inflows'!$G$15:$G$18,'(1) INPUT CFs (&lt;1wk) t+3'!X$65:X$68)</f>
        <v>9216</v>
      </c>
      <c r="V81" s="329">
        <f>'(0) Assumptions Inflows'!$G$13*'(1) INPUT CFs (&lt;1wk) t+3'!Y$63+SUMPRODUCT('(0) Assumptions Inflows'!$G$15:$G$18,'(1) INPUT CFs (&lt;1wk) t+3'!Y$65:Y$68)</f>
        <v>9216</v>
      </c>
      <c r="W81" s="329">
        <f>'(0) Assumptions Inflows'!$G$13*'(1) INPUT CFs (&lt;1wk) t+3'!Z$63+SUMPRODUCT('(0) Assumptions Inflows'!$G$15:$G$18,'(1) INPUT CFs (&lt;1wk) t+3'!Z$65:Z$68)</f>
        <v>9216</v>
      </c>
      <c r="X81" s="329">
        <f>'(0) Assumptions Inflows'!$G$13*'(1) INPUT CFs (&lt;1wk) t+3'!AA$63+SUMPRODUCT('(0) Assumptions Inflows'!$G$15:$G$18,'(1) INPUT CFs (&lt;1wk) t+3'!AA$65:AA$68)</f>
        <v>9216</v>
      </c>
      <c r="Y81" s="329">
        <f>'(0) Assumptions Inflows'!$G$13*'(1) INPUT CFs (&lt;1wk) t+3'!AB$63+SUMPRODUCT('(0) Assumptions Inflows'!$G$15:$G$18,'(1) INPUT CFs (&lt;1wk) t+3'!AB$65:AB$68)</f>
        <v>9216</v>
      </c>
      <c r="Z81" s="329">
        <f>'(0) Assumptions Inflows'!$G$13*'(1) INPUT CFs (&lt;1wk) t+3'!AC$63+SUMPRODUCT('(0) Assumptions Inflows'!$G$15:$G$18,'(1) INPUT CFs (&lt;1wk) t+3'!AC$65:AC$68)</f>
        <v>9216</v>
      </c>
      <c r="AA81" s="329">
        <f>'(0) Assumptions Inflows'!$G$13*'(1) INPUT CFs (&lt;1wk) t+3'!AD$63+SUMPRODUCT('(0) Assumptions Inflows'!$G$15:$G$18,'(1) INPUT CFs (&lt;1wk) t+3'!AD$65:AD$68)</f>
        <v>9216</v>
      </c>
      <c r="AB81" s="329">
        <f>'(0) Assumptions Inflows'!$G$13*'(1) INPUT CFs (&lt;1wk) t+3'!AE$63+SUMPRODUCT('(0) Assumptions Inflows'!$G$15:$G$18,'(1) INPUT CFs (&lt;1wk) t+3'!AE$65:AE$68)</f>
        <v>9216</v>
      </c>
      <c r="AC81" s="329">
        <f>'(0) Assumptions Inflows'!$G$13*'(1) INPUT CFs (&lt;1wk) t+3'!AF$63+SUMPRODUCT('(0) Assumptions Inflows'!$G$15:$G$18,'(1) INPUT CFs (&lt;1wk) t+3'!AF$65:AF$68)</f>
        <v>9216</v>
      </c>
      <c r="AD81" s="329">
        <f>'(0) Assumptions Inflows'!$G$13*'(1) INPUT CFs (&lt;1wk) t+3'!AG$63+SUMPRODUCT('(0) Assumptions Inflows'!$G$15:$G$18,'(1) INPUT CFs (&lt;1wk) t+3'!AG$65:AG$68)</f>
        <v>9216</v>
      </c>
      <c r="AE81" s="329">
        <f>'(0) Assumptions Inflows'!$G$13*'(1) INPUT CFs (&lt;1wk) t+3'!AH$63+SUMPRODUCT('(0) Assumptions Inflows'!$G$15:$G$18,'(1) INPUT CFs (&lt;1wk) t+3'!AH$65:AH$68)</f>
        <v>9216</v>
      </c>
      <c r="AF81" s="329">
        <f>'(0) Assumptions Inflows'!$G$13*'(1) INPUT CFs (&lt;1wk) t+3'!AI$63+SUMPRODUCT('(0) Assumptions Inflows'!$G$15:$G$18,'(1) INPUT CFs (&lt;1wk) t+3'!AI$65:AI$68)</f>
        <v>9216</v>
      </c>
      <c r="AG81" s="329">
        <f>'(0) Assumptions Inflows'!$G$13*'(1) INPUT CFs (&lt;1wk) t+3'!AJ$63+SUMPRODUCT('(0) Assumptions Inflows'!$G$15:$G$18,'(1) INPUT CFs (&lt;1wk) t+3'!AJ$65:AJ$68)</f>
        <v>9216</v>
      </c>
      <c r="AH81" s="329">
        <f>'(0) Assumptions Inflows'!$G$13*'(1) INPUT CFs (&lt;1wk) t+3'!AK$63+SUMPRODUCT('(0) Assumptions Inflows'!$G$15:$G$18,'(1) INPUT CFs (&lt;1wk) t+3'!AK$65:AK$68)</f>
        <v>9216</v>
      </c>
      <c r="AI81" s="329">
        <f>'(0) Assumptions Inflows'!$G$13*'(1) INPUT CFs (&lt;1wk) t+3'!AL$63+SUMPRODUCT('(0) Assumptions Inflows'!$G$15:$G$18,'(1) INPUT CFs (&lt;1wk) t+3'!AL$65:AL$68)</f>
        <v>9216</v>
      </c>
      <c r="AJ81" s="329">
        <f>'(0) Assumptions Inflows'!$G$13*'(1) INPUT CFs (&lt;1wk) t+3'!AM$63+SUMPRODUCT('(0) Assumptions Inflows'!$G$15:$G$18,'(1) INPUT CFs (&lt;1wk) t+3'!AM$65:AM$68)</f>
        <v>9216</v>
      </c>
      <c r="AK81" s="329">
        <f>'(0) Assumptions Inflows'!$G$13*'(1) INPUT CFs (&lt;1wk) t+3'!AN$63+SUMPRODUCT('(0) Assumptions Inflows'!$G$15:$G$18,'(1) INPUT CFs (&lt;1wk) t+3'!AN$65:AN$68)</f>
        <v>9216</v>
      </c>
      <c r="AL81" s="329">
        <f>'(0) Assumptions Inflows'!$G$13*'(1) INPUT CFs (&lt;1wk) t+3'!AO$63+SUMPRODUCT('(0) Assumptions Inflows'!$G$15:$G$18,'(1) INPUT CFs (&lt;1wk) t+3'!AO$65:AO$68)</f>
        <v>9216</v>
      </c>
      <c r="AM81" s="329">
        <f>'(0) Assumptions Inflows'!$G$13*'(1) INPUT CFs (&lt;1wk) t+3'!AP$63+SUMPRODUCT('(0) Assumptions Inflows'!$G$15:$G$18,'(1) INPUT CFs (&lt;1wk) t+3'!AP$65:AP$68)</f>
        <v>9216</v>
      </c>
      <c r="AN81" s="329">
        <f>'(0) Assumptions Inflows'!$G$13*'(1) INPUT CFs (&lt;1wk) t+3'!AQ$63+SUMPRODUCT('(0) Assumptions Inflows'!$G$15:$G$18,'(1) INPUT CFs (&lt;1wk) t+3'!AQ$65:AQ$68)</f>
        <v>9216</v>
      </c>
      <c r="AO81" s="329">
        <f>'(0) Assumptions Inflows'!$G$13*'(1) INPUT CFs (&lt;1wk) t+3'!AR$63+SUMPRODUCT('(0) Assumptions Inflows'!$G$15:$G$18,'(1) INPUT CFs (&lt;1wk) t+3'!AR$65:AR$68)</f>
        <v>9216</v>
      </c>
      <c r="AP81" s="329">
        <f>'(0) Assumptions Inflows'!$G$13*'(1) INPUT CFs (&lt;1wk) t+3'!AS$63+SUMPRODUCT('(0) Assumptions Inflows'!$G$15:$G$18,'(1) INPUT CFs (&lt;1wk) t+3'!AS$65:AS$68)</f>
        <v>9216</v>
      </c>
      <c r="AQ81" s="329">
        <f>'(0) Assumptions Inflows'!$G$13*'(1) INPUT CFs (&lt;1wk) t+3'!AT$63+SUMPRODUCT('(0) Assumptions Inflows'!$G$15:$G$18,'(1) INPUT CFs (&lt;1wk) t+3'!AT$65:AT$68)</f>
        <v>9216</v>
      </c>
      <c r="AR81" s="329">
        <f>'(0) Assumptions Inflows'!$G$13*'(1) INPUT CFs (&lt;1wk) t+3'!AU$63+SUMPRODUCT('(0) Assumptions Inflows'!$G$15:$G$18,'(1) INPUT CFs (&lt;1wk) t+3'!AU$65:AU$68)</f>
        <v>9216</v>
      </c>
      <c r="AS81" s="329">
        <f>'(0) Assumptions Inflows'!$G$13*'(1) INPUT CFs (&lt;1wk) t+3'!AV$63+SUMPRODUCT('(0) Assumptions Inflows'!$G$15:$G$18,'(1) INPUT CFs (&lt;1wk) t+3'!AV$65:AV$68)</f>
        <v>9216</v>
      </c>
      <c r="AT81" s="329">
        <f>'(0) Assumptions Inflows'!$G$13*'(1) INPUT CFs (&lt;1wk) t+3'!AW$63+SUMPRODUCT('(0) Assumptions Inflows'!$G$15:$G$18,'(1) INPUT CFs (&lt;1wk) t+3'!AW$65:AW$68)</f>
        <v>9216</v>
      </c>
      <c r="AU81" s="329">
        <f>'(0) Assumptions Inflows'!$G$13*'(1) INPUT CFs (&lt;1wk) t+3'!AX$63+SUMPRODUCT('(0) Assumptions Inflows'!$G$15:$G$18,'(1) INPUT CFs (&lt;1wk) t+3'!AX$65:AX$68)</f>
        <v>9216</v>
      </c>
      <c r="AV81" s="329">
        <f>'(0) Assumptions Inflows'!$G$13*'(1) INPUT CFs (&lt;1wk) t+3'!AY$63+SUMPRODUCT('(0) Assumptions Inflows'!$G$15:$G$18,'(1) INPUT CFs (&lt;1wk) t+3'!AY$65:AY$68)</f>
        <v>9216</v>
      </c>
      <c r="AW81" s="329">
        <f>'(0) Assumptions Inflows'!$G$13*'(1) INPUT CFs (&lt;1wk) t+3'!AZ$63+SUMPRODUCT('(0) Assumptions Inflows'!$G$15:$G$18,'(1) INPUT CFs (&lt;1wk) t+3'!AZ$65:AZ$68)</f>
        <v>9216</v>
      </c>
      <c r="AX81" s="329">
        <f>'(0) Assumptions Inflows'!$G$13*'(1) INPUT CFs (&lt;1wk) t+3'!BA$63+SUMPRODUCT('(0) Assumptions Inflows'!$G$15:$G$18,'(1) INPUT CFs (&lt;1wk) t+3'!BA$65:BA$68)</f>
        <v>9216</v>
      </c>
      <c r="AY81" s="329">
        <f>'(0) Assumptions Inflows'!$G$13*'(1) INPUT CFs (&lt;1wk) t+3'!BB$63+SUMPRODUCT('(0) Assumptions Inflows'!$G$15:$G$18,'(1) INPUT CFs (&lt;1wk) t+3'!BB$65:BB$68)</f>
        <v>9216</v>
      </c>
      <c r="AZ81" s="329">
        <f>'(0) Assumptions Inflows'!$G$13*'(1) INPUT CFs (&lt;1wk) t+3'!BC$63+SUMPRODUCT('(0) Assumptions Inflows'!$G$15:$G$18,'(1) INPUT CFs (&lt;1wk) t+3'!BC$65:BC$68)</f>
        <v>9216</v>
      </c>
    </row>
    <row r="82" spans="1:52" x14ac:dyDescent="0.2">
      <c r="A82" s="219" t="str">
        <f>'(1) INPUT CFs (&lt;1wk) t+3'!$B$70</f>
        <v>Intragroup funding: expected inflows from related parties</v>
      </c>
      <c r="B82" s="82">
        <f t="shared" si="228"/>
        <v>512000</v>
      </c>
      <c r="C82" s="329">
        <f>'(0) Assumptions Inflows'!$G$21*'(1) INPUT CFs (&lt;1wk) t+3'!F$71+SUMPRODUCT('(0) Assumptions Inflows'!$G$23:$G$26,'(1) INPUT CFs (&lt;1wk) t+3'!F$73:F$76)</f>
        <v>10240</v>
      </c>
      <c r="D82" s="329">
        <f>'(0) Assumptions Inflows'!$G$21*'(1) INPUT CFs (&lt;1wk) t+3'!G$71+SUMPRODUCT('(0) Assumptions Inflows'!$G$23:$G$26,'(1) INPUT CFs (&lt;1wk) t+3'!G$73:G$76)</f>
        <v>10240</v>
      </c>
      <c r="E82" s="329">
        <f>'(0) Assumptions Inflows'!$G$21*'(1) INPUT CFs (&lt;1wk) t+3'!H$71+SUMPRODUCT('(0) Assumptions Inflows'!$G$23:$G$26,'(1) INPUT CFs (&lt;1wk) t+3'!H$73:H$76)</f>
        <v>10240</v>
      </c>
      <c r="F82" s="329">
        <f>'(0) Assumptions Inflows'!$G$21*'(1) INPUT CFs (&lt;1wk) t+3'!I$71+SUMPRODUCT('(0) Assumptions Inflows'!$G$23:$G$26,'(1) INPUT CFs (&lt;1wk) t+3'!I$73:I$76)</f>
        <v>10240</v>
      </c>
      <c r="G82" s="329">
        <f>'(0) Assumptions Inflows'!$G$21*'(1) INPUT CFs (&lt;1wk) t+3'!J$71+SUMPRODUCT('(0) Assumptions Inflows'!$G$23:$G$26,'(1) INPUT CFs (&lt;1wk) t+3'!J$73:J$76)</f>
        <v>10240</v>
      </c>
      <c r="H82" s="329">
        <f>'(0) Assumptions Inflows'!$G$21*'(1) INPUT CFs (&lt;1wk) t+3'!K$71+SUMPRODUCT('(0) Assumptions Inflows'!$G$23:$G$26,'(1) INPUT CFs (&lt;1wk) t+3'!K$73:K$76)</f>
        <v>10240</v>
      </c>
      <c r="I82" s="329">
        <f>'(0) Assumptions Inflows'!$G$21*'(1) INPUT CFs (&lt;1wk) t+3'!L$71+SUMPRODUCT('(0) Assumptions Inflows'!$G$23:$G$26,'(1) INPUT CFs (&lt;1wk) t+3'!L$73:L$76)</f>
        <v>10240</v>
      </c>
      <c r="J82" s="329">
        <f>'(0) Assumptions Inflows'!$G$21*'(1) INPUT CFs (&lt;1wk) t+3'!M$71+SUMPRODUCT('(0) Assumptions Inflows'!$G$23:$G$26,'(1) INPUT CFs (&lt;1wk) t+3'!M$73:M$76)</f>
        <v>10240</v>
      </c>
      <c r="K82" s="329">
        <f>'(0) Assumptions Inflows'!$G$21*'(1) INPUT CFs (&lt;1wk) t+3'!N$71+SUMPRODUCT('(0) Assumptions Inflows'!$G$23:$G$26,'(1) INPUT CFs (&lt;1wk) t+3'!N$73:N$76)</f>
        <v>10240</v>
      </c>
      <c r="L82" s="329">
        <f>'(0) Assumptions Inflows'!$G$21*'(1) INPUT CFs (&lt;1wk) t+3'!O$71+SUMPRODUCT('(0) Assumptions Inflows'!$G$23:$G$26,'(1) INPUT CFs (&lt;1wk) t+3'!O$73:O$76)</f>
        <v>10240</v>
      </c>
      <c r="M82" s="329">
        <f>'(0) Assumptions Inflows'!$G$21*'(1) INPUT CFs (&lt;1wk) t+3'!P$71+SUMPRODUCT('(0) Assumptions Inflows'!$G$23:$G$26,'(1) INPUT CFs (&lt;1wk) t+3'!P$73:P$76)</f>
        <v>10240</v>
      </c>
      <c r="N82" s="329">
        <f>'(0) Assumptions Inflows'!$G$21*'(1) INPUT CFs (&lt;1wk) t+3'!Q$71+SUMPRODUCT('(0) Assumptions Inflows'!$G$23:$G$26,'(1) INPUT CFs (&lt;1wk) t+3'!Q$73:Q$76)</f>
        <v>10240</v>
      </c>
      <c r="O82" s="329">
        <f>'(0) Assumptions Inflows'!$G$21*'(1) INPUT CFs (&lt;1wk) t+3'!R$71+SUMPRODUCT('(0) Assumptions Inflows'!$G$23:$G$26,'(1) INPUT CFs (&lt;1wk) t+3'!R$73:R$76)</f>
        <v>10240</v>
      </c>
      <c r="P82" s="329">
        <f>'(0) Assumptions Inflows'!$G$21*'(1) INPUT CFs (&lt;1wk) t+3'!S$71+SUMPRODUCT('(0) Assumptions Inflows'!$G$23:$G$26,'(1) INPUT CFs (&lt;1wk) t+3'!S$73:S$76)</f>
        <v>10240</v>
      </c>
      <c r="Q82" s="329">
        <f>'(0) Assumptions Inflows'!$G$21*'(1) INPUT CFs (&lt;1wk) t+3'!T$71+SUMPRODUCT('(0) Assumptions Inflows'!$G$23:$G$26,'(1) INPUT CFs (&lt;1wk) t+3'!T$73:T$76)</f>
        <v>10240</v>
      </c>
      <c r="R82" s="329">
        <f>'(0) Assumptions Inflows'!$G$21*'(1) INPUT CFs (&lt;1wk) t+3'!U$71+SUMPRODUCT('(0) Assumptions Inflows'!$G$23:$G$26,'(1) INPUT CFs (&lt;1wk) t+3'!U$73:U$76)</f>
        <v>10240</v>
      </c>
      <c r="S82" s="329">
        <f>'(0) Assumptions Inflows'!$G$21*'(1) INPUT CFs (&lt;1wk) t+3'!V$71+SUMPRODUCT('(0) Assumptions Inflows'!$G$23:$G$26,'(1) INPUT CFs (&lt;1wk) t+3'!V$73:V$76)</f>
        <v>10240</v>
      </c>
      <c r="T82" s="329">
        <f>'(0) Assumptions Inflows'!$G$21*'(1) INPUT CFs (&lt;1wk) t+3'!W$71+SUMPRODUCT('(0) Assumptions Inflows'!$G$23:$G$26,'(1) INPUT CFs (&lt;1wk) t+3'!W$73:W$76)</f>
        <v>10240</v>
      </c>
      <c r="U82" s="329">
        <f>'(0) Assumptions Inflows'!$G$21*'(1) INPUT CFs (&lt;1wk) t+3'!X$71+SUMPRODUCT('(0) Assumptions Inflows'!$G$23:$G$26,'(1) INPUT CFs (&lt;1wk) t+3'!X$73:X$76)</f>
        <v>10240</v>
      </c>
      <c r="V82" s="329">
        <f>'(0) Assumptions Inflows'!$G$21*'(1) INPUT CFs (&lt;1wk) t+3'!Y$71+SUMPRODUCT('(0) Assumptions Inflows'!$G$23:$G$26,'(1) INPUT CFs (&lt;1wk) t+3'!Y$73:Y$76)</f>
        <v>10240</v>
      </c>
      <c r="W82" s="329">
        <f>'(0) Assumptions Inflows'!$G$21*'(1) INPUT CFs (&lt;1wk) t+3'!Z$71+SUMPRODUCT('(0) Assumptions Inflows'!$G$23:$G$26,'(1) INPUT CFs (&lt;1wk) t+3'!Z$73:Z$76)</f>
        <v>10240</v>
      </c>
      <c r="X82" s="329">
        <f>'(0) Assumptions Inflows'!$G$21*'(1) INPUT CFs (&lt;1wk) t+3'!AA$71+SUMPRODUCT('(0) Assumptions Inflows'!$G$23:$G$26,'(1) INPUT CFs (&lt;1wk) t+3'!AA$73:AA$76)</f>
        <v>10240</v>
      </c>
      <c r="Y82" s="329">
        <f>'(0) Assumptions Inflows'!$G$21*'(1) INPUT CFs (&lt;1wk) t+3'!AB$71+SUMPRODUCT('(0) Assumptions Inflows'!$G$23:$G$26,'(1) INPUT CFs (&lt;1wk) t+3'!AB$73:AB$76)</f>
        <v>10240</v>
      </c>
      <c r="Z82" s="329">
        <f>'(0) Assumptions Inflows'!$G$21*'(1) INPUT CFs (&lt;1wk) t+3'!AC$71+SUMPRODUCT('(0) Assumptions Inflows'!$G$23:$G$26,'(1) INPUT CFs (&lt;1wk) t+3'!AC$73:AC$76)</f>
        <v>10240</v>
      </c>
      <c r="AA82" s="329">
        <f>'(0) Assumptions Inflows'!$G$21*'(1) INPUT CFs (&lt;1wk) t+3'!AD$71+SUMPRODUCT('(0) Assumptions Inflows'!$G$23:$G$26,'(1) INPUT CFs (&lt;1wk) t+3'!AD$73:AD$76)</f>
        <v>10240</v>
      </c>
      <c r="AB82" s="329">
        <f>'(0) Assumptions Inflows'!$G$21*'(1) INPUT CFs (&lt;1wk) t+3'!AE$71+SUMPRODUCT('(0) Assumptions Inflows'!$G$23:$G$26,'(1) INPUT CFs (&lt;1wk) t+3'!AE$73:AE$76)</f>
        <v>10240</v>
      </c>
      <c r="AC82" s="329">
        <f>'(0) Assumptions Inflows'!$G$21*'(1) INPUT CFs (&lt;1wk) t+3'!AF$71+SUMPRODUCT('(0) Assumptions Inflows'!$G$23:$G$26,'(1) INPUT CFs (&lt;1wk) t+3'!AF$73:AF$76)</f>
        <v>10240</v>
      </c>
      <c r="AD82" s="329">
        <f>'(0) Assumptions Inflows'!$G$21*'(1) INPUT CFs (&lt;1wk) t+3'!AG$71+SUMPRODUCT('(0) Assumptions Inflows'!$G$23:$G$26,'(1) INPUT CFs (&lt;1wk) t+3'!AG$73:AG$76)</f>
        <v>10240</v>
      </c>
      <c r="AE82" s="329">
        <f>'(0) Assumptions Inflows'!$G$21*'(1) INPUT CFs (&lt;1wk) t+3'!AH$71+SUMPRODUCT('(0) Assumptions Inflows'!$G$23:$G$26,'(1) INPUT CFs (&lt;1wk) t+3'!AH$73:AH$76)</f>
        <v>10240</v>
      </c>
      <c r="AF82" s="329">
        <f>'(0) Assumptions Inflows'!$G$21*'(1) INPUT CFs (&lt;1wk) t+3'!AI$71+SUMPRODUCT('(0) Assumptions Inflows'!$G$23:$G$26,'(1) INPUT CFs (&lt;1wk) t+3'!AI$73:AI$76)</f>
        <v>10240</v>
      </c>
      <c r="AG82" s="329">
        <f>'(0) Assumptions Inflows'!$G$21*'(1) INPUT CFs (&lt;1wk) t+3'!AJ$71+SUMPRODUCT('(0) Assumptions Inflows'!$G$23:$G$26,'(1) INPUT CFs (&lt;1wk) t+3'!AJ$73:AJ$76)</f>
        <v>10240</v>
      </c>
      <c r="AH82" s="329">
        <f>'(0) Assumptions Inflows'!$G$21*'(1) INPUT CFs (&lt;1wk) t+3'!AK$71+SUMPRODUCT('(0) Assumptions Inflows'!$G$23:$G$26,'(1) INPUT CFs (&lt;1wk) t+3'!AK$73:AK$76)</f>
        <v>10240</v>
      </c>
      <c r="AI82" s="329">
        <f>'(0) Assumptions Inflows'!$G$21*'(1) INPUT CFs (&lt;1wk) t+3'!AL$71+SUMPRODUCT('(0) Assumptions Inflows'!$G$23:$G$26,'(1) INPUT CFs (&lt;1wk) t+3'!AL$73:AL$76)</f>
        <v>10240</v>
      </c>
      <c r="AJ82" s="329">
        <f>'(0) Assumptions Inflows'!$G$21*'(1) INPUT CFs (&lt;1wk) t+3'!AM$71+SUMPRODUCT('(0) Assumptions Inflows'!$G$23:$G$26,'(1) INPUT CFs (&lt;1wk) t+3'!AM$73:AM$76)</f>
        <v>10240</v>
      </c>
      <c r="AK82" s="329">
        <f>'(0) Assumptions Inflows'!$G$21*'(1) INPUT CFs (&lt;1wk) t+3'!AN$71+SUMPRODUCT('(0) Assumptions Inflows'!$G$23:$G$26,'(1) INPUT CFs (&lt;1wk) t+3'!AN$73:AN$76)</f>
        <v>10240</v>
      </c>
      <c r="AL82" s="329">
        <f>'(0) Assumptions Inflows'!$G$21*'(1) INPUT CFs (&lt;1wk) t+3'!AO$71+SUMPRODUCT('(0) Assumptions Inflows'!$G$23:$G$26,'(1) INPUT CFs (&lt;1wk) t+3'!AO$73:AO$76)</f>
        <v>10240</v>
      </c>
      <c r="AM82" s="329">
        <f>'(0) Assumptions Inflows'!$G$21*'(1) INPUT CFs (&lt;1wk) t+3'!AP$71+SUMPRODUCT('(0) Assumptions Inflows'!$G$23:$G$26,'(1) INPUT CFs (&lt;1wk) t+3'!AP$73:AP$76)</f>
        <v>10240</v>
      </c>
      <c r="AN82" s="329">
        <f>'(0) Assumptions Inflows'!$G$21*'(1) INPUT CFs (&lt;1wk) t+3'!AQ$71+SUMPRODUCT('(0) Assumptions Inflows'!$G$23:$G$26,'(1) INPUT CFs (&lt;1wk) t+3'!AQ$73:AQ$76)</f>
        <v>10240</v>
      </c>
      <c r="AO82" s="329">
        <f>'(0) Assumptions Inflows'!$G$21*'(1) INPUT CFs (&lt;1wk) t+3'!AR$71+SUMPRODUCT('(0) Assumptions Inflows'!$G$23:$G$26,'(1) INPUT CFs (&lt;1wk) t+3'!AR$73:AR$76)</f>
        <v>10240</v>
      </c>
      <c r="AP82" s="329">
        <f>'(0) Assumptions Inflows'!$G$21*'(1) INPUT CFs (&lt;1wk) t+3'!AS$71+SUMPRODUCT('(0) Assumptions Inflows'!$G$23:$G$26,'(1) INPUT CFs (&lt;1wk) t+3'!AS$73:AS$76)</f>
        <v>10240</v>
      </c>
      <c r="AQ82" s="329">
        <f>'(0) Assumptions Inflows'!$G$21*'(1) INPUT CFs (&lt;1wk) t+3'!AT$71+SUMPRODUCT('(0) Assumptions Inflows'!$G$23:$G$26,'(1) INPUT CFs (&lt;1wk) t+3'!AT$73:AT$76)</f>
        <v>10240</v>
      </c>
      <c r="AR82" s="329">
        <f>'(0) Assumptions Inflows'!$G$21*'(1) INPUT CFs (&lt;1wk) t+3'!AU$71+SUMPRODUCT('(0) Assumptions Inflows'!$G$23:$G$26,'(1) INPUT CFs (&lt;1wk) t+3'!AU$73:AU$76)</f>
        <v>10240</v>
      </c>
      <c r="AS82" s="329">
        <f>'(0) Assumptions Inflows'!$G$21*'(1) INPUT CFs (&lt;1wk) t+3'!AV$71+SUMPRODUCT('(0) Assumptions Inflows'!$G$23:$G$26,'(1) INPUT CFs (&lt;1wk) t+3'!AV$73:AV$76)</f>
        <v>10240</v>
      </c>
      <c r="AT82" s="329">
        <f>'(0) Assumptions Inflows'!$G$21*'(1) INPUT CFs (&lt;1wk) t+3'!AW$71+SUMPRODUCT('(0) Assumptions Inflows'!$G$23:$G$26,'(1) INPUT CFs (&lt;1wk) t+3'!AW$73:AW$76)</f>
        <v>10240</v>
      </c>
      <c r="AU82" s="329">
        <f>'(0) Assumptions Inflows'!$G$21*'(1) INPUT CFs (&lt;1wk) t+3'!AX$71+SUMPRODUCT('(0) Assumptions Inflows'!$G$23:$G$26,'(1) INPUT CFs (&lt;1wk) t+3'!AX$73:AX$76)</f>
        <v>10240</v>
      </c>
      <c r="AV82" s="329">
        <f>'(0) Assumptions Inflows'!$G$21*'(1) INPUT CFs (&lt;1wk) t+3'!AY$71+SUMPRODUCT('(0) Assumptions Inflows'!$G$23:$G$26,'(1) INPUT CFs (&lt;1wk) t+3'!AY$73:AY$76)</f>
        <v>10240</v>
      </c>
      <c r="AW82" s="329">
        <f>'(0) Assumptions Inflows'!$G$21*'(1) INPUT CFs (&lt;1wk) t+3'!AZ$71+SUMPRODUCT('(0) Assumptions Inflows'!$G$23:$G$26,'(1) INPUT CFs (&lt;1wk) t+3'!AZ$73:AZ$76)</f>
        <v>10240</v>
      </c>
      <c r="AX82" s="329">
        <f>'(0) Assumptions Inflows'!$G$21*'(1) INPUT CFs (&lt;1wk) t+3'!BA$71+SUMPRODUCT('(0) Assumptions Inflows'!$G$23:$G$26,'(1) INPUT CFs (&lt;1wk) t+3'!BA$73:BA$76)</f>
        <v>10240</v>
      </c>
      <c r="AY82" s="329">
        <f>'(0) Assumptions Inflows'!$G$21*'(1) INPUT CFs (&lt;1wk) t+3'!BB$71+SUMPRODUCT('(0) Assumptions Inflows'!$G$23:$G$26,'(1) INPUT CFs (&lt;1wk) t+3'!BB$73:BB$76)</f>
        <v>10240</v>
      </c>
      <c r="AZ82" s="329">
        <f>'(0) Assumptions Inflows'!$G$21*'(1) INPUT CFs (&lt;1wk) t+3'!BC$71+SUMPRODUCT('(0) Assumptions Inflows'!$G$23:$G$26,'(1) INPUT CFs (&lt;1wk) t+3'!BC$73:BC$76)</f>
        <v>10240</v>
      </c>
    </row>
    <row r="83" spans="1:52" ht="25.5" x14ac:dyDescent="0.2">
      <c r="A83" s="220" t="str">
        <f>'(1) INPUT CFs (&lt;1wk) t+3'!$B$78</f>
        <v>Contingent liabilities: potential inflows from related parties and third parties (situation on reporting date)</v>
      </c>
      <c r="B83" s="37">
        <f t="shared" si="228"/>
        <v>217817.96875</v>
      </c>
      <c r="C83" s="318">
        <f>SUMPRODUCT('(0) Assumptions Inflows'!$G$30:$G$33,'(1) INPUT CFs (&lt;1wk) t+3'!F$80:F$83)+SUMPRODUCT('(0) Assumptions Inflows'!$G$35:$G$36,'(1) INPUT CFs (&lt;1wk) t+3'!F$85:F$86)</f>
        <v>4356.359375</v>
      </c>
      <c r="D83" s="318">
        <f>SUMPRODUCT('(0) Assumptions Inflows'!$G$30:$G$33,'(1) INPUT CFs (&lt;1wk) t+3'!G$80:G$83)+SUMPRODUCT('(0) Assumptions Inflows'!$G$35:$G$36,'(1) INPUT CFs (&lt;1wk) t+3'!G$85:G$86)</f>
        <v>4356.359375</v>
      </c>
      <c r="E83" s="318">
        <f>SUMPRODUCT('(0) Assumptions Inflows'!$G$30:$G$33,'(1) INPUT CFs (&lt;1wk) t+3'!H$80:H$83)+SUMPRODUCT('(0) Assumptions Inflows'!$G$35:$G$36,'(1) INPUT CFs (&lt;1wk) t+3'!H$85:H$86)</f>
        <v>4356.359375</v>
      </c>
      <c r="F83" s="318">
        <f>SUMPRODUCT('(0) Assumptions Inflows'!$G$30:$G$33,'(1) INPUT CFs (&lt;1wk) t+3'!I$80:I$83)+SUMPRODUCT('(0) Assumptions Inflows'!$G$35:$G$36,'(1) INPUT CFs (&lt;1wk) t+3'!I$85:I$86)</f>
        <v>4356.359375</v>
      </c>
      <c r="G83" s="318">
        <f>SUMPRODUCT('(0) Assumptions Inflows'!$G$30:$G$33,'(1) INPUT CFs (&lt;1wk) t+3'!J$80:J$83)+SUMPRODUCT('(0) Assumptions Inflows'!$G$35:$G$36,'(1) INPUT CFs (&lt;1wk) t+3'!J$85:J$86)</f>
        <v>4356.359375</v>
      </c>
      <c r="H83" s="318">
        <f>SUMPRODUCT('(0) Assumptions Inflows'!$G$30:$G$33,'(1) INPUT CFs (&lt;1wk) t+3'!K$80:K$83)+SUMPRODUCT('(0) Assumptions Inflows'!$G$35:$G$36,'(1) INPUT CFs (&lt;1wk) t+3'!K$85:K$86)</f>
        <v>4356.359375</v>
      </c>
      <c r="I83" s="318">
        <f>SUMPRODUCT('(0) Assumptions Inflows'!$G$30:$G$33,'(1) INPUT CFs (&lt;1wk) t+3'!L$80:L$83)+SUMPRODUCT('(0) Assumptions Inflows'!$G$35:$G$36,'(1) INPUT CFs (&lt;1wk) t+3'!L$85:L$86)</f>
        <v>4356.359375</v>
      </c>
      <c r="J83" s="318">
        <f>SUMPRODUCT('(0) Assumptions Inflows'!$G$30:$G$33,'(1) INPUT CFs (&lt;1wk) t+3'!M$80:M$83)+SUMPRODUCT('(0) Assumptions Inflows'!$G$35:$G$36,'(1) INPUT CFs (&lt;1wk) t+3'!M$85:M$86)</f>
        <v>4356.359375</v>
      </c>
      <c r="K83" s="318">
        <f>SUMPRODUCT('(0) Assumptions Inflows'!$G$30:$G$33,'(1) INPUT CFs (&lt;1wk) t+3'!N$80:N$83)+SUMPRODUCT('(0) Assumptions Inflows'!$G$35:$G$36,'(1) INPUT CFs (&lt;1wk) t+3'!N$85:N$86)</f>
        <v>4356.359375</v>
      </c>
      <c r="L83" s="318">
        <f>SUMPRODUCT('(0) Assumptions Inflows'!$G$30:$G$33,'(1) INPUT CFs (&lt;1wk) t+3'!O$80:O$83)+SUMPRODUCT('(0) Assumptions Inflows'!$G$35:$G$36,'(1) INPUT CFs (&lt;1wk) t+3'!O$85:O$86)</f>
        <v>4356.359375</v>
      </c>
      <c r="M83" s="318">
        <f>SUMPRODUCT('(0) Assumptions Inflows'!$G$30:$G$33,'(1) INPUT CFs (&lt;1wk) t+3'!P$80:P$83)+SUMPRODUCT('(0) Assumptions Inflows'!$G$35:$G$36,'(1) INPUT CFs (&lt;1wk) t+3'!P$85:P$86)</f>
        <v>4356.359375</v>
      </c>
      <c r="N83" s="318">
        <f>SUMPRODUCT('(0) Assumptions Inflows'!$G$30:$G$33,'(1) INPUT CFs (&lt;1wk) t+3'!Q$80:Q$83)+SUMPRODUCT('(0) Assumptions Inflows'!$G$35:$G$36,'(1) INPUT CFs (&lt;1wk) t+3'!Q$85:Q$86)</f>
        <v>4356.359375</v>
      </c>
      <c r="O83" s="318">
        <f>SUMPRODUCT('(0) Assumptions Inflows'!$G$30:$G$33,'(1) INPUT CFs (&lt;1wk) t+3'!R$80:R$83)+SUMPRODUCT('(0) Assumptions Inflows'!$G$35:$G$36,'(1) INPUT CFs (&lt;1wk) t+3'!R$85:R$86)</f>
        <v>4356.359375</v>
      </c>
      <c r="P83" s="318">
        <f>SUMPRODUCT('(0) Assumptions Inflows'!$G$30:$G$33,'(1) INPUT CFs (&lt;1wk) t+3'!S$80:S$83)+SUMPRODUCT('(0) Assumptions Inflows'!$G$35:$G$36,'(1) INPUT CFs (&lt;1wk) t+3'!S$85:S$86)</f>
        <v>4356.359375</v>
      </c>
      <c r="Q83" s="318">
        <f>SUMPRODUCT('(0) Assumptions Inflows'!$G$30:$G$33,'(1) INPUT CFs (&lt;1wk) t+3'!T$80:T$83)+SUMPRODUCT('(0) Assumptions Inflows'!$G$35:$G$36,'(1) INPUT CFs (&lt;1wk) t+3'!T$85:T$86)</f>
        <v>4356.359375</v>
      </c>
      <c r="R83" s="318">
        <f>SUMPRODUCT('(0) Assumptions Inflows'!$G$30:$G$33,'(1) INPUT CFs (&lt;1wk) t+3'!U$80:U$83)+SUMPRODUCT('(0) Assumptions Inflows'!$G$35:$G$36,'(1) INPUT CFs (&lt;1wk) t+3'!U$85:U$86)</f>
        <v>4356.359375</v>
      </c>
      <c r="S83" s="318">
        <f>SUMPRODUCT('(0) Assumptions Inflows'!$G$30:$G$33,'(1) INPUT CFs (&lt;1wk) t+3'!V$80:V$83)+SUMPRODUCT('(0) Assumptions Inflows'!$G$35:$G$36,'(1) INPUT CFs (&lt;1wk) t+3'!V$85:V$86)</f>
        <v>4356.359375</v>
      </c>
      <c r="T83" s="318">
        <f>SUMPRODUCT('(0) Assumptions Inflows'!$G$30:$G$33,'(1) INPUT CFs (&lt;1wk) t+3'!W$80:W$83)+SUMPRODUCT('(0) Assumptions Inflows'!$G$35:$G$36,'(1) INPUT CFs (&lt;1wk) t+3'!W$85:W$86)</f>
        <v>4356.359375</v>
      </c>
      <c r="U83" s="318">
        <f>SUMPRODUCT('(0) Assumptions Inflows'!$G$30:$G$33,'(1) INPUT CFs (&lt;1wk) t+3'!X$80:X$83)+SUMPRODUCT('(0) Assumptions Inflows'!$G$35:$G$36,'(1) INPUT CFs (&lt;1wk) t+3'!X$85:X$86)</f>
        <v>4356.359375</v>
      </c>
      <c r="V83" s="318">
        <f>SUMPRODUCT('(0) Assumptions Inflows'!$G$30:$G$33,'(1) INPUT CFs (&lt;1wk) t+3'!Y$80:Y$83)+SUMPRODUCT('(0) Assumptions Inflows'!$G$35:$G$36,'(1) INPUT CFs (&lt;1wk) t+3'!Y$85:Y$86)</f>
        <v>4356.359375</v>
      </c>
      <c r="W83" s="318">
        <f>SUMPRODUCT('(0) Assumptions Inflows'!$G$30:$G$33,'(1) INPUT CFs (&lt;1wk) t+3'!Z$80:Z$83)+SUMPRODUCT('(0) Assumptions Inflows'!$G$35:$G$36,'(1) INPUT CFs (&lt;1wk) t+3'!Z$85:Z$86)</f>
        <v>4356.359375</v>
      </c>
      <c r="X83" s="318">
        <f>SUMPRODUCT('(0) Assumptions Inflows'!$G$30:$G$33,'(1) INPUT CFs (&lt;1wk) t+3'!AA$80:AA$83)+SUMPRODUCT('(0) Assumptions Inflows'!$G$35:$G$36,'(1) INPUT CFs (&lt;1wk) t+3'!AA$85:AA$86)</f>
        <v>4356.359375</v>
      </c>
      <c r="Y83" s="318">
        <f>SUMPRODUCT('(0) Assumptions Inflows'!$G$30:$G$33,'(1) INPUT CFs (&lt;1wk) t+3'!AB$80:AB$83)+SUMPRODUCT('(0) Assumptions Inflows'!$G$35:$G$36,'(1) INPUT CFs (&lt;1wk) t+3'!AB$85:AB$86)</f>
        <v>4356.359375</v>
      </c>
      <c r="Z83" s="318">
        <f>SUMPRODUCT('(0) Assumptions Inflows'!$G$30:$G$33,'(1) INPUT CFs (&lt;1wk) t+3'!AC$80:AC$83)+SUMPRODUCT('(0) Assumptions Inflows'!$G$35:$G$36,'(1) INPUT CFs (&lt;1wk) t+3'!AC$85:AC$86)</f>
        <v>4356.359375</v>
      </c>
      <c r="AA83" s="318">
        <f>SUMPRODUCT('(0) Assumptions Inflows'!$G$30:$G$33,'(1) INPUT CFs (&lt;1wk) t+3'!AD$80:AD$83)+SUMPRODUCT('(0) Assumptions Inflows'!$G$35:$G$36,'(1) INPUT CFs (&lt;1wk) t+3'!AD$85:AD$86)</f>
        <v>4356.359375</v>
      </c>
      <c r="AB83" s="318">
        <f>SUMPRODUCT('(0) Assumptions Inflows'!$G$30:$G$33,'(1) INPUT CFs (&lt;1wk) t+3'!AE$80:AE$83)+SUMPRODUCT('(0) Assumptions Inflows'!$G$35:$G$36,'(1) INPUT CFs (&lt;1wk) t+3'!AE$85:AE$86)</f>
        <v>4356.359375</v>
      </c>
      <c r="AC83" s="318">
        <f>SUMPRODUCT('(0) Assumptions Inflows'!$G$30:$G$33,'(1) INPUT CFs (&lt;1wk) t+3'!AF$80:AF$83)+SUMPRODUCT('(0) Assumptions Inflows'!$G$35:$G$36,'(1) INPUT CFs (&lt;1wk) t+3'!AF$85:AF$86)</f>
        <v>4356.359375</v>
      </c>
      <c r="AD83" s="318">
        <f>SUMPRODUCT('(0) Assumptions Inflows'!$G$30:$G$33,'(1) INPUT CFs (&lt;1wk) t+3'!AG$80:AG$83)+SUMPRODUCT('(0) Assumptions Inflows'!$G$35:$G$36,'(1) INPUT CFs (&lt;1wk) t+3'!AG$85:AG$86)</f>
        <v>4356.359375</v>
      </c>
      <c r="AE83" s="318">
        <f>SUMPRODUCT('(0) Assumptions Inflows'!$G$30:$G$33,'(1) INPUT CFs (&lt;1wk) t+3'!AH$80:AH$83)+SUMPRODUCT('(0) Assumptions Inflows'!$G$35:$G$36,'(1) INPUT CFs (&lt;1wk) t+3'!AH$85:AH$86)</f>
        <v>4356.359375</v>
      </c>
      <c r="AF83" s="318">
        <f>SUMPRODUCT('(0) Assumptions Inflows'!$G$30:$G$33,'(1) INPUT CFs (&lt;1wk) t+3'!AI$80:AI$83)+SUMPRODUCT('(0) Assumptions Inflows'!$G$35:$G$36,'(1) INPUT CFs (&lt;1wk) t+3'!AI$85:AI$86)</f>
        <v>4356.359375</v>
      </c>
      <c r="AG83" s="318">
        <f>SUMPRODUCT('(0) Assumptions Inflows'!$G$30:$G$33,'(1) INPUT CFs (&lt;1wk) t+3'!AJ$80:AJ$83)+SUMPRODUCT('(0) Assumptions Inflows'!$G$35:$G$36,'(1) INPUT CFs (&lt;1wk) t+3'!AJ$85:AJ$86)</f>
        <v>4356.359375</v>
      </c>
      <c r="AH83" s="318">
        <f>SUMPRODUCT('(0) Assumptions Inflows'!$G$30:$G$33,'(1) INPUT CFs (&lt;1wk) t+3'!AK$80:AK$83)+SUMPRODUCT('(0) Assumptions Inflows'!$G$35:$G$36,'(1) INPUT CFs (&lt;1wk) t+3'!AK$85:AK$86)</f>
        <v>4356.359375</v>
      </c>
      <c r="AI83" s="318">
        <f>SUMPRODUCT('(0) Assumptions Inflows'!$G$30:$G$33,'(1) INPUT CFs (&lt;1wk) t+3'!AL$80:AL$83)+SUMPRODUCT('(0) Assumptions Inflows'!$G$35:$G$36,'(1) INPUT CFs (&lt;1wk) t+3'!AL$85:AL$86)</f>
        <v>4356.359375</v>
      </c>
      <c r="AJ83" s="318">
        <f>SUMPRODUCT('(0) Assumptions Inflows'!$G$30:$G$33,'(1) INPUT CFs (&lt;1wk) t+3'!AM$80:AM$83)+SUMPRODUCT('(0) Assumptions Inflows'!$G$35:$G$36,'(1) INPUT CFs (&lt;1wk) t+3'!AM$85:AM$86)</f>
        <v>4356.359375</v>
      </c>
      <c r="AK83" s="318">
        <f>SUMPRODUCT('(0) Assumptions Inflows'!$G$30:$G$33,'(1) INPUT CFs (&lt;1wk) t+3'!AN$80:AN$83)+SUMPRODUCT('(0) Assumptions Inflows'!$G$35:$G$36,'(1) INPUT CFs (&lt;1wk) t+3'!AN$85:AN$86)</f>
        <v>4356.359375</v>
      </c>
      <c r="AL83" s="318">
        <f>SUMPRODUCT('(0) Assumptions Inflows'!$G$30:$G$33,'(1) INPUT CFs (&lt;1wk) t+3'!AO$80:AO$83)+SUMPRODUCT('(0) Assumptions Inflows'!$G$35:$G$36,'(1) INPUT CFs (&lt;1wk) t+3'!AO$85:AO$86)</f>
        <v>4356.359375</v>
      </c>
      <c r="AM83" s="318">
        <f>SUMPRODUCT('(0) Assumptions Inflows'!$G$30:$G$33,'(1) INPUT CFs (&lt;1wk) t+3'!AP$80:AP$83)+SUMPRODUCT('(0) Assumptions Inflows'!$G$35:$G$36,'(1) INPUT CFs (&lt;1wk) t+3'!AP$85:AP$86)</f>
        <v>4356.359375</v>
      </c>
      <c r="AN83" s="318">
        <f>SUMPRODUCT('(0) Assumptions Inflows'!$G$30:$G$33,'(1) INPUT CFs (&lt;1wk) t+3'!AQ$80:AQ$83)+SUMPRODUCT('(0) Assumptions Inflows'!$G$35:$G$36,'(1) INPUT CFs (&lt;1wk) t+3'!AQ$85:AQ$86)</f>
        <v>4356.359375</v>
      </c>
      <c r="AO83" s="318">
        <f>SUMPRODUCT('(0) Assumptions Inflows'!$G$30:$G$33,'(1) INPUT CFs (&lt;1wk) t+3'!AR$80:AR$83)+SUMPRODUCT('(0) Assumptions Inflows'!$G$35:$G$36,'(1) INPUT CFs (&lt;1wk) t+3'!AR$85:AR$86)</f>
        <v>4356.359375</v>
      </c>
      <c r="AP83" s="318">
        <f>SUMPRODUCT('(0) Assumptions Inflows'!$G$30:$G$33,'(1) INPUT CFs (&lt;1wk) t+3'!AS$80:AS$83)+SUMPRODUCT('(0) Assumptions Inflows'!$G$35:$G$36,'(1) INPUT CFs (&lt;1wk) t+3'!AS$85:AS$86)</f>
        <v>4356.359375</v>
      </c>
      <c r="AQ83" s="318">
        <f>SUMPRODUCT('(0) Assumptions Inflows'!$G$30:$G$33,'(1) INPUT CFs (&lt;1wk) t+3'!AT$80:AT$83)+SUMPRODUCT('(0) Assumptions Inflows'!$G$35:$G$36,'(1) INPUT CFs (&lt;1wk) t+3'!AT$85:AT$86)</f>
        <v>4356.359375</v>
      </c>
      <c r="AR83" s="318">
        <f>SUMPRODUCT('(0) Assumptions Inflows'!$G$30:$G$33,'(1) INPUT CFs (&lt;1wk) t+3'!AU$80:AU$83)+SUMPRODUCT('(0) Assumptions Inflows'!$G$35:$G$36,'(1) INPUT CFs (&lt;1wk) t+3'!AU$85:AU$86)</f>
        <v>4356.359375</v>
      </c>
      <c r="AS83" s="318">
        <f>SUMPRODUCT('(0) Assumptions Inflows'!$G$30:$G$33,'(1) INPUT CFs (&lt;1wk) t+3'!AV$80:AV$83)+SUMPRODUCT('(0) Assumptions Inflows'!$G$35:$G$36,'(1) INPUT CFs (&lt;1wk) t+3'!AV$85:AV$86)</f>
        <v>4356.359375</v>
      </c>
      <c r="AT83" s="318">
        <f>SUMPRODUCT('(0) Assumptions Inflows'!$G$30:$G$33,'(1) INPUT CFs (&lt;1wk) t+3'!AW$80:AW$83)+SUMPRODUCT('(0) Assumptions Inflows'!$G$35:$G$36,'(1) INPUT CFs (&lt;1wk) t+3'!AW$85:AW$86)</f>
        <v>4356.359375</v>
      </c>
      <c r="AU83" s="318">
        <f>SUMPRODUCT('(0) Assumptions Inflows'!$G$30:$G$33,'(1) INPUT CFs (&lt;1wk) t+3'!AX$80:AX$83)+SUMPRODUCT('(0) Assumptions Inflows'!$G$35:$G$36,'(1) INPUT CFs (&lt;1wk) t+3'!AX$85:AX$86)</f>
        <v>4356.359375</v>
      </c>
      <c r="AV83" s="318">
        <f>SUMPRODUCT('(0) Assumptions Inflows'!$G$30:$G$33,'(1) INPUT CFs (&lt;1wk) t+3'!AY$80:AY$83)+SUMPRODUCT('(0) Assumptions Inflows'!$G$35:$G$36,'(1) INPUT CFs (&lt;1wk) t+3'!AY$85:AY$86)</f>
        <v>4356.359375</v>
      </c>
      <c r="AW83" s="318">
        <f>SUMPRODUCT('(0) Assumptions Inflows'!$G$30:$G$33,'(1) INPUT CFs (&lt;1wk) t+3'!AZ$80:AZ$83)+SUMPRODUCT('(0) Assumptions Inflows'!$G$35:$G$36,'(1) INPUT CFs (&lt;1wk) t+3'!AZ$85:AZ$86)</f>
        <v>4356.359375</v>
      </c>
      <c r="AX83" s="318">
        <f>SUMPRODUCT('(0) Assumptions Inflows'!$G$30:$G$33,'(1) INPUT CFs (&lt;1wk) t+3'!BA$80:BA$83)+SUMPRODUCT('(0) Assumptions Inflows'!$G$35:$G$36,'(1) INPUT CFs (&lt;1wk) t+3'!BA$85:BA$86)</f>
        <v>4356.359375</v>
      </c>
      <c r="AY83" s="318">
        <f>SUMPRODUCT('(0) Assumptions Inflows'!$G$30:$G$33,'(1) INPUT CFs (&lt;1wk) t+3'!BB$80:BB$83)+SUMPRODUCT('(0) Assumptions Inflows'!$G$35:$G$36,'(1) INPUT CFs (&lt;1wk) t+3'!BB$85:BB$86)</f>
        <v>4356.359375</v>
      </c>
      <c r="AZ83" s="318">
        <f>SUMPRODUCT('(0) Assumptions Inflows'!$G$30:$G$33,'(1) INPUT CFs (&lt;1wk) t+3'!BC$80:BC$83)+SUMPRODUCT('(0) Assumptions Inflows'!$G$35:$G$36,'(1) INPUT CFs (&lt;1wk) t+3'!BC$85:BC$86)</f>
        <v>4356.359375</v>
      </c>
    </row>
    <row r="84" spans="1:52" ht="25.5" x14ac:dyDescent="0.2">
      <c r="A84" s="222" t="str">
        <f>'(1) INPUT CFs (&lt;1wk) t+3'!$B$89</f>
        <v>Expected and potential net cash flows related to derivatives (excl. credit derivatives)</v>
      </c>
      <c r="B84" s="35">
        <f t="shared" si="228"/>
        <v>217903.125</v>
      </c>
      <c r="C84" s="331">
        <f>SUMPRODUCT('(0) Assumptions Net Flows (Der)'!$G$7:$G$9,'(1) INPUT CFs (&lt;1wk) t+3'!F$91:F$93)+SUMPRODUCT('(0) Assumptions Net Flows (Der)'!$G$11:$G$13,'(1) INPUT CFs (&lt;1wk) t+3'!F$95:F$97)</f>
        <v>4358.0625</v>
      </c>
      <c r="D84" s="331">
        <f>SUMPRODUCT('(0) Assumptions Net Flows (Der)'!$G$7:$G$9,'(1) INPUT CFs (&lt;1wk) t+3'!G$91:G$93)+SUMPRODUCT('(0) Assumptions Net Flows (Der)'!$G$11:$G$13,'(1) INPUT CFs (&lt;1wk) t+3'!G$95:G$97)</f>
        <v>4358.0625</v>
      </c>
      <c r="E84" s="331">
        <f>SUMPRODUCT('(0) Assumptions Net Flows (Der)'!$G$7:$G$9,'(1) INPUT CFs (&lt;1wk) t+3'!H$91:H$93)+SUMPRODUCT('(0) Assumptions Net Flows (Der)'!$G$11:$G$13,'(1) INPUT CFs (&lt;1wk) t+3'!H$95:H$97)</f>
        <v>4358.0625</v>
      </c>
      <c r="F84" s="331">
        <f>SUMPRODUCT('(0) Assumptions Net Flows (Der)'!$G$7:$G$9,'(1) INPUT CFs (&lt;1wk) t+3'!I$91:I$93)+SUMPRODUCT('(0) Assumptions Net Flows (Der)'!$G$11:$G$13,'(1) INPUT CFs (&lt;1wk) t+3'!I$95:I$97)</f>
        <v>4358.0625</v>
      </c>
      <c r="G84" s="331">
        <f>SUMPRODUCT('(0) Assumptions Net Flows (Der)'!$G$7:$G$9,'(1) INPUT CFs (&lt;1wk) t+3'!J$91:J$93)+SUMPRODUCT('(0) Assumptions Net Flows (Der)'!$G$11:$G$13,'(1) INPUT CFs (&lt;1wk) t+3'!J$95:J$97)</f>
        <v>4358.0625</v>
      </c>
      <c r="H84" s="331">
        <f>SUMPRODUCT('(0) Assumptions Net Flows (Der)'!$G$7:$G$9,'(1) INPUT CFs (&lt;1wk) t+3'!K$91:K$93)+SUMPRODUCT('(0) Assumptions Net Flows (Der)'!$G$11:$G$13,'(1) INPUT CFs (&lt;1wk) t+3'!K$95:K$97)</f>
        <v>4358.0625</v>
      </c>
      <c r="I84" s="331">
        <f>SUMPRODUCT('(0) Assumptions Net Flows (Der)'!$G$7:$G$9,'(1) INPUT CFs (&lt;1wk) t+3'!L$91:L$93)+SUMPRODUCT('(0) Assumptions Net Flows (Der)'!$G$11:$G$13,'(1) INPUT CFs (&lt;1wk) t+3'!L$95:L$97)</f>
        <v>4358.0625</v>
      </c>
      <c r="J84" s="331">
        <f>SUMPRODUCT('(0) Assumptions Net Flows (Der)'!$G$7:$G$9,'(1) INPUT CFs (&lt;1wk) t+3'!M$91:M$93)+SUMPRODUCT('(0) Assumptions Net Flows (Der)'!$G$11:$G$13,'(1) INPUT CFs (&lt;1wk) t+3'!M$95:M$97)</f>
        <v>4358.0625</v>
      </c>
      <c r="K84" s="331">
        <f>SUMPRODUCT('(0) Assumptions Net Flows (Der)'!$G$7:$G$9,'(1) INPUT CFs (&lt;1wk) t+3'!N$91:N$93)+SUMPRODUCT('(0) Assumptions Net Flows (Der)'!$G$11:$G$13,'(1) INPUT CFs (&lt;1wk) t+3'!N$95:N$97)</f>
        <v>4358.0625</v>
      </c>
      <c r="L84" s="331">
        <f>SUMPRODUCT('(0) Assumptions Net Flows (Der)'!$G$7:$G$9,'(1) INPUT CFs (&lt;1wk) t+3'!O$91:O$93)+SUMPRODUCT('(0) Assumptions Net Flows (Der)'!$G$11:$G$13,'(1) INPUT CFs (&lt;1wk) t+3'!O$95:O$97)</f>
        <v>4358.0625</v>
      </c>
      <c r="M84" s="331">
        <f>SUMPRODUCT('(0) Assumptions Net Flows (Der)'!$G$7:$G$9,'(1) INPUT CFs (&lt;1wk) t+3'!P$91:P$93)+SUMPRODUCT('(0) Assumptions Net Flows (Der)'!$G$11:$G$13,'(1) INPUT CFs (&lt;1wk) t+3'!P$95:P$97)</f>
        <v>4358.0625</v>
      </c>
      <c r="N84" s="331">
        <f>SUMPRODUCT('(0) Assumptions Net Flows (Der)'!$G$7:$G$9,'(1) INPUT CFs (&lt;1wk) t+3'!Q$91:Q$93)+SUMPRODUCT('(0) Assumptions Net Flows (Der)'!$G$11:$G$13,'(1) INPUT CFs (&lt;1wk) t+3'!Q$95:Q$97)</f>
        <v>4358.0625</v>
      </c>
      <c r="O84" s="331">
        <f>SUMPRODUCT('(0) Assumptions Net Flows (Der)'!$G$7:$G$9,'(1) INPUT CFs (&lt;1wk) t+3'!R$91:R$93)+SUMPRODUCT('(0) Assumptions Net Flows (Der)'!$G$11:$G$13,'(1) INPUT CFs (&lt;1wk) t+3'!R$95:R$97)</f>
        <v>4358.0625</v>
      </c>
      <c r="P84" s="331">
        <f>SUMPRODUCT('(0) Assumptions Net Flows (Der)'!$G$7:$G$9,'(1) INPUT CFs (&lt;1wk) t+3'!S$91:S$93)+SUMPRODUCT('(0) Assumptions Net Flows (Der)'!$G$11:$G$13,'(1) INPUT CFs (&lt;1wk) t+3'!S$95:S$97)</f>
        <v>4358.0625</v>
      </c>
      <c r="Q84" s="331">
        <f>SUMPRODUCT('(0) Assumptions Net Flows (Der)'!$G$7:$G$9,'(1) INPUT CFs (&lt;1wk) t+3'!T$91:T$93)+SUMPRODUCT('(0) Assumptions Net Flows (Der)'!$G$11:$G$13,'(1) INPUT CFs (&lt;1wk) t+3'!T$95:T$97)</f>
        <v>4358.0625</v>
      </c>
      <c r="R84" s="331">
        <f>SUMPRODUCT('(0) Assumptions Net Flows (Der)'!$G$7:$G$9,'(1) INPUT CFs (&lt;1wk) t+3'!U$91:U$93)+SUMPRODUCT('(0) Assumptions Net Flows (Der)'!$G$11:$G$13,'(1) INPUT CFs (&lt;1wk) t+3'!U$95:U$97)</f>
        <v>4358.0625</v>
      </c>
      <c r="S84" s="331">
        <f>SUMPRODUCT('(0) Assumptions Net Flows (Der)'!$G$7:$G$9,'(1) INPUT CFs (&lt;1wk) t+3'!V$91:V$93)+SUMPRODUCT('(0) Assumptions Net Flows (Der)'!$G$11:$G$13,'(1) INPUT CFs (&lt;1wk) t+3'!V$95:V$97)</f>
        <v>4358.0625</v>
      </c>
      <c r="T84" s="331">
        <f>SUMPRODUCT('(0) Assumptions Net Flows (Der)'!$G$7:$G$9,'(1) INPUT CFs (&lt;1wk) t+3'!W$91:W$93)+SUMPRODUCT('(0) Assumptions Net Flows (Der)'!$G$11:$G$13,'(1) INPUT CFs (&lt;1wk) t+3'!W$95:W$97)</f>
        <v>4358.0625</v>
      </c>
      <c r="U84" s="331">
        <f>SUMPRODUCT('(0) Assumptions Net Flows (Der)'!$G$7:$G$9,'(1) INPUT CFs (&lt;1wk) t+3'!X$91:X$93)+SUMPRODUCT('(0) Assumptions Net Flows (Der)'!$G$11:$G$13,'(1) INPUT CFs (&lt;1wk) t+3'!X$95:X$97)</f>
        <v>4358.0625</v>
      </c>
      <c r="V84" s="331">
        <f>SUMPRODUCT('(0) Assumptions Net Flows (Der)'!$G$7:$G$9,'(1) INPUT CFs (&lt;1wk) t+3'!Y$91:Y$93)+SUMPRODUCT('(0) Assumptions Net Flows (Der)'!$G$11:$G$13,'(1) INPUT CFs (&lt;1wk) t+3'!Y$95:Y$97)</f>
        <v>4358.0625</v>
      </c>
      <c r="W84" s="331">
        <f>SUMPRODUCT('(0) Assumptions Net Flows (Der)'!$G$7:$G$9,'(1) INPUT CFs (&lt;1wk) t+3'!Z$91:Z$93)+SUMPRODUCT('(0) Assumptions Net Flows (Der)'!$G$11:$G$13,'(1) INPUT CFs (&lt;1wk) t+3'!Z$95:Z$97)</f>
        <v>4358.0625</v>
      </c>
      <c r="X84" s="331">
        <f>SUMPRODUCT('(0) Assumptions Net Flows (Der)'!$G$7:$G$9,'(1) INPUT CFs (&lt;1wk) t+3'!AA$91:AA$93)+SUMPRODUCT('(0) Assumptions Net Flows (Der)'!$G$11:$G$13,'(1) INPUT CFs (&lt;1wk) t+3'!AA$95:AA$97)</f>
        <v>4358.0625</v>
      </c>
      <c r="Y84" s="331">
        <f>SUMPRODUCT('(0) Assumptions Net Flows (Der)'!$G$7:$G$9,'(1) INPUT CFs (&lt;1wk) t+3'!AB$91:AB$93)+SUMPRODUCT('(0) Assumptions Net Flows (Der)'!$G$11:$G$13,'(1) INPUT CFs (&lt;1wk) t+3'!AB$95:AB$97)</f>
        <v>4358.0625</v>
      </c>
      <c r="Z84" s="331">
        <f>SUMPRODUCT('(0) Assumptions Net Flows (Der)'!$G$7:$G$9,'(1) INPUT CFs (&lt;1wk) t+3'!AC$91:AC$93)+SUMPRODUCT('(0) Assumptions Net Flows (Der)'!$G$11:$G$13,'(1) INPUT CFs (&lt;1wk) t+3'!AC$95:AC$97)</f>
        <v>4358.0625</v>
      </c>
      <c r="AA84" s="331">
        <f>SUMPRODUCT('(0) Assumptions Net Flows (Der)'!$G$7:$G$9,'(1) INPUT CFs (&lt;1wk) t+3'!AD$91:AD$93)+SUMPRODUCT('(0) Assumptions Net Flows (Der)'!$G$11:$G$13,'(1) INPUT CFs (&lt;1wk) t+3'!AD$95:AD$97)</f>
        <v>4358.0625</v>
      </c>
      <c r="AB84" s="331">
        <f>SUMPRODUCT('(0) Assumptions Net Flows (Der)'!$G$7:$G$9,'(1) INPUT CFs (&lt;1wk) t+3'!AE$91:AE$93)+SUMPRODUCT('(0) Assumptions Net Flows (Der)'!$G$11:$G$13,'(1) INPUT CFs (&lt;1wk) t+3'!AE$95:AE$97)</f>
        <v>4358.0625</v>
      </c>
      <c r="AC84" s="331">
        <f>SUMPRODUCT('(0) Assumptions Net Flows (Der)'!$G$7:$G$9,'(1) INPUT CFs (&lt;1wk) t+3'!AF$91:AF$93)+SUMPRODUCT('(0) Assumptions Net Flows (Der)'!$G$11:$G$13,'(1) INPUT CFs (&lt;1wk) t+3'!AF$95:AF$97)</f>
        <v>4358.0625</v>
      </c>
      <c r="AD84" s="331">
        <f>SUMPRODUCT('(0) Assumptions Net Flows (Der)'!$G$7:$G$9,'(1) INPUT CFs (&lt;1wk) t+3'!AG$91:AG$93)+SUMPRODUCT('(0) Assumptions Net Flows (Der)'!$G$11:$G$13,'(1) INPUT CFs (&lt;1wk) t+3'!AG$95:AG$97)</f>
        <v>4358.0625</v>
      </c>
      <c r="AE84" s="331">
        <f>SUMPRODUCT('(0) Assumptions Net Flows (Der)'!$G$7:$G$9,'(1) INPUT CFs (&lt;1wk) t+3'!AH$91:AH$93)+SUMPRODUCT('(0) Assumptions Net Flows (Der)'!$G$11:$G$13,'(1) INPUT CFs (&lt;1wk) t+3'!AH$95:AH$97)</f>
        <v>4358.0625</v>
      </c>
      <c r="AF84" s="331">
        <f>SUMPRODUCT('(0) Assumptions Net Flows (Der)'!$G$7:$G$9,'(1) INPUT CFs (&lt;1wk) t+3'!AI$91:AI$93)+SUMPRODUCT('(0) Assumptions Net Flows (Der)'!$G$11:$G$13,'(1) INPUT CFs (&lt;1wk) t+3'!AI$95:AI$97)</f>
        <v>4358.0625</v>
      </c>
      <c r="AG84" s="331">
        <f>SUMPRODUCT('(0) Assumptions Net Flows (Der)'!$G$7:$G$9,'(1) INPUT CFs (&lt;1wk) t+3'!AJ$91:AJ$93)+SUMPRODUCT('(0) Assumptions Net Flows (Der)'!$G$11:$G$13,'(1) INPUT CFs (&lt;1wk) t+3'!AJ$95:AJ$97)</f>
        <v>4358.0625</v>
      </c>
      <c r="AH84" s="331">
        <f>SUMPRODUCT('(0) Assumptions Net Flows (Der)'!$G$7:$G$9,'(1) INPUT CFs (&lt;1wk) t+3'!AK$91:AK$93)+SUMPRODUCT('(0) Assumptions Net Flows (Der)'!$G$11:$G$13,'(1) INPUT CFs (&lt;1wk) t+3'!AK$95:AK$97)</f>
        <v>4358.0625</v>
      </c>
      <c r="AI84" s="331">
        <f>SUMPRODUCT('(0) Assumptions Net Flows (Der)'!$G$7:$G$9,'(1) INPUT CFs (&lt;1wk) t+3'!AL$91:AL$93)+SUMPRODUCT('(0) Assumptions Net Flows (Der)'!$G$11:$G$13,'(1) INPUT CFs (&lt;1wk) t+3'!AL$95:AL$97)</f>
        <v>4358.0625</v>
      </c>
      <c r="AJ84" s="331">
        <f>SUMPRODUCT('(0) Assumptions Net Flows (Der)'!$G$7:$G$9,'(1) INPUT CFs (&lt;1wk) t+3'!AM$91:AM$93)+SUMPRODUCT('(0) Assumptions Net Flows (Der)'!$G$11:$G$13,'(1) INPUT CFs (&lt;1wk) t+3'!AM$95:AM$97)</f>
        <v>4358.0625</v>
      </c>
      <c r="AK84" s="331">
        <f>SUMPRODUCT('(0) Assumptions Net Flows (Der)'!$G$7:$G$9,'(1) INPUT CFs (&lt;1wk) t+3'!AN$91:AN$93)+SUMPRODUCT('(0) Assumptions Net Flows (Der)'!$G$11:$G$13,'(1) INPUT CFs (&lt;1wk) t+3'!AN$95:AN$97)</f>
        <v>4358.0625</v>
      </c>
      <c r="AL84" s="331">
        <f>SUMPRODUCT('(0) Assumptions Net Flows (Der)'!$G$7:$G$9,'(1) INPUT CFs (&lt;1wk) t+3'!AO$91:AO$93)+SUMPRODUCT('(0) Assumptions Net Flows (Der)'!$G$11:$G$13,'(1) INPUT CFs (&lt;1wk) t+3'!AO$95:AO$97)</f>
        <v>4358.0625</v>
      </c>
      <c r="AM84" s="331">
        <f>SUMPRODUCT('(0) Assumptions Net Flows (Der)'!$G$7:$G$9,'(1) INPUT CFs (&lt;1wk) t+3'!AP$91:AP$93)+SUMPRODUCT('(0) Assumptions Net Flows (Der)'!$G$11:$G$13,'(1) INPUT CFs (&lt;1wk) t+3'!AP$95:AP$97)</f>
        <v>4358.0625</v>
      </c>
      <c r="AN84" s="331">
        <f>SUMPRODUCT('(0) Assumptions Net Flows (Der)'!$G$7:$G$9,'(1) INPUT CFs (&lt;1wk) t+3'!AQ$91:AQ$93)+SUMPRODUCT('(0) Assumptions Net Flows (Der)'!$G$11:$G$13,'(1) INPUT CFs (&lt;1wk) t+3'!AQ$95:AQ$97)</f>
        <v>4358.0625</v>
      </c>
      <c r="AO84" s="331">
        <f>SUMPRODUCT('(0) Assumptions Net Flows (Der)'!$G$7:$G$9,'(1) INPUT CFs (&lt;1wk) t+3'!AR$91:AR$93)+SUMPRODUCT('(0) Assumptions Net Flows (Der)'!$G$11:$G$13,'(1) INPUT CFs (&lt;1wk) t+3'!AR$95:AR$97)</f>
        <v>4358.0625</v>
      </c>
      <c r="AP84" s="331">
        <f>SUMPRODUCT('(0) Assumptions Net Flows (Der)'!$G$7:$G$9,'(1) INPUT CFs (&lt;1wk) t+3'!AS$91:AS$93)+SUMPRODUCT('(0) Assumptions Net Flows (Der)'!$G$11:$G$13,'(1) INPUT CFs (&lt;1wk) t+3'!AS$95:AS$97)</f>
        <v>4358.0625</v>
      </c>
      <c r="AQ84" s="331">
        <f>SUMPRODUCT('(0) Assumptions Net Flows (Der)'!$G$7:$G$9,'(1) INPUT CFs (&lt;1wk) t+3'!AT$91:AT$93)+SUMPRODUCT('(0) Assumptions Net Flows (Der)'!$G$11:$G$13,'(1) INPUT CFs (&lt;1wk) t+3'!AT$95:AT$97)</f>
        <v>4358.0625</v>
      </c>
      <c r="AR84" s="331">
        <f>SUMPRODUCT('(0) Assumptions Net Flows (Der)'!$G$7:$G$9,'(1) INPUT CFs (&lt;1wk) t+3'!AU$91:AU$93)+SUMPRODUCT('(0) Assumptions Net Flows (Der)'!$G$11:$G$13,'(1) INPUT CFs (&lt;1wk) t+3'!AU$95:AU$97)</f>
        <v>4358.0625</v>
      </c>
      <c r="AS84" s="331">
        <f>SUMPRODUCT('(0) Assumptions Net Flows (Der)'!$G$7:$G$9,'(1) INPUT CFs (&lt;1wk) t+3'!AV$91:AV$93)+SUMPRODUCT('(0) Assumptions Net Flows (Der)'!$G$11:$G$13,'(1) INPUT CFs (&lt;1wk) t+3'!AV$95:AV$97)</f>
        <v>4358.0625</v>
      </c>
      <c r="AT84" s="331">
        <f>SUMPRODUCT('(0) Assumptions Net Flows (Der)'!$G$7:$G$9,'(1) INPUT CFs (&lt;1wk) t+3'!AW$91:AW$93)+SUMPRODUCT('(0) Assumptions Net Flows (Der)'!$G$11:$G$13,'(1) INPUT CFs (&lt;1wk) t+3'!AW$95:AW$97)</f>
        <v>4358.0625</v>
      </c>
      <c r="AU84" s="331">
        <f>SUMPRODUCT('(0) Assumptions Net Flows (Der)'!$G$7:$G$9,'(1) INPUT CFs (&lt;1wk) t+3'!AX$91:AX$93)+SUMPRODUCT('(0) Assumptions Net Flows (Der)'!$G$11:$G$13,'(1) INPUT CFs (&lt;1wk) t+3'!AX$95:AX$97)</f>
        <v>4358.0625</v>
      </c>
      <c r="AV84" s="331">
        <f>SUMPRODUCT('(0) Assumptions Net Flows (Der)'!$G$7:$G$9,'(1) INPUT CFs (&lt;1wk) t+3'!AY$91:AY$93)+SUMPRODUCT('(0) Assumptions Net Flows (Der)'!$G$11:$G$13,'(1) INPUT CFs (&lt;1wk) t+3'!AY$95:AY$97)</f>
        <v>4358.0625</v>
      </c>
      <c r="AW84" s="331">
        <f>SUMPRODUCT('(0) Assumptions Net Flows (Der)'!$G$7:$G$9,'(1) INPUT CFs (&lt;1wk) t+3'!AZ$91:AZ$93)+SUMPRODUCT('(0) Assumptions Net Flows (Der)'!$G$11:$G$13,'(1) INPUT CFs (&lt;1wk) t+3'!AZ$95:AZ$97)</f>
        <v>4358.0625</v>
      </c>
      <c r="AX84" s="331">
        <f>SUMPRODUCT('(0) Assumptions Net Flows (Der)'!$G$7:$G$9,'(1) INPUT CFs (&lt;1wk) t+3'!BA$91:BA$93)+SUMPRODUCT('(0) Assumptions Net Flows (Der)'!$G$11:$G$13,'(1) INPUT CFs (&lt;1wk) t+3'!BA$95:BA$97)</f>
        <v>4358.0625</v>
      </c>
      <c r="AY84" s="331">
        <f>SUMPRODUCT('(0) Assumptions Net Flows (Der)'!$G$7:$G$9,'(1) INPUT CFs (&lt;1wk) t+3'!BB$91:BB$93)+SUMPRODUCT('(0) Assumptions Net Flows (Der)'!$G$11:$G$13,'(1) INPUT CFs (&lt;1wk) t+3'!BB$95:BB$97)</f>
        <v>4358.0625</v>
      </c>
      <c r="AZ84" s="331">
        <f>SUMPRODUCT('(0) Assumptions Net Flows (Der)'!$G$7:$G$9,'(1) INPUT CFs (&lt;1wk) t+3'!BC$91:BC$93)+SUMPRODUCT('(0) Assumptions Net Flows (Der)'!$G$11:$G$13,'(1) INPUT CFs (&lt;1wk) t+3'!BC$95:BC$97)</f>
        <v>4358.0625</v>
      </c>
    </row>
    <row r="85" spans="1:52" x14ac:dyDescent="0.2">
      <c r="A85" s="84" t="s">
        <v>133</v>
      </c>
      <c r="B85" s="35">
        <f t="shared" si="228"/>
        <v>-1220380.078125</v>
      </c>
      <c r="C85" s="326">
        <f>C79+C84-C74</f>
        <v>-24407.6015625</v>
      </c>
      <c r="D85" s="326">
        <f t="shared" ref="D85:U85" si="245">D79+D84-D74</f>
        <v>-24407.6015625</v>
      </c>
      <c r="E85" s="326">
        <f t="shared" si="245"/>
        <v>-24407.6015625</v>
      </c>
      <c r="F85" s="326">
        <f t="shared" si="245"/>
        <v>-24407.6015625</v>
      </c>
      <c r="G85" s="326">
        <f t="shared" si="245"/>
        <v>-24407.6015625</v>
      </c>
      <c r="H85" s="326">
        <f t="shared" si="245"/>
        <v>-24407.6015625</v>
      </c>
      <c r="I85" s="326">
        <f t="shared" si="245"/>
        <v>-24407.6015625</v>
      </c>
      <c r="J85" s="326">
        <f t="shared" si="245"/>
        <v>-24407.6015625</v>
      </c>
      <c r="K85" s="326">
        <f t="shared" si="245"/>
        <v>-24407.6015625</v>
      </c>
      <c r="L85" s="326">
        <f t="shared" si="245"/>
        <v>-24407.6015625</v>
      </c>
      <c r="M85" s="326">
        <f t="shared" si="245"/>
        <v>-24407.6015625</v>
      </c>
      <c r="N85" s="326">
        <f t="shared" si="245"/>
        <v>-24407.6015625</v>
      </c>
      <c r="O85" s="326">
        <f t="shared" si="245"/>
        <v>-24407.6015625</v>
      </c>
      <c r="P85" s="326">
        <f t="shared" si="245"/>
        <v>-24407.6015625</v>
      </c>
      <c r="Q85" s="326">
        <f t="shared" si="245"/>
        <v>-24407.6015625</v>
      </c>
      <c r="R85" s="326">
        <f t="shared" si="245"/>
        <v>-24407.6015625</v>
      </c>
      <c r="S85" s="326">
        <f t="shared" si="245"/>
        <v>-24407.6015625</v>
      </c>
      <c r="T85" s="326">
        <f t="shared" si="245"/>
        <v>-24407.6015625</v>
      </c>
      <c r="U85" s="326">
        <f t="shared" si="245"/>
        <v>-24407.6015625</v>
      </c>
      <c r="V85" s="326">
        <f>V79+V84-V74</f>
        <v>-24407.6015625</v>
      </c>
      <c r="W85" s="326">
        <f t="shared" ref="W85" si="246">W79+W84-W74</f>
        <v>-24407.6015625</v>
      </c>
      <c r="X85" s="326">
        <f t="shared" ref="X85" si="247">X79+X84-X74</f>
        <v>-24407.6015625</v>
      </c>
      <c r="Y85" s="326">
        <f t="shared" ref="Y85" si="248">Y79+Y84-Y74</f>
        <v>-24407.6015625</v>
      </c>
      <c r="Z85" s="326">
        <f t="shared" ref="Z85" si="249">Z79+Z84-Z74</f>
        <v>-24407.6015625</v>
      </c>
      <c r="AA85" s="326">
        <f t="shared" ref="AA85:AY85" si="250">AA79+AA84-AA74</f>
        <v>-24407.6015625</v>
      </c>
      <c r="AB85" s="326">
        <f t="shared" ref="AB85:AX85" si="251">AB79+AB84-AB74</f>
        <v>-24407.6015625</v>
      </c>
      <c r="AC85" s="326">
        <f t="shared" si="250"/>
        <v>-24407.6015625</v>
      </c>
      <c r="AD85" s="326">
        <f t="shared" si="251"/>
        <v>-24407.6015625</v>
      </c>
      <c r="AE85" s="326">
        <f t="shared" si="250"/>
        <v>-24407.6015625</v>
      </c>
      <c r="AF85" s="326">
        <f t="shared" si="251"/>
        <v>-24407.6015625</v>
      </c>
      <c r="AG85" s="326">
        <f t="shared" si="250"/>
        <v>-24407.6015625</v>
      </c>
      <c r="AH85" s="326">
        <f t="shared" si="251"/>
        <v>-24407.6015625</v>
      </c>
      <c r="AI85" s="326">
        <f t="shared" si="250"/>
        <v>-24407.6015625</v>
      </c>
      <c r="AJ85" s="326">
        <f t="shared" si="251"/>
        <v>-24407.6015625</v>
      </c>
      <c r="AK85" s="326">
        <f t="shared" si="250"/>
        <v>-24407.6015625</v>
      </c>
      <c r="AL85" s="326">
        <f t="shared" si="251"/>
        <v>-24407.6015625</v>
      </c>
      <c r="AM85" s="326">
        <f t="shared" si="250"/>
        <v>-24407.6015625</v>
      </c>
      <c r="AN85" s="326">
        <f t="shared" si="251"/>
        <v>-24407.6015625</v>
      </c>
      <c r="AO85" s="326">
        <f t="shared" si="250"/>
        <v>-24407.6015625</v>
      </c>
      <c r="AP85" s="326">
        <f t="shared" si="251"/>
        <v>-24407.6015625</v>
      </c>
      <c r="AQ85" s="326">
        <f t="shared" si="250"/>
        <v>-24407.6015625</v>
      </c>
      <c r="AR85" s="326">
        <f t="shared" si="251"/>
        <v>-24407.6015625</v>
      </c>
      <c r="AS85" s="326">
        <f t="shared" si="250"/>
        <v>-24407.6015625</v>
      </c>
      <c r="AT85" s="326">
        <f t="shared" si="251"/>
        <v>-24407.6015625</v>
      </c>
      <c r="AU85" s="326">
        <f t="shared" si="250"/>
        <v>-24407.6015625</v>
      </c>
      <c r="AV85" s="326">
        <f t="shared" si="251"/>
        <v>-24407.6015625</v>
      </c>
      <c r="AW85" s="326">
        <f t="shared" si="250"/>
        <v>-24407.6015625</v>
      </c>
      <c r="AX85" s="326">
        <f t="shared" si="251"/>
        <v>-24407.6015625</v>
      </c>
      <c r="AY85" s="326">
        <f t="shared" si="250"/>
        <v>-24407.6015625</v>
      </c>
      <c r="AZ85" s="326">
        <f t="shared" ref="AZ85" si="252">AZ79+AZ84-AZ74</f>
        <v>-24407.6015625</v>
      </c>
    </row>
    <row r="86" spans="1:52" x14ac:dyDescent="0.2">
      <c r="A86" s="84" t="s">
        <v>134</v>
      </c>
      <c r="B86" s="37">
        <f t="shared" si="228"/>
        <v>1799010.546875</v>
      </c>
      <c r="C86" s="326">
        <f>C68+C85</f>
        <v>35980.2109375</v>
      </c>
      <c r="D86" s="326">
        <f t="shared" ref="D86:U86" si="253">D68+D85</f>
        <v>35980.2109375</v>
      </c>
      <c r="E86" s="326">
        <f t="shared" si="253"/>
        <v>35980.2109375</v>
      </c>
      <c r="F86" s="326">
        <f t="shared" si="253"/>
        <v>35980.2109375</v>
      </c>
      <c r="G86" s="326">
        <f t="shared" si="253"/>
        <v>35980.2109375</v>
      </c>
      <c r="H86" s="326">
        <f t="shared" si="253"/>
        <v>35980.2109375</v>
      </c>
      <c r="I86" s="326">
        <f t="shared" si="253"/>
        <v>35980.2109375</v>
      </c>
      <c r="J86" s="326">
        <f t="shared" si="253"/>
        <v>35980.2109375</v>
      </c>
      <c r="K86" s="326">
        <f t="shared" si="253"/>
        <v>35980.2109375</v>
      </c>
      <c r="L86" s="326">
        <f t="shared" si="253"/>
        <v>35980.2109375</v>
      </c>
      <c r="M86" s="326">
        <f t="shared" si="253"/>
        <v>35980.2109375</v>
      </c>
      <c r="N86" s="326">
        <f t="shared" si="253"/>
        <v>35980.2109375</v>
      </c>
      <c r="O86" s="326">
        <f t="shared" si="253"/>
        <v>35980.2109375</v>
      </c>
      <c r="P86" s="326">
        <f t="shared" si="253"/>
        <v>35980.2109375</v>
      </c>
      <c r="Q86" s="326">
        <f t="shared" si="253"/>
        <v>35980.2109375</v>
      </c>
      <c r="R86" s="326">
        <f t="shared" si="253"/>
        <v>35980.2109375</v>
      </c>
      <c r="S86" s="326">
        <f t="shared" si="253"/>
        <v>35980.2109375</v>
      </c>
      <c r="T86" s="326">
        <f t="shared" si="253"/>
        <v>35980.2109375</v>
      </c>
      <c r="U86" s="326">
        <f t="shared" si="253"/>
        <v>35980.2109375</v>
      </c>
      <c r="V86" s="326">
        <f>V68+V85</f>
        <v>35980.2109375</v>
      </c>
      <c r="W86" s="326">
        <f t="shared" ref="W86" si="254">W68+W85</f>
        <v>35980.2109375</v>
      </c>
      <c r="X86" s="326">
        <f t="shared" ref="X86" si="255">X68+X85</f>
        <v>35980.2109375</v>
      </c>
      <c r="Y86" s="326">
        <f t="shared" ref="Y86" si="256">Y68+Y85</f>
        <v>35980.2109375</v>
      </c>
      <c r="Z86" s="326">
        <f t="shared" ref="Z86" si="257">Z68+Z85</f>
        <v>35980.2109375</v>
      </c>
      <c r="AA86" s="326">
        <f t="shared" ref="AA86:AY86" si="258">AA68+AA85</f>
        <v>35980.2109375</v>
      </c>
      <c r="AB86" s="326">
        <f t="shared" ref="AB86:AX86" si="259">AB68+AB85</f>
        <v>35980.2109375</v>
      </c>
      <c r="AC86" s="326">
        <f t="shared" si="258"/>
        <v>35980.2109375</v>
      </c>
      <c r="AD86" s="326">
        <f t="shared" si="259"/>
        <v>35980.2109375</v>
      </c>
      <c r="AE86" s="326">
        <f t="shared" si="258"/>
        <v>35980.2109375</v>
      </c>
      <c r="AF86" s="326">
        <f t="shared" si="259"/>
        <v>35980.2109375</v>
      </c>
      <c r="AG86" s="326">
        <f t="shared" si="258"/>
        <v>35980.2109375</v>
      </c>
      <c r="AH86" s="326">
        <f t="shared" si="259"/>
        <v>35980.2109375</v>
      </c>
      <c r="AI86" s="326">
        <f t="shared" si="258"/>
        <v>35980.2109375</v>
      </c>
      <c r="AJ86" s="326">
        <f t="shared" si="259"/>
        <v>35980.2109375</v>
      </c>
      <c r="AK86" s="326">
        <f t="shared" si="258"/>
        <v>35980.2109375</v>
      </c>
      <c r="AL86" s="326">
        <f t="shared" si="259"/>
        <v>35980.2109375</v>
      </c>
      <c r="AM86" s="326">
        <f t="shared" si="258"/>
        <v>35980.2109375</v>
      </c>
      <c r="AN86" s="326">
        <f t="shared" si="259"/>
        <v>35980.2109375</v>
      </c>
      <c r="AO86" s="326">
        <f t="shared" si="258"/>
        <v>35980.2109375</v>
      </c>
      <c r="AP86" s="326">
        <f t="shared" si="259"/>
        <v>35980.2109375</v>
      </c>
      <c r="AQ86" s="326">
        <f t="shared" si="258"/>
        <v>35980.2109375</v>
      </c>
      <c r="AR86" s="326">
        <f t="shared" si="259"/>
        <v>35980.2109375</v>
      </c>
      <c r="AS86" s="326">
        <f t="shared" si="258"/>
        <v>35980.2109375</v>
      </c>
      <c r="AT86" s="326">
        <f t="shared" si="259"/>
        <v>35980.2109375</v>
      </c>
      <c r="AU86" s="326">
        <f t="shared" si="258"/>
        <v>35980.2109375</v>
      </c>
      <c r="AV86" s="326">
        <f t="shared" si="259"/>
        <v>35980.2109375</v>
      </c>
      <c r="AW86" s="326">
        <f t="shared" si="258"/>
        <v>35980.2109375</v>
      </c>
      <c r="AX86" s="326">
        <f t="shared" si="259"/>
        <v>35980.2109375</v>
      </c>
      <c r="AY86" s="326">
        <f t="shared" si="258"/>
        <v>35980.2109375</v>
      </c>
      <c r="AZ86" s="326">
        <f t="shared" ref="AZ86" si="260">AZ68+AZ85</f>
        <v>35980.2109375</v>
      </c>
    </row>
    <row r="87" spans="1:52" x14ac:dyDescent="0.2">
      <c r="A87" s="87" t="s">
        <v>141</v>
      </c>
      <c r="B87" s="37">
        <f t="shared" si="228"/>
        <v>0</v>
      </c>
      <c r="C87" s="326">
        <f>IF(ISNUMBER(C86)=FALSE,"n.a.",IF(C86&gt;0,0,1))</f>
        <v>0</v>
      </c>
      <c r="D87" s="326">
        <f t="shared" ref="D87:U87" si="261">IF(ISNUMBER(D86)=FALSE,"n.a.",IF(D86&gt;0,0,1))</f>
        <v>0</v>
      </c>
      <c r="E87" s="326">
        <f t="shared" si="261"/>
        <v>0</v>
      </c>
      <c r="F87" s="326">
        <f t="shared" si="261"/>
        <v>0</v>
      </c>
      <c r="G87" s="326">
        <f t="shared" si="261"/>
        <v>0</v>
      </c>
      <c r="H87" s="326">
        <f t="shared" si="261"/>
        <v>0</v>
      </c>
      <c r="I87" s="326">
        <f t="shared" si="261"/>
        <v>0</v>
      </c>
      <c r="J87" s="326">
        <f t="shared" si="261"/>
        <v>0</v>
      </c>
      <c r="K87" s="326">
        <f t="shared" si="261"/>
        <v>0</v>
      </c>
      <c r="L87" s="326">
        <f t="shared" si="261"/>
        <v>0</v>
      </c>
      <c r="M87" s="326">
        <f t="shared" si="261"/>
        <v>0</v>
      </c>
      <c r="N87" s="326">
        <f t="shared" si="261"/>
        <v>0</v>
      </c>
      <c r="O87" s="326">
        <f t="shared" si="261"/>
        <v>0</v>
      </c>
      <c r="P87" s="326">
        <f t="shared" si="261"/>
        <v>0</v>
      </c>
      <c r="Q87" s="326">
        <f t="shared" si="261"/>
        <v>0</v>
      </c>
      <c r="R87" s="326">
        <f t="shared" si="261"/>
        <v>0</v>
      </c>
      <c r="S87" s="326">
        <f t="shared" si="261"/>
        <v>0</v>
      </c>
      <c r="T87" s="326">
        <f t="shared" si="261"/>
        <v>0</v>
      </c>
      <c r="U87" s="326">
        <f t="shared" si="261"/>
        <v>0</v>
      </c>
      <c r="V87" s="326">
        <f>IF(ISNUMBER(V86)=FALSE,"n.a.",IF(V86&gt;0,0,1))</f>
        <v>0</v>
      </c>
      <c r="W87" s="326">
        <f t="shared" ref="W87" si="262">IF(ISNUMBER(W86)=FALSE,"n.a.",IF(W86&gt;0,0,1))</f>
        <v>0</v>
      </c>
      <c r="X87" s="326">
        <f t="shared" ref="X87" si="263">IF(ISNUMBER(X86)=FALSE,"n.a.",IF(X86&gt;0,0,1))</f>
        <v>0</v>
      </c>
      <c r="Y87" s="326">
        <f t="shared" ref="Y87" si="264">IF(ISNUMBER(Y86)=FALSE,"n.a.",IF(Y86&gt;0,0,1))</f>
        <v>0</v>
      </c>
      <c r="Z87" s="326">
        <f t="shared" ref="Z87" si="265">IF(ISNUMBER(Z86)=FALSE,"n.a.",IF(Z86&gt;0,0,1))</f>
        <v>0</v>
      </c>
      <c r="AA87" s="326">
        <f t="shared" ref="AA87:AY87" si="266">IF(ISNUMBER(AA86)=FALSE,"n.a.",IF(AA86&gt;0,0,1))</f>
        <v>0</v>
      </c>
      <c r="AB87" s="326">
        <f t="shared" ref="AB87:AX87" si="267">IF(ISNUMBER(AB86)=FALSE,"n.a.",IF(AB86&gt;0,0,1))</f>
        <v>0</v>
      </c>
      <c r="AC87" s="326">
        <f t="shared" si="266"/>
        <v>0</v>
      </c>
      <c r="AD87" s="326">
        <f t="shared" si="267"/>
        <v>0</v>
      </c>
      <c r="AE87" s="326">
        <f t="shared" si="266"/>
        <v>0</v>
      </c>
      <c r="AF87" s="326">
        <f t="shared" si="267"/>
        <v>0</v>
      </c>
      <c r="AG87" s="326">
        <f t="shared" si="266"/>
        <v>0</v>
      </c>
      <c r="AH87" s="326">
        <f t="shared" si="267"/>
        <v>0</v>
      </c>
      <c r="AI87" s="326">
        <f t="shared" si="266"/>
        <v>0</v>
      </c>
      <c r="AJ87" s="326">
        <f t="shared" si="267"/>
        <v>0</v>
      </c>
      <c r="AK87" s="326">
        <f t="shared" si="266"/>
        <v>0</v>
      </c>
      <c r="AL87" s="326">
        <f t="shared" si="267"/>
        <v>0</v>
      </c>
      <c r="AM87" s="326">
        <f t="shared" si="266"/>
        <v>0</v>
      </c>
      <c r="AN87" s="326">
        <f t="shared" si="267"/>
        <v>0</v>
      </c>
      <c r="AO87" s="326">
        <f t="shared" si="266"/>
        <v>0</v>
      </c>
      <c r="AP87" s="326">
        <f t="shared" si="267"/>
        <v>0</v>
      </c>
      <c r="AQ87" s="326">
        <f t="shared" si="266"/>
        <v>0</v>
      </c>
      <c r="AR87" s="326">
        <f t="shared" si="267"/>
        <v>0</v>
      </c>
      <c r="AS87" s="326">
        <f t="shared" si="266"/>
        <v>0</v>
      </c>
      <c r="AT87" s="326">
        <f t="shared" si="267"/>
        <v>0</v>
      </c>
      <c r="AU87" s="326">
        <f t="shared" si="266"/>
        <v>0</v>
      </c>
      <c r="AV87" s="326">
        <f t="shared" si="267"/>
        <v>0</v>
      </c>
      <c r="AW87" s="326">
        <f t="shared" si="266"/>
        <v>0</v>
      </c>
      <c r="AX87" s="326">
        <f t="shared" si="267"/>
        <v>0</v>
      </c>
      <c r="AY87" s="326">
        <f t="shared" si="266"/>
        <v>0</v>
      </c>
      <c r="AZ87" s="326">
        <f t="shared" ref="AZ87" si="268">IF(ISNUMBER(AZ86)=FALSE,"n.a.",IF(AZ86&gt;0,0,1))</f>
        <v>0</v>
      </c>
    </row>
    <row r="88" spans="1:52" x14ac:dyDescent="0.2">
      <c r="A88" s="348" t="s">
        <v>150</v>
      </c>
      <c r="B88" s="115">
        <f t="shared" si="228"/>
        <v>0</v>
      </c>
      <c r="C88" s="349" t="str">
        <f>IF(C87=1,C$4,"n.a.")</f>
        <v>n.a.</v>
      </c>
      <c r="D88" s="349" t="str">
        <f t="shared" ref="D88" si="269">IF(D87=1,D$4,"n.a.")</f>
        <v>n.a.</v>
      </c>
      <c r="E88" s="349" t="str">
        <f t="shared" ref="E88" si="270">IF(E87=1,E$4,"n.a.")</f>
        <v>n.a.</v>
      </c>
      <c r="F88" s="349" t="str">
        <f t="shared" ref="F88" si="271">IF(F87=1,F$4,"n.a.")</f>
        <v>n.a.</v>
      </c>
      <c r="G88" s="349" t="str">
        <f t="shared" ref="G88" si="272">IF(G87=1,G$4,"n.a.")</f>
        <v>n.a.</v>
      </c>
      <c r="H88" s="349" t="str">
        <f t="shared" ref="H88" si="273">IF(H87=1,H$4,"n.a.")</f>
        <v>n.a.</v>
      </c>
      <c r="I88" s="349" t="str">
        <f t="shared" ref="I88" si="274">IF(I87=1,I$4,"n.a.")</f>
        <v>n.a.</v>
      </c>
      <c r="J88" s="349" t="str">
        <f t="shared" ref="J88" si="275">IF(J87=1,J$4,"n.a.")</f>
        <v>n.a.</v>
      </c>
      <c r="K88" s="349" t="str">
        <f t="shared" ref="K88" si="276">IF(K87=1,K$4,"n.a.")</f>
        <v>n.a.</v>
      </c>
      <c r="L88" s="349" t="str">
        <f t="shared" ref="L88" si="277">IF(L87=1,L$4,"n.a.")</f>
        <v>n.a.</v>
      </c>
      <c r="M88" s="349" t="str">
        <f t="shared" ref="M88" si="278">IF(M87=1,M$4,"n.a.")</f>
        <v>n.a.</v>
      </c>
      <c r="N88" s="349" t="str">
        <f t="shared" ref="N88" si="279">IF(N87=1,N$4,"n.a.")</f>
        <v>n.a.</v>
      </c>
      <c r="O88" s="349" t="str">
        <f t="shared" ref="O88" si="280">IF(O87=1,O$4,"n.a.")</f>
        <v>n.a.</v>
      </c>
      <c r="P88" s="349" t="str">
        <f t="shared" ref="P88" si="281">IF(P87=1,P$4,"n.a.")</f>
        <v>n.a.</v>
      </c>
      <c r="Q88" s="349" t="str">
        <f t="shared" ref="Q88" si="282">IF(Q87=1,Q$4,"n.a.")</f>
        <v>n.a.</v>
      </c>
      <c r="R88" s="349" t="str">
        <f t="shared" ref="R88" si="283">IF(R87=1,R$4,"n.a.")</f>
        <v>n.a.</v>
      </c>
      <c r="S88" s="349" t="str">
        <f t="shared" ref="S88" si="284">IF(S87=1,S$4,"n.a.")</f>
        <v>n.a.</v>
      </c>
      <c r="T88" s="349" t="str">
        <f t="shared" ref="T88" si="285">IF(T87=1,T$4,"n.a.")</f>
        <v>n.a.</v>
      </c>
      <c r="U88" s="349" t="str">
        <f t="shared" ref="U88" si="286">IF(U87=1,U$4,"n.a.")</f>
        <v>n.a.</v>
      </c>
      <c r="V88" s="349" t="str">
        <f t="shared" ref="V88" si="287">IF(V87=1,V$4,"n.a.")</f>
        <v>n.a.</v>
      </c>
      <c r="W88" s="349" t="str">
        <f t="shared" ref="W88" si="288">IF(W87=1,W$4,"n.a.")</f>
        <v>n.a.</v>
      </c>
      <c r="X88" s="349" t="str">
        <f t="shared" ref="X88" si="289">IF(X87=1,X$4,"n.a.")</f>
        <v>n.a.</v>
      </c>
      <c r="Y88" s="349" t="str">
        <f t="shared" ref="Y88" si="290">IF(Y87=1,Y$4,"n.a.")</f>
        <v>n.a.</v>
      </c>
      <c r="Z88" s="349" t="str">
        <f t="shared" ref="Z88" si="291">IF(Z87=1,Z$4,"n.a.")</f>
        <v>n.a.</v>
      </c>
      <c r="AA88" s="349" t="str">
        <f t="shared" ref="AA88:AY88" si="292">IF(AA87=1,AA$4,"n.a.")</f>
        <v>n.a.</v>
      </c>
      <c r="AB88" s="349" t="str">
        <f t="shared" ref="AB88:AX88" si="293">IF(AB87=1,AB$4,"n.a.")</f>
        <v>n.a.</v>
      </c>
      <c r="AC88" s="349" t="str">
        <f t="shared" si="292"/>
        <v>n.a.</v>
      </c>
      <c r="AD88" s="349" t="str">
        <f t="shared" si="293"/>
        <v>n.a.</v>
      </c>
      <c r="AE88" s="349" t="str">
        <f t="shared" si="292"/>
        <v>n.a.</v>
      </c>
      <c r="AF88" s="349" t="str">
        <f t="shared" si="293"/>
        <v>n.a.</v>
      </c>
      <c r="AG88" s="349" t="str">
        <f t="shared" si="292"/>
        <v>n.a.</v>
      </c>
      <c r="AH88" s="349" t="str">
        <f t="shared" si="293"/>
        <v>n.a.</v>
      </c>
      <c r="AI88" s="349" t="str">
        <f t="shared" si="292"/>
        <v>n.a.</v>
      </c>
      <c r="AJ88" s="349" t="str">
        <f t="shared" si="293"/>
        <v>n.a.</v>
      </c>
      <c r="AK88" s="349" t="str">
        <f t="shared" si="292"/>
        <v>n.a.</v>
      </c>
      <c r="AL88" s="349" t="str">
        <f t="shared" si="293"/>
        <v>n.a.</v>
      </c>
      <c r="AM88" s="349" t="str">
        <f t="shared" si="292"/>
        <v>n.a.</v>
      </c>
      <c r="AN88" s="349" t="str">
        <f t="shared" si="293"/>
        <v>n.a.</v>
      </c>
      <c r="AO88" s="349" t="str">
        <f t="shared" si="292"/>
        <v>n.a.</v>
      </c>
      <c r="AP88" s="349" t="str">
        <f t="shared" si="293"/>
        <v>n.a.</v>
      </c>
      <c r="AQ88" s="349" t="str">
        <f t="shared" si="292"/>
        <v>n.a.</v>
      </c>
      <c r="AR88" s="349" t="str">
        <f t="shared" si="293"/>
        <v>n.a.</v>
      </c>
      <c r="AS88" s="349" t="str">
        <f t="shared" si="292"/>
        <v>n.a.</v>
      </c>
      <c r="AT88" s="349" t="str">
        <f t="shared" si="293"/>
        <v>n.a.</v>
      </c>
      <c r="AU88" s="349" t="str">
        <f t="shared" si="292"/>
        <v>n.a.</v>
      </c>
      <c r="AV88" s="349" t="str">
        <f t="shared" si="293"/>
        <v>n.a.</v>
      </c>
      <c r="AW88" s="349" t="str">
        <f t="shared" si="292"/>
        <v>n.a.</v>
      </c>
      <c r="AX88" s="349" t="str">
        <f t="shared" si="293"/>
        <v>n.a.</v>
      </c>
      <c r="AY88" s="349" t="str">
        <f t="shared" si="292"/>
        <v>n.a.</v>
      </c>
      <c r="AZ88" s="349" t="str">
        <f t="shared" ref="AZ88" si="294">IF(AZ87=1,AZ$4,"n.a.")</f>
        <v>n.a.</v>
      </c>
    </row>
    <row r="89" spans="1:52" x14ac:dyDescent="0.2">
      <c r="A89" s="347" t="s">
        <v>148</v>
      </c>
      <c r="B89" s="37">
        <f t="shared" si="228"/>
        <v>0</v>
      </c>
      <c r="C89" s="424" t="str">
        <f>IF(C87=1,C88/$B$4,"n.a.")</f>
        <v>n.a.</v>
      </c>
      <c r="D89" s="424" t="str">
        <f t="shared" ref="D89" si="295">IF(D87=1,D88/$B$4,"n.a.")</f>
        <v>n.a.</v>
      </c>
      <c r="E89" s="424" t="str">
        <f t="shared" ref="E89" si="296">IF(E87=1,E88/$B$4,"n.a.")</f>
        <v>n.a.</v>
      </c>
      <c r="F89" s="424" t="str">
        <f t="shared" ref="F89" si="297">IF(F87=1,F88/$B$4,"n.a.")</f>
        <v>n.a.</v>
      </c>
      <c r="G89" s="424" t="str">
        <f t="shared" ref="G89" si="298">IF(G87=1,G88/$B$4,"n.a.")</f>
        <v>n.a.</v>
      </c>
      <c r="H89" s="424" t="str">
        <f t="shared" ref="H89" si="299">IF(H87=1,H88/$B$4,"n.a.")</f>
        <v>n.a.</v>
      </c>
      <c r="I89" s="424" t="str">
        <f t="shared" ref="I89" si="300">IF(I87=1,I88/$B$4,"n.a.")</f>
        <v>n.a.</v>
      </c>
      <c r="J89" s="424" t="str">
        <f t="shared" ref="J89" si="301">IF(J87=1,J88/$B$4,"n.a.")</f>
        <v>n.a.</v>
      </c>
      <c r="K89" s="424" t="str">
        <f t="shared" ref="K89" si="302">IF(K87=1,K88/$B$4,"n.a.")</f>
        <v>n.a.</v>
      </c>
      <c r="L89" s="424" t="str">
        <f t="shared" ref="L89" si="303">IF(L87=1,L88/$B$4,"n.a.")</f>
        <v>n.a.</v>
      </c>
      <c r="M89" s="424" t="str">
        <f t="shared" ref="M89" si="304">IF(M87=1,M88/$B$4,"n.a.")</f>
        <v>n.a.</v>
      </c>
      <c r="N89" s="424" t="str">
        <f t="shared" ref="N89" si="305">IF(N87=1,N88/$B$4,"n.a.")</f>
        <v>n.a.</v>
      </c>
      <c r="O89" s="424" t="str">
        <f t="shared" ref="O89" si="306">IF(O87=1,O88/$B$4,"n.a.")</f>
        <v>n.a.</v>
      </c>
      <c r="P89" s="424" t="str">
        <f t="shared" ref="P89" si="307">IF(P87=1,P88/$B$4,"n.a.")</f>
        <v>n.a.</v>
      </c>
      <c r="Q89" s="424" t="str">
        <f t="shared" ref="Q89" si="308">IF(Q87=1,Q88/$B$4,"n.a.")</f>
        <v>n.a.</v>
      </c>
      <c r="R89" s="424" t="str">
        <f t="shared" ref="R89" si="309">IF(R87=1,R88/$B$4,"n.a.")</f>
        <v>n.a.</v>
      </c>
      <c r="S89" s="424" t="str">
        <f t="shared" ref="S89" si="310">IF(S87=1,S88/$B$4,"n.a.")</f>
        <v>n.a.</v>
      </c>
      <c r="T89" s="424" t="str">
        <f t="shared" ref="T89" si="311">IF(T87=1,T88/$B$4,"n.a.")</f>
        <v>n.a.</v>
      </c>
      <c r="U89" s="424" t="str">
        <f t="shared" ref="U89" si="312">IF(U87=1,U88/$B$4,"n.a.")</f>
        <v>n.a.</v>
      </c>
      <c r="V89" s="424" t="str">
        <f t="shared" ref="V89" si="313">IF(V87=1,V88/$B$4,"n.a.")</f>
        <v>n.a.</v>
      </c>
      <c r="W89" s="424" t="str">
        <f t="shared" ref="W89" si="314">IF(W87=1,W88/$B$4,"n.a.")</f>
        <v>n.a.</v>
      </c>
      <c r="X89" s="424" t="str">
        <f t="shared" ref="X89" si="315">IF(X87=1,X88/$B$4,"n.a.")</f>
        <v>n.a.</v>
      </c>
      <c r="Y89" s="424" t="str">
        <f t="shared" ref="Y89" si="316">IF(Y87=1,Y88/$B$4,"n.a.")</f>
        <v>n.a.</v>
      </c>
      <c r="Z89" s="424" t="str">
        <f t="shared" ref="Z89" si="317">IF(Z87=1,Z88/$B$4,"n.a.")</f>
        <v>n.a.</v>
      </c>
      <c r="AA89" s="424" t="str">
        <f t="shared" ref="AA89:AY89" si="318">IF(AA87=1,AA88/$B$4,"n.a.")</f>
        <v>n.a.</v>
      </c>
      <c r="AB89" s="424" t="str">
        <f t="shared" ref="AB89:AX89" si="319">IF(AB87=1,AB88/$B$4,"n.a.")</f>
        <v>n.a.</v>
      </c>
      <c r="AC89" s="424" t="str">
        <f t="shared" si="318"/>
        <v>n.a.</v>
      </c>
      <c r="AD89" s="424" t="str">
        <f t="shared" si="319"/>
        <v>n.a.</v>
      </c>
      <c r="AE89" s="424" t="str">
        <f t="shared" si="318"/>
        <v>n.a.</v>
      </c>
      <c r="AF89" s="424" t="str">
        <f t="shared" si="319"/>
        <v>n.a.</v>
      </c>
      <c r="AG89" s="424" t="str">
        <f t="shared" si="318"/>
        <v>n.a.</v>
      </c>
      <c r="AH89" s="424" t="str">
        <f t="shared" si="319"/>
        <v>n.a.</v>
      </c>
      <c r="AI89" s="424" t="str">
        <f t="shared" si="318"/>
        <v>n.a.</v>
      </c>
      <c r="AJ89" s="424" t="str">
        <f t="shared" si="319"/>
        <v>n.a.</v>
      </c>
      <c r="AK89" s="424" t="str">
        <f t="shared" si="318"/>
        <v>n.a.</v>
      </c>
      <c r="AL89" s="424" t="str">
        <f t="shared" si="319"/>
        <v>n.a.</v>
      </c>
      <c r="AM89" s="424" t="str">
        <f t="shared" si="318"/>
        <v>n.a.</v>
      </c>
      <c r="AN89" s="424" t="str">
        <f t="shared" si="319"/>
        <v>n.a.</v>
      </c>
      <c r="AO89" s="424" t="str">
        <f t="shared" si="318"/>
        <v>n.a.</v>
      </c>
      <c r="AP89" s="424" t="str">
        <f t="shared" si="319"/>
        <v>n.a.</v>
      </c>
      <c r="AQ89" s="424" t="str">
        <f t="shared" si="318"/>
        <v>n.a.</v>
      </c>
      <c r="AR89" s="424" t="str">
        <f t="shared" si="319"/>
        <v>n.a.</v>
      </c>
      <c r="AS89" s="424" t="str">
        <f t="shared" si="318"/>
        <v>n.a.</v>
      </c>
      <c r="AT89" s="424" t="str">
        <f t="shared" si="319"/>
        <v>n.a.</v>
      </c>
      <c r="AU89" s="424" t="str">
        <f t="shared" si="318"/>
        <v>n.a.</v>
      </c>
      <c r="AV89" s="424" t="str">
        <f t="shared" si="319"/>
        <v>n.a.</v>
      </c>
      <c r="AW89" s="424" t="str">
        <f t="shared" si="318"/>
        <v>n.a.</v>
      </c>
      <c r="AX89" s="424" t="str">
        <f t="shared" si="319"/>
        <v>n.a.</v>
      </c>
      <c r="AY89" s="424" t="str">
        <f t="shared" si="318"/>
        <v>n.a.</v>
      </c>
      <c r="AZ89" s="424" t="str">
        <f t="shared" ref="AZ89" si="320">IF(AZ87=1,AZ88/$B$4,"n.a.")</f>
        <v>n.a.</v>
      </c>
    </row>
    <row r="90" spans="1:52" x14ac:dyDescent="0.2">
      <c r="A90" s="76"/>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76"/>
      <c r="AR90" s="76"/>
      <c r="AS90" s="76"/>
      <c r="AT90" s="76"/>
      <c r="AU90" s="76"/>
      <c r="AV90" s="76"/>
      <c r="AW90" s="76"/>
      <c r="AX90" s="76"/>
      <c r="AY90" s="76"/>
      <c r="AZ90" s="76"/>
    </row>
    <row r="91" spans="1:52" x14ac:dyDescent="0.2">
      <c r="A91" s="89" t="s">
        <v>12</v>
      </c>
      <c r="B91" s="88" t="str">
        <f>$B$13</f>
        <v>System</v>
      </c>
      <c r="C91" s="327" t="str">
        <f t="shared" ref="C91:AZ91" si="321">C13</f>
        <v>Bank 1</v>
      </c>
      <c r="D91" s="327" t="str">
        <f t="shared" si="321"/>
        <v>Bank 2</v>
      </c>
      <c r="E91" s="327" t="str">
        <f t="shared" si="321"/>
        <v>Bank 3</v>
      </c>
      <c r="F91" s="327" t="str">
        <f t="shared" si="321"/>
        <v>Bank 4</v>
      </c>
      <c r="G91" s="327" t="str">
        <f t="shared" si="321"/>
        <v>Bank 5</v>
      </c>
      <c r="H91" s="327" t="str">
        <f t="shared" si="321"/>
        <v>Bank 6</v>
      </c>
      <c r="I91" s="327" t="str">
        <f t="shared" si="321"/>
        <v>Bank 7</v>
      </c>
      <c r="J91" s="327" t="str">
        <f t="shared" si="321"/>
        <v>Bank 8</v>
      </c>
      <c r="K91" s="327" t="str">
        <f t="shared" si="321"/>
        <v>Bank 9</v>
      </c>
      <c r="L91" s="327" t="str">
        <f t="shared" si="321"/>
        <v>Bank 10</v>
      </c>
      <c r="M91" s="327" t="str">
        <f t="shared" si="321"/>
        <v>Bank 11</v>
      </c>
      <c r="N91" s="327" t="str">
        <f t="shared" si="321"/>
        <v>Bank 12</v>
      </c>
      <c r="O91" s="327" t="str">
        <f t="shared" si="321"/>
        <v>Bank 13</v>
      </c>
      <c r="P91" s="327" t="str">
        <f t="shared" si="321"/>
        <v>Bank 14</v>
      </c>
      <c r="Q91" s="327" t="str">
        <f t="shared" si="321"/>
        <v>Bank 15</v>
      </c>
      <c r="R91" s="327" t="str">
        <f t="shared" si="321"/>
        <v>Bank 16</v>
      </c>
      <c r="S91" s="327" t="str">
        <f t="shared" si="321"/>
        <v>Bank 17</v>
      </c>
      <c r="T91" s="327" t="str">
        <f t="shared" si="321"/>
        <v>Bank 18</v>
      </c>
      <c r="U91" s="327" t="str">
        <f t="shared" si="321"/>
        <v>Bank 19</v>
      </c>
      <c r="V91" s="327" t="str">
        <f t="shared" si="321"/>
        <v>Bank 20</v>
      </c>
      <c r="W91" s="327" t="str">
        <f t="shared" si="321"/>
        <v>Bank 21</v>
      </c>
      <c r="X91" s="327" t="str">
        <f t="shared" si="321"/>
        <v>Bank 22</v>
      </c>
      <c r="Y91" s="327" t="str">
        <f t="shared" si="321"/>
        <v>Bank 23</v>
      </c>
      <c r="Z91" s="327" t="str">
        <f t="shared" si="321"/>
        <v>Bank 24</v>
      </c>
      <c r="AA91" s="327" t="str">
        <f t="shared" si="321"/>
        <v>Bank 25</v>
      </c>
      <c r="AB91" s="327" t="str">
        <f t="shared" si="321"/>
        <v>Bank 26</v>
      </c>
      <c r="AC91" s="327" t="str">
        <f t="shared" ref="AC91:AY91" si="322">AC13</f>
        <v>Bank 27</v>
      </c>
      <c r="AD91" s="327" t="str">
        <f t="shared" si="322"/>
        <v>Bank 28</v>
      </c>
      <c r="AE91" s="327" t="str">
        <f t="shared" si="322"/>
        <v>Bank 29</v>
      </c>
      <c r="AF91" s="327" t="str">
        <f t="shared" si="322"/>
        <v>Bank 30</v>
      </c>
      <c r="AG91" s="327" t="str">
        <f t="shared" si="322"/>
        <v>Bank 31</v>
      </c>
      <c r="AH91" s="327" t="str">
        <f t="shared" si="322"/>
        <v>Bank 32</v>
      </c>
      <c r="AI91" s="327" t="str">
        <f t="shared" si="322"/>
        <v>Bank 33</v>
      </c>
      <c r="AJ91" s="327" t="str">
        <f t="shared" si="322"/>
        <v>Bank 34</v>
      </c>
      <c r="AK91" s="327" t="str">
        <f t="shared" si="322"/>
        <v>Bank 35</v>
      </c>
      <c r="AL91" s="327" t="str">
        <f t="shared" si="322"/>
        <v>Bank 36</v>
      </c>
      <c r="AM91" s="327" t="str">
        <f t="shared" si="322"/>
        <v>Bank 37</v>
      </c>
      <c r="AN91" s="327" t="str">
        <f t="shared" si="322"/>
        <v>Bank 38</v>
      </c>
      <c r="AO91" s="327" t="str">
        <f t="shared" si="322"/>
        <v>Bank 39</v>
      </c>
      <c r="AP91" s="327" t="str">
        <f t="shared" si="322"/>
        <v>Bank 40</v>
      </c>
      <c r="AQ91" s="327" t="str">
        <f t="shared" si="322"/>
        <v>Bank 41</v>
      </c>
      <c r="AR91" s="327" t="str">
        <f t="shared" si="322"/>
        <v>Bank 42</v>
      </c>
      <c r="AS91" s="327" t="str">
        <f t="shared" si="322"/>
        <v>Bank 43</v>
      </c>
      <c r="AT91" s="327" t="str">
        <f t="shared" si="322"/>
        <v>Bank 44</v>
      </c>
      <c r="AU91" s="327" t="str">
        <f t="shared" si="322"/>
        <v>Bank 45</v>
      </c>
      <c r="AV91" s="327" t="str">
        <f t="shared" si="322"/>
        <v>Bank 46</v>
      </c>
      <c r="AW91" s="327" t="str">
        <f t="shared" si="322"/>
        <v>Bank 47</v>
      </c>
      <c r="AX91" s="327" t="str">
        <f t="shared" si="322"/>
        <v>Bank 48</v>
      </c>
      <c r="AY91" s="327" t="str">
        <f t="shared" si="322"/>
        <v>Bank 49</v>
      </c>
      <c r="AZ91" s="327" t="str">
        <f t="shared" si="321"/>
        <v>Bank 50</v>
      </c>
    </row>
    <row r="92" spans="1:52" x14ac:dyDescent="0.2">
      <c r="A92" s="78" t="s">
        <v>32</v>
      </c>
      <c r="B92" s="81">
        <f t="shared" ref="B92:B108" si="323">SUM(C92:AZ92)</f>
        <v>2463232.5488281227</v>
      </c>
      <c r="C92" s="328">
        <f>SUM(C93:C96)</f>
        <v>49264.650976562501</v>
      </c>
      <c r="D92" s="328">
        <f t="shared" ref="D92:U92" si="324">SUM(D93:D96)</f>
        <v>49264.650976562501</v>
      </c>
      <c r="E92" s="328">
        <f t="shared" si="324"/>
        <v>49264.650976562501</v>
      </c>
      <c r="F92" s="328">
        <f t="shared" si="324"/>
        <v>49264.650976562501</v>
      </c>
      <c r="G92" s="328">
        <f t="shared" si="324"/>
        <v>49264.650976562501</v>
      </c>
      <c r="H92" s="328">
        <f t="shared" si="324"/>
        <v>49264.650976562501</v>
      </c>
      <c r="I92" s="328">
        <f t="shared" si="324"/>
        <v>49264.650976562501</v>
      </c>
      <c r="J92" s="328">
        <f t="shared" si="324"/>
        <v>49264.650976562501</v>
      </c>
      <c r="K92" s="328">
        <f t="shared" si="324"/>
        <v>49264.650976562501</v>
      </c>
      <c r="L92" s="328">
        <f t="shared" si="324"/>
        <v>49264.650976562501</v>
      </c>
      <c r="M92" s="328">
        <f t="shared" si="324"/>
        <v>49264.650976562501</v>
      </c>
      <c r="N92" s="328">
        <f t="shared" si="324"/>
        <v>49264.650976562501</v>
      </c>
      <c r="O92" s="328">
        <f t="shared" si="324"/>
        <v>49264.650976562501</v>
      </c>
      <c r="P92" s="328">
        <f t="shared" si="324"/>
        <v>49264.650976562501</v>
      </c>
      <c r="Q92" s="328">
        <f t="shared" si="324"/>
        <v>49264.650976562501</v>
      </c>
      <c r="R92" s="328">
        <f t="shared" si="324"/>
        <v>49264.650976562501</v>
      </c>
      <c r="S92" s="328">
        <f t="shared" si="324"/>
        <v>49264.650976562501</v>
      </c>
      <c r="T92" s="328">
        <f t="shared" si="324"/>
        <v>49264.650976562501</v>
      </c>
      <c r="U92" s="328">
        <f t="shared" si="324"/>
        <v>49264.650976562501</v>
      </c>
      <c r="V92" s="328">
        <f>SUM(V93:V96)</f>
        <v>49264.650976562501</v>
      </c>
      <c r="W92" s="328">
        <f t="shared" ref="W92" si="325">SUM(W93:W96)</f>
        <v>49264.650976562501</v>
      </c>
      <c r="X92" s="328">
        <f t="shared" ref="X92" si="326">SUM(X93:X96)</f>
        <v>49264.650976562501</v>
      </c>
      <c r="Y92" s="328">
        <f t="shared" ref="Y92" si="327">SUM(Y93:Y96)</f>
        <v>49264.650976562501</v>
      </c>
      <c r="Z92" s="328">
        <f t="shared" ref="Z92" si="328">SUM(Z93:Z96)</f>
        <v>49264.650976562501</v>
      </c>
      <c r="AA92" s="328">
        <f t="shared" ref="AA92:AY92" si="329">SUM(AA93:AA96)</f>
        <v>49264.650976562501</v>
      </c>
      <c r="AB92" s="328">
        <f t="shared" ref="AB92:AX92" si="330">SUM(AB93:AB96)</f>
        <v>49264.650976562501</v>
      </c>
      <c r="AC92" s="328">
        <f t="shared" si="329"/>
        <v>49264.650976562501</v>
      </c>
      <c r="AD92" s="328">
        <f t="shared" si="330"/>
        <v>49264.650976562501</v>
      </c>
      <c r="AE92" s="328">
        <f t="shared" si="329"/>
        <v>49264.650976562501</v>
      </c>
      <c r="AF92" s="328">
        <f t="shared" si="330"/>
        <v>49264.650976562501</v>
      </c>
      <c r="AG92" s="328">
        <f t="shared" si="329"/>
        <v>49264.650976562501</v>
      </c>
      <c r="AH92" s="328">
        <f t="shared" si="330"/>
        <v>49264.650976562501</v>
      </c>
      <c r="AI92" s="328">
        <f t="shared" si="329"/>
        <v>49264.650976562501</v>
      </c>
      <c r="AJ92" s="328">
        <f t="shared" si="330"/>
        <v>49264.650976562501</v>
      </c>
      <c r="AK92" s="328">
        <f t="shared" si="329"/>
        <v>49264.650976562501</v>
      </c>
      <c r="AL92" s="328">
        <f t="shared" si="330"/>
        <v>49264.650976562501</v>
      </c>
      <c r="AM92" s="328">
        <f t="shared" si="329"/>
        <v>49264.650976562501</v>
      </c>
      <c r="AN92" s="328">
        <f t="shared" si="330"/>
        <v>49264.650976562501</v>
      </c>
      <c r="AO92" s="328">
        <f t="shared" si="329"/>
        <v>49264.650976562501</v>
      </c>
      <c r="AP92" s="328">
        <f t="shared" si="330"/>
        <v>49264.650976562501</v>
      </c>
      <c r="AQ92" s="328">
        <f t="shared" si="329"/>
        <v>49264.650976562501</v>
      </c>
      <c r="AR92" s="328">
        <f t="shared" si="330"/>
        <v>49264.650976562501</v>
      </c>
      <c r="AS92" s="328">
        <f t="shared" si="329"/>
        <v>49264.650976562501</v>
      </c>
      <c r="AT92" s="328">
        <f t="shared" si="330"/>
        <v>49264.650976562501</v>
      </c>
      <c r="AU92" s="328">
        <f t="shared" si="329"/>
        <v>49264.650976562501</v>
      </c>
      <c r="AV92" s="328">
        <f t="shared" si="330"/>
        <v>49264.650976562501</v>
      </c>
      <c r="AW92" s="328">
        <f t="shared" si="329"/>
        <v>49264.650976562501</v>
      </c>
      <c r="AX92" s="328">
        <f t="shared" si="330"/>
        <v>49264.650976562501</v>
      </c>
      <c r="AY92" s="328">
        <f t="shared" si="329"/>
        <v>49264.650976562501</v>
      </c>
      <c r="AZ92" s="328">
        <f t="shared" ref="AZ92" si="331">SUM(AZ93:AZ96)</f>
        <v>49264.650976562501</v>
      </c>
    </row>
    <row r="93" spans="1:52" ht="25.5" x14ac:dyDescent="0.2">
      <c r="A93" s="218" t="str">
        <f>'(1) INPUT CFs (&lt;1wk) t+4'!$B$13</f>
        <v>Unsecured funding: cash outflows related to funding without liquid financial assets as collateral</v>
      </c>
      <c r="B93" s="82">
        <f t="shared" si="323"/>
        <v>244351.8750000002</v>
      </c>
      <c r="C93" s="329">
        <f>SUMPRODUCT('(0) Assumptions Outflows'!$G$7:$G$10,'(1) INPUT CFs (&lt;1wk) t+4'!F$15:F$18)+SUMPRODUCT('(0) Assumptions Outflows'!$G$12:$G$15,'(1) INPUT CFs (&lt;1wk) t+4'!F$20:F$23)+'(0) Assumptions Outflows'!$G$16*'(1) INPUT CFs (&lt;1wk) t+4'!F$24</f>
        <v>4887.0375000000004</v>
      </c>
      <c r="D93" s="329">
        <f>SUMPRODUCT('(0) Assumptions Outflows'!$G$7:$G$10,'(1) INPUT CFs (&lt;1wk) t+4'!G$15:G$18)+SUMPRODUCT('(0) Assumptions Outflows'!$G$12:$G$15,'(1) INPUT CFs (&lt;1wk) t+4'!G$20:G$23)+'(0) Assumptions Outflows'!$G$16*'(1) INPUT CFs (&lt;1wk) t+4'!G$24</f>
        <v>4887.0375000000004</v>
      </c>
      <c r="E93" s="329">
        <f>SUMPRODUCT('(0) Assumptions Outflows'!$G$7:$G$10,'(1) INPUT CFs (&lt;1wk) t+4'!H$15:H$18)+SUMPRODUCT('(0) Assumptions Outflows'!$G$12:$G$15,'(1) INPUT CFs (&lt;1wk) t+4'!H$20:H$23)+'(0) Assumptions Outflows'!$G$16*'(1) INPUT CFs (&lt;1wk) t+4'!H$24</f>
        <v>4887.0375000000004</v>
      </c>
      <c r="F93" s="329">
        <f>SUMPRODUCT('(0) Assumptions Outflows'!$G$7:$G$10,'(1) INPUT CFs (&lt;1wk) t+4'!I$15:I$18)+SUMPRODUCT('(0) Assumptions Outflows'!$G$12:$G$15,'(1) INPUT CFs (&lt;1wk) t+4'!I$20:I$23)+'(0) Assumptions Outflows'!$G$16*'(1) INPUT CFs (&lt;1wk) t+4'!I$24</f>
        <v>4887.0375000000004</v>
      </c>
      <c r="G93" s="329">
        <f>SUMPRODUCT('(0) Assumptions Outflows'!$G$7:$G$10,'(1) INPUT CFs (&lt;1wk) t+4'!J$15:J$18)+SUMPRODUCT('(0) Assumptions Outflows'!$G$12:$G$15,'(1) INPUT CFs (&lt;1wk) t+4'!J$20:J$23)+'(0) Assumptions Outflows'!$G$16*'(1) INPUT CFs (&lt;1wk) t+4'!J$24</f>
        <v>4887.0375000000004</v>
      </c>
      <c r="H93" s="329">
        <f>SUMPRODUCT('(0) Assumptions Outflows'!$G$7:$G$10,'(1) INPUT CFs (&lt;1wk) t+4'!K$15:K$18)+SUMPRODUCT('(0) Assumptions Outflows'!$G$12:$G$15,'(1) INPUT CFs (&lt;1wk) t+4'!K$20:K$23)+'(0) Assumptions Outflows'!$G$16*'(1) INPUT CFs (&lt;1wk) t+4'!K$24</f>
        <v>4887.0375000000004</v>
      </c>
      <c r="I93" s="329">
        <f>SUMPRODUCT('(0) Assumptions Outflows'!$G$7:$G$10,'(1) INPUT CFs (&lt;1wk) t+4'!L$15:L$18)+SUMPRODUCT('(0) Assumptions Outflows'!$G$12:$G$15,'(1) INPUT CFs (&lt;1wk) t+4'!L$20:L$23)+'(0) Assumptions Outflows'!$G$16*'(1) INPUT CFs (&lt;1wk) t+4'!L$24</f>
        <v>4887.0375000000004</v>
      </c>
      <c r="J93" s="329">
        <f>SUMPRODUCT('(0) Assumptions Outflows'!$G$7:$G$10,'(1) INPUT CFs (&lt;1wk) t+4'!M$15:M$18)+SUMPRODUCT('(0) Assumptions Outflows'!$G$12:$G$15,'(1) INPUT CFs (&lt;1wk) t+4'!M$20:M$23)+'(0) Assumptions Outflows'!$G$16*'(1) INPUT CFs (&lt;1wk) t+4'!M$24</f>
        <v>4887.0375000000004</v>
      </c>
      <c r="K93" s="329">
        <f>SUMPRODUCT('(0) Assumptions Outflows'!$G$7:$G$10,'(1) INPUT CFs (&lt;1wk) t+4'!N$15:N$18)+SUMPRODUCT('(0) Assumptions Outflows'!$G$12:$G$15,'(1) INPUT CFs (&lt;1wk) t+4'!N$20:N$23)+'(0) Assumptions Outflows'!$G$16*'(1) INPUT CFs (&lt;1wk) t+4'!N$24</f>
        <v>4887.0375000000004</v>
      </c>
      <c r="L93" s="329">
        <f>SUMPRODUCT('(0) Assumptions Outflows'!$G$7:$G$10,'(1) INPUT CFs (&lt;1wk) t+4'!O$15:O$18)+SUMPRODUCT('(0) Assumptions Outflows'!$G$12:$G$15,'(1) INPUT CFs (&lt;1wk) t+4'!O$20:O$23)+'(0) Assumptions Outflows'!$G$16*'(1) INPUT CFs (&lt;1wk) t+4'!O$24</f>
        <v>4887.0375000000004</v>
      </c>
      <c r="M93" s="329">
        <f>SUMPRODUCT('(0) Assumptions Outflows'!$G$7:$G$10,'(1) INPUT CFs (&lt;1wk) t+4'!P$15:P$18)+SUMPRODUCT('(0) Assumptions Outflows'!$G$12:$G$15,'(1) INPUT CFs (&lt;1wk) t+4'!P$20:P$23)+'(0) Assumptions Outflows'!$G$16*'(1) INPUT CFs (&lt;1wk) t+4'!P$24</f>
        <v>4887.0375000000004</v>
      </c>
      <c r="N93" s="329">
        <f>SUMPRODUCT('(0) Assumptions Outflows'!$G$7:$G$10,'(1) INPUT CFs (&lt;1wk) t+4'!Q$15:Q$18)+SUMPRODUCT('(0) Assumptions Outflows'!$G$12:$G$15,'(1) INPUT CFs (&lt;1wk) t+4'!Q$20:Q$23)+'(0) Assumptions Outflows'!$G$16*'(1) INPUT CFs (&lt;1wk) t+4'!Q$24</f>
        <v>4887.0375000000004</v>
      </c>
      <c r="O93" s="329">
        <f>SUMPRODUCT('(0) Assumptions Outflows'!$G$7:$G$10,'(1) INPUT CFs (&lt;1wk) t+4'!R$15:R$18)+SUMPRODUCT('(0) Assumptions Outflows'!$G$12:$G$15,'(1) INPUT CFs (&lt;1wk) t+4'!R$20:R$23)+'(0) Assumptions Outflows'!$G$16*'(1) INPUT CFs (&lt;1wk) t+4'!R$24</f>
        <v>4887.0375000000004</v>
      </c>
      <c r="P93" s="329">
        <f>SUMPRODUCT('(0) Assumptions Outflows'!$G$7:$G$10,'(1) INPUT CFs (&lt;1wk) t+4'!S$15:S$18)+SUMPRODUCT('(0) Assumptions Outflows'!$G$12:$G$15,'(1) INPUT CFs (&lt;1wk) t+4'!S$20:S$23)+'(0) Assumptions Outflows'!$G$16*'(1) INPUT CFs (&lt;1wk) t+4'!S$24</f>
        <v>4887.0375000000004</v>
      </c>
      <c r="Q93" s="329">
        <f>SUMPRODUCT('(0) Assumptions Outflows'!$G$7:$G$10,'(1) INPUT CFs (&lt;1wk) t+4'!T$15:T$18)+SUMPRODUCT('(0) Assumptions Outflows'!$G$12:$G$15,'(1) INPUT CFs (&lt;1wk) t+4'!T$20:T$23)+'(0) Assumptions Outflows'!$G$16*'(1) INPUT CFs (&lt;1wk) t+4'!T$24</f>
        <v>4887.0375000000004</v>
      </c>
      <c r="R93" s="329">
        <f>SUMPRODUCT('(0) Assumptions Outflows'!$G$7:$G$10,'(1) INPUT CFs (&lt;1wk) t+4'!U$15:U$18)+SUMPRODUCT('(0) Assumptions Outflows'!$G$12:$G$15,'(1) INPUT CFs (&lt;1wk) t+4'!U$20:U$23)+'(0) Assumptions Outflows'!$G$16*'(1) INPUT CFs (&lt;1wk) t+4'!U$24</f>
        <v>4887.0375000000004</v>
      </c>
      <c r="S93" s="329">
        <f>SUMPRODUCT('(0) Assumptions Outflows'!$G$7:$G$10,'(1) INPUT CFs (&lt;1wk) t+4'!V$15:V$18)+SUMPRODUCT('(0) Assumptions Outflows'!$G$12:$G$15,'(1) INPUT CFs (&lt;1wk) t+4'!V$20:V$23)+'(0) Assumptions Outflows'!$G$16*'(1) INPUT CFs (&lt;1wk) t+4'!V$24</f>
        <v>4887.0375000000004</v>
      </c>
      <c r="T93" s="329">
        <f>SUMPRODUCT('(0) Assumptions Outflows'!$G$7:$G$10,'(1) INPUT CFs (&lt;1wk) t+4'!W$15:W$18)+SUMPRODUCT('(0) Assumptions Outflows'!$G$12:$G$15,'(1) INPUT CFs (&lt;1wk) t+4'!W$20:W$23)+'(0) Assumptions Outflows'!$G$16*'(1) INPUT CFs (&lt;1wk) t+4'!W$24</f>
        <v>4887.0375000000004</v>
      </c>
      <c r="U93" s="329">
        <f>SUMPRODUCT('(0) Assumptions Outflows'!$G$7:$G$10,'(1) INPUT CFs (&lt;1wk) t+4'!X$15:X$18)+SUMPRODUCT('(0) Assumptions Outflows'!$G$12:$G$15,'(1) INPUT CFs (&lt;1wk) t+4'!X$20:X$23)+'(0) Assumptions Outflows'!$G$16*'(1) INPUT CFs (&lt;1wk) t+4'!X$24</f>
        <v>4887.0375000000004</v>
      </c>
      <c r="V93" s="329">
        <f>SUMPRODUCT('(0) Assumptions Outflows'!$G$7:$G$10,'(1) INPUT CFs (&lt;1wk) t+4'!Y$15:Y$18)+SUMPRODUCT('(0) Assumptions Outflows'!$G$12:$G$15,'(1) INPUT CFs (&lt;1wk) t+4'!Y$20:Y$23)+'(0) Assumptions Outflows'!$G$16*'(1) INPUT CFs (&lt;1wk) t+4'!Y$24</f>
        <v>4887.0375000000004</v>
      </c>
      <c r="W93" s="329">
        <f>SUMPRODUCT('(0) Assumptions Outflows'!$G$7:$G$10,'(1) INPUT CFs (&lt;1wk) t+4'!Z$15:Z$18)+SUMPRODUCT('(0) Assumptions Outflows'!$G$12:$G$15,'(1) INPUT CFs (&lt;1wk) t+4'!Z$20:Z$23)+'(0) Assumptions Outflows'!$G$16*'(1) INPUT CFs (&lt;1wk) t+4'!Z$24</f>
        <v>4887.0375000000004</v>
      </c>
      <c r="X93" s="329">
        <f>SUMPRODUCT('(0) Assumptions Outflows'!$G$7:$G$10,'(1) INPUT CFs (&lt;1wk) t+4'!AA$15:AA$18)+SUMPRODUCT('(0) Assumptions Outflows'!$G$12:$G$15,'(1) INPUT CFs (&lt;1wk) t+4'!AA$20:AA$23)+'(0) Assumptions Outflows'!$G$16*'(1) INPUT CFs (&lt;1wk) t+4'!AA$24</f>
        <v>4887.0375000000004</v>
      </c>
      <c r="Y93" s="329">
        <f>SUMPRODUCT('(0) Assumptions Outflows'!$G$7:$G$10,'(1) INPUT CFs (&lt;1wk) t+4'!AB$15:AB$18)+SUMPRODUCT('(0) Assumptions Outflows'!$G$12:$G$15,'(1) INPUT CFs (&lt;1wk) t+4'!AB$20:AB$23)+'(0) Assumptions Outflows'!$G$16*'(1) INPUT CFs (&lt;1wk) t+4'!AB$24</f>
        <v>4887.0375000000004</v>
      </c>
      <c r="Z93" s="329">
        <f>SUMPRODUCT('(0) Assumptions Outflows'!$G$7:$G$10,'(1) INPUT CFs (&lt;1wk) t+4'!AC$15:AC$18)+SUMPRODUCT('(0) Assumptions Outflows'!$G$12:$G$15,'(1) INPUT CFs (&lt;1wk) t+4'!AC$20:AC$23)+'(0) Assumptions Outflows'!$G$16*'(1) INPUT CFs (&lt;1wk) t+4'!AC$24</f>
        <v>4887.0375000000004</v>
      </c>
      <c r="AA93" s="329">
        <f>SUMPRODUCT('(0) Assumptions Outflows'!$G$7:$G$10,'(1) INPUT CFs (&lt;1wk) t+4'!AD$15:AD$18)+SUMPRODUCT('(0) Assumptions Outflows'!$G$12:$G$15,'(1) INPUT CFs (&lt;1wk) t+4'!AD$20:AD$23)+'(0) Assumptions Outflows'!$G$16*'(1) INPUT CFs (&lt;1wk) t+4'!AD$24</f>
        <v>4887.0375000000004</v>
      </c>
      <c r="AB93" s="329">
        <f>SUMPRODUCT('(0) Assumptions Outflows'!$G$7:$G$10,'(1) INPUT CFs (&lt;1wk) t+4'!AE$15:AE$18)+SUMPRODUCT('(0) Assumptions Outflows'!$G$12:$G$15,'(1) INPUT CFs (&lt;1wk) t+4'!AE$20:AE$23)+'(0) Assumptions Outflows'!$G$16*'(1) INPUT CFs (&lt;1wk) t+4'!AE$24</f>
        <v>4887.0375000000004</v>
      </c>
      <c r="AC93" s="329">
        <f>SUMPRODUCT('(0) Assumptions Outflows'!$G$7:$G$10,'(1) INPUT CFs (&lt;1wk) t+4'!AF$15:AF$18)+SUMPRODUCT('(0) Assumptions Outflows'!$G$12:$G$15,'(1) INPUT CFs (&lt;1wk) t+4'!AF$20:AF$23)+'(0) Assumptions Outflows'!$G$16*'(1) INPUT CFs (&lt;1wk) t+4'!AF$24</f>
        <v>4887.0375000000004</v>
      </c>
      <c r="AD93" s="329">
        <f>SUMPRODUCT('(0) Assumptions Outflows'!$G$7:$G$10,'(1) INPUT CFs (&lt;1wk) t+4'!AG$15:AG$18)+SUMPRODUCT('(0) Assumptions Outflows'!$G$12:$G$15,'(1) INPUT CFs (&lt;1wk) t+4'!AG$20:AG$23)+'(0) Assumptions Outflows'!$G$16*'(1) INPUT CFs (&lt;1wk) t+4'!AG$24</f>
        <v>4887.0375000000004</v>
      </c>
      <c r="AE93" s="329">
        <f>SUMPRODUCT('(0) Assumptions Outflows'!$G$7:$G$10,'(1) INPUT CFs (&lt;1wk) t+4'!AH$15:AH$18)+SUMPRODUCT('(0) Assumptions Outflows'!$G$12:$G$15,'(1) INPUT CFs (&lt;1wk) t+4'!AH$20:AH$23)+'(0) Assumptions Outflows'!$G$16*'(1) INPUT CFs (&lt;1wk) t+4'!AH$24</f>
        <v>4887.0375000000004</v>
      </c>
      <c r="AF93" s="329">
        <f>SUMPRODUCT('(0) Assumptions Outflows'!$G$7:$G$10,'(1) INPUT CFs (&lt;1wk) t+4'!AI$15:AI$18)+SUMPRODUCT('(0) Assumptions Outflows'!$G$12:$G$15,'(1) INPUT CFs (&lt;1wk) t+4'!AI$20:AI$23)+'(0) Assumptions Outflows'!$G$16*'(1) INPUT CFs (&lt;1wk) t+4'!AI$24</f>
        <v>4887.0375000000004</v>
      </c>
      <c r="AG93" s="329">
        <f>SUMPRODUCT('(0) Assumptions Outflows'!$G$7:$G$10,'(1) INPUT CFs (&lt;1wk) t+4'!AJ$15:AJ$18)+SUMPRODUCT('(0) Assumptions Outflows'!$G$12:$G$15,'(1) INPUT CFs (&lt;1wk) t+4'!AJ$20:AJ$23)+'(0) Assumptions Outflows'!$G$16*'(1) INPUT CFs (&lt;1wk) t+4'!AJ$24</f>
        <v>4887.0375000000004</v>
      </c>
      <c r="AH93" s="329">
        <f>SUMPRODUCT('(0) Assumptions Outflows'!$G$7:$G$10,'(1) INPUT CFs (&lt;1wk) t+4'!AK$15:AK$18)+SUMPRODUCT('(0) Assumptions Outflows'!$G$12:$G$15,'(1) INPUT CFs (&lt;1wk) t+4'!AK$20:AK$23)+'(0) Assumptions Outflows'!$G$16*'(1) INPUT CFs (&lt;1wk) t+4'!AK$24</f>
        <v>4887.0375000000004</v>
      </c>
      <c r="AI93" s="329">
        <f>SUMPRODUCT('(0) Assumptions Outflows'!$G$7:$G$10,'(1) INPUT CFs (&lt;1wk) t+4'!AL$15:AL$18)+SUMPRODUCT('(0) Assumptions Outflows'!$G$12:$G$15,'(1) INPUT CFs (&lt;1wk) t+4'!AL$20:AL$23)+'(0) Assumptions Outflows'!$G$16*'(1) INPUT CFs (&lt;1wk) t+4'!AL$24</f>
        <v>4887.0375000000004</v>
      </c>
      <c r="AJ93" s="329">
        <f>SUMPRODUCT('(0) Assumptions Outflows'!$G$7:$G$10,'(1) INPUT CFs (&lt;1wk) t+4'!AM$15:AM$18)+SUMPRODUCT('(0) Assumptions Outflows'!$G$12:$G$15,'(1) INPUT CFs (&lt;1wk) t+4'!AM$20:AM$23)+'(0) Assumptions Outflows'!$G$16*'(1) INPUT CFs (&lt;1wk) t+4'!AM$24</f>
        <v>4887.0375000000004</v>
      </c>
      <c r="AK93" s="329">
        <f>SUMPRODUCT('(0) Assumptions Outflows'!$G$7:$G$10,'(1) INPUT CFs (&lt;1wk) t+4'!AN$15:AN$18)+SUMPRODUCT('(0) Assumptions Outflows'!$G$12:$G$15,'(1) INPUT CFs (&lt;1wk) t+4'!AN$20:AN$23)+'(0) Assumptions Outflows'!$G$16*'(1) INPUT CFs (&lt;1wk) t+4'!AN$24</f>
        <v>4887.0375000000004</v>
      </c>
      <c r="AL93" s="329">
        <f>SUMPRODUCT('(0) Assumptions Outflows'!$G$7:$G$10,'(1) INPUT CFs (&lt;1wk) t+4'!AO$15:AO$18)+SUMPRODUCT('(0) Assumptions Outflows'!$G$12:$G$15,'(1) INPUT CFs (&lt;1wk) t+4'!AO$20:AO$23)+'(0) Assumptions Outflows'!$G$16*'(1) INPUT CFs (&lt;1wk) t+4'!AO$24</f>
        <v>4887.0375000000004</v>
      </c>
      <c r="AM93" s="329">
        <f>SUMPRODUCT('(0) Assumptions Outflows'!$G$7:$G$10,'(1) INPUT CFs (&lt;1wk) t+4'!AP$15:AP$18)+SUMPRODUCT('(0) Assumptions Outflows'!$G$12:$G$15,'(1) INPUT CFs (&lt;1wk) t+4'!AP$20:AP$23)+'(0) Assumptions Outflows'!$G$16*'(1) INPUT CFs (&lt;1wk) t+4'!AP$24</f>
        <v>4887.0375000000004</v>
      </c>
      <c r="AN93" s="329">
        <f>SUMPRODUCT('(0) Assumptions Outflows'!$G$7:$G$10,'(1) INPUT CFs (&lt;1wk) t+4'!AQ$15:AQ$18)+SUMPRODUCT('(0) Assumptions Outflows'!$G$12:$G$15,'(1) INPUT CFs (&lt;1wk) t+4'!AQ$20:AQ$23)+'(0) Assumptions Outflows'!$G$16*'(1) INPUT CFs (&lt;1wk) t+4'!AQ$24</f>
        <v>4887.0375000000004</v>
      </c>
      <c r="AO93" s="329">
        <f>SUMPRODUCT('(0) Assumptions Outflows'!$G$7:$G$10,'(1) INPUT CFs (&lt;1wk) t+4'!AR$15:AR$18)+SUMPRODUCT('(0) Assumptions Outflows'!$G$12:$G$15,'(1) INPUT CFs (&lt;1wk) t+4'!AR$20:AR$23)+'(0) Assumptions Outflows'!$G$16*'(1) INPUT CFs (&lt;1wk) t+4'!AR$24</f>
        <v>4887.0375000000004</v>
      </c>
      <c r="AP93" s="329">
        <f>SUMPRODUCT('(0) Assumptions Outflows'!$G$7:$G$10,'(1) INPUT CFs (&lt;1wk) t+4'!AS$15:AS$18)+SUMPRODUCT('(0) Assumptions Outflows'!$G$12:$G$15,'(1) INPUT CFs (&lt;1wk) t+4'!AS$20:AS$23)+'(0) Assumptions Outflows'!$G$16*'(1) INPUT CFs (&lt;1wk) t+4'!AS$24</f>
        <v>4887.0375000000004</v>
      </c>
      <c r="AQ93" s="329">
        <f>SUMPRODUCT('(0) Assumptions Outflows'!$G$7:$G$10,'(1) INPUT CFs (&lt;1wk) t+4'!AT$15:AT$18)+SUMPRODUCT('(0) Assumptions Outflows'!$G$12:$G$15,'(1) INPUT CFs (&lt;1wk) t+4'!AT$20:AT$23)+'(0) Assumptions Outflows'!$G$16*'(1) INPUT CFs (&lt;1wk) t+4'!AT$24</f>
        <v>4887.0375000000004</v>
      </c>
      <c r="AR93" s="329">
        <f>SUMPRODUCT('(0) Assumptions Outflows'!$G$7:$G$10,'(1) INPUT CFs (&lt;1wk) t+4'!AU$15:AU$18)+SUMPRODUCT('(0) Assumptions Outflows'!$G$12:$G$15,'(1) INPUT CFs (&lt;1wk) t+4'!AU$20:AU$23)+'(0) Assumptions Outflows'!$G$16*'(1) INPUT CFs (&lt;1wk) t+4'!AU$24</f>
        <v>4887.0375000000004</v>
      </c>
      <c r="AS93" s="329">
        <f>SUMPRODUCT('(0) Assumptions Outflows'!$G$7:$G$10,'(1) INPUT CFs (&lt;1wk) t+4'!AV$15:AV$18)+SUMPRODUCT('(0) Assumptions Outflows'!$G$12:$G$15,'(1) INPUT CFs (&lt;1wk) t+4'!AV$20:AV$23)+'(0) Assumptions Outflows'!$G$16*'(1) INPUT CFs (&lt;1wk) t+4'!AV$24</f>
        <v>4887.0375000000004</v>
      </c>
      <c r="AT93" s="329">
        <f>SUMPRODUCT('(0) Assumptions Outflows'!$G$7:$G$10,'(1) INPUT CFs (&lt;1wk) t+4'!AW$15:AW$18)+SUMPRODUCT('(0) Assumptions Outflows'!$G$12:$G$15,'(1) INPUT CFs (&lt;1wk) t+4'!AW$20:AW$23)+'(0) Assumptions Outflows'!$G$16*'(1) INPUT CFs (&lt;1wk) t+4'!AW$24</f>
        <v>4887.0375000000004</v>
      </c>
      <c r="AU93" s="329">
        <f>SUMPRODUCT('(0) Assumptions Outflows'!$G$7:$G$10,'(1) INPUT CFs (&lt;1wk) t+4'!AX$15:AX$18)+SUMPRODUCT('(0) Assumptions Outflows'!$G$12:$G$15,'(1) INPUT CFs (&lt;1wk) t+4'!AX$20:AX$23)+'(0) Assumptions Outflows'!$G$16*'(1) INPUT CFs (&lt;1wk) t+4'!AX$24</f>
        <v>4887.0375000000004</v>
      </c>
      <c r="AV93" s="329">
        <f>SUMPRODUCT('(0) Assumptions Outflows'!$G$7:$G$10,'(1) INPUT CFs (&lt;1wk) t+4'!AY$15:AY$18)+SUMPRODUCT('(0) Assumptions Outflows'!$G$12:$G$15,'(1) INPUT CFs (&lt;1wk) t+4'!AY$20:AY$23)+'(0) Assumptions Outflows'!$G$16*'(1) INPUT CFs (&lt;1wk) t+4'!AY$24</f>
        <v>4887.0375000000004</v>
      </c>
      <c r="AW93" s="329">
        <f>SUMPRODUCT('(0) Assumptions Outflows'!$G$7:$G$10,'(1) INPUT CFs (&lt;1wk) t+4'!AZ$15:AZ$18)+SUMPRODUCT('(0) Assumptions Outflows'!$G$12:$G$15,'(1) INPUT CFs (&lt;1wk) t+4'!AZ$20:AZ$23)+'(0) Assumptions Outflows'!$G$16*'(1) INPUT CFs (&lt;1wk) t+4'!AZ$24</f>
        <v>4887.0375000000004</v>
      </c>
      <c r="AX93" s="329">
        <f>SUMPRODUCT('(0) Assumptions Outflows'!$G$7:$G$10,'(1) INPUT CFs (&lt;1wk) t+4'!BA$15:BA$18)+SUMPRODUCT('(0) Assumptions Outflows'!$G$12:$G$15,'(1) INPUT CFs (&lt;1wk) t+4'!BA$20:BA$23)+'(0) Assumptions Outflows'!$G$16*'(1) INPUT CFs (&lt;1wk) t+4'!BA$24</f>
        <v>4887.0375000000004</v>
      </c>
      <c r="AY93" s="329">
        <f>SUMPRODUCT('(0) Assumptions Outflows'!$G$7:$G$10,'(1) INPUT CFs (&lt;1wk) t+4'!BB$15:BB$18)+SUMPRODUCT('(0) Assumptions Outflows'!$G$12:$G$15,'(1) INPUT CFs (&lt;1wk) t+4'!BB$20:BB$23)+'(0) Assumptions Outflows'!$G$16*'(1) INPUT CFs (&lt;1wk) t+4'!BB$24</f>
        <v>4887.0375000000004</v>
      </c>
      <c r="AZ93" s="329">
        <f>SUMPRODUCT('(0) Assumptions Outflows'!$G$7:$G$10,'(1) INPUT CFs (&lt;1wk) t+4'!BC$15:BC$18)+SUMPRODUCT('(0) Assumptions Outflows'!$G$12:$G$15,'(1) INPUT CFs (&lt;1wk) t+4'!BC$20:BC$23)+'(0) Assumptions Outflows'!$G$16*'(1) INPUT CFs (&lt;1wk) t+4'!BC$24</f>
        <v>4887.0375000000004</v>
      </c>
    </row>
    <row r="94" spans="1:52" ht="38.25" x14ac:dyDescent="0.2">
      <c r="A94" s="219" t="str">
        <f>'(1) INPUT CFs (&lt;1wk) t+4'!$B$26</f>
        <v>Secured funding: expected outflows related to funding with liquid financial assets as collateral, i.e., transactions with liquid securities and bank loans (e.g., repo and securities lending transactions)</v>
      </c>
      <c r="B94" s="82">
        <f t="shared" si="323"/>
        <v>471039.99999999959</v>
      </c>
      <c r="C94" s="330">
        <f>'(0) Assumptions Outflows'!$G$19*'(1) INPUT CFs (&lt;1wk) t+4'!F$27+SUMPRODUCT('(0) Assumptions Outflows'!$G$21:$G$24,'(1) INPUT CFs (&lt;1wk) t+4'!F$29:F$32)</f>
        <v>9420.7999999999993</v>
      </c>
      <c r="D94" s="330">
        <f>'(0) Assumptions Outflows'!$G$19*'(1) INPUT CFs (&lt;1wk) t+4'!G$27+SUMPRODUCT('(0) Assumptions Outflows'!$G$21:$G$24,'(1) INPUT CFs (&lt;1wk) t+4'!G$29:G$32)</f>
        <v>9420.7999999999993</v>
      </c>
      <c r="E94" s="330">
        <f>'(0) Assumptions Outflows'!$G$19*'(1) INPUT CFs (&lt;1wk) t+4'!H$27+SUMPRODUCT('(0) Assumptions Outflows'!$G$21:$G$24,'(1) INPUT CFs (&lt;1wk) t+4'!H$29:H$32)</f>
        <v>9420.7999999999993</v>
      </c>
      <c r="F94" s="330">
        <f>'(0) Assumptions Outflows'!$G$19*'(1) INPUT CFs (&lt;1wk) t+4'!I$27+SUMPRODUCT('(0) Assumptions Outflows'!$G$21:$G$24,'(1) INPUT CFs (&lt;1wk) t+4'!I$29:I$32)</f>
        <v>9420.7999999999993</v>
      </c>
      <c r="G94" s="330">
        <f>'(0) Assumptions Outflows'!$G$19*'(1) INPUT CFs (&lt;1wk) t+4'!J$27+SUMPRODUCT('(0) Assumptions Outflows'!$G$21:$G$24,'(1) INPUT CFs (&lt;1wk) t+4'!J$29:J$32)</f>
        <v>9420.7999999999993</v>
      </c>
      <c r="H94" s="330">
        <f>'(0) Assumptions Outflows'!$G$19*'(1) INPUT CFs (&lt;1wk) t+4'!K$27+SUMPRODUCT('(0) Assumptions Outflows'!$G$21:$G$24,'(1) INPUT CFs (&lt;1wk) t+4'!K$29:K$32)</f>
        <v>9420.7999999999993</v>
      </c>
      <c r="I94" s="330">
        <f>'(0) Assumptions Outflows'!$G$19*'(1) INPUT CFs (&lt;1wk) t+4'!L$27+SUMPRODUCT('(0) Assumptions Outflows'!$G$21:$G$24,'(1) INPUT CFs (&lt;1wk) t+4'!L$29:L$32)</f>
        <v>9420.7999999999993</v>
      </c>
      <c r="J94" s="330">
        <f>'(0) Assumptions Outflows'!$G$19*'(1) INPUT CFs (&lt;1wk) t+4'!M$27+SUMPRODUCT('(0) Assumptions Outflows'!$G$21:$G$24,'(1) INPUT CFs (&lt;1wk) t+4'!M$29:M$32)</f>
        <v>9420.7999999999993</v>
      </c>
      <c r="K94" s="330">
        <f>'(0) Assumptions Outflows'!$G$19*'(1) INPUT CFs (&lt;1wk) t+4'!N$27+SUMPRODUCT('(0) Assumptions Outflows'!$G$21:$G$24,'(1) INPUT CFs (&lt;1wk) t+4'!N$29:N$32)</f>
        <v>9420.7999999999993</v>
      </c>
      <c r="L94" s="330">
        <f>'(0) Assumptions Outflows'!$G$19*'(1) INPUT CFs (&lt;1wk) t+4'!O$27+SUMPRODUCT('(0) Assumptions Outflows'!$G$21:$G$24,'(1) INPUT CFs (&lt;1wk) t+4'!O$29:O$32)</f>
        <v>9420.7999999999993</v>
      </c>
      <c r="M94" s="330">
        <f>'(0) Assumptions Outflows'!$G$19*'(1) INPUT CFs (&lt;1wk) t+4'!P$27+SUMPRODUCT('(0) Assumptions Outflows'!$G$21:$G$24,'(1) INPUT CFs (&lt;1wk) t+4'!P$29:P$32)</f>
        <v>9420.7999999999993</v>
      </c>
      <c r="N94" s="330">
        <f>'(0) Assumptions Outflows'!$G$19*'(1) INPUT CFs (&lt;1wk) t+4'!Q$27+SUMPRODUCT('(0) Assumptions Outflows'!$G$21:$G$24,'(1) INPUT CFs (&lt;1wk) t+4'!Q$29:Q$32)</f>
        <v>9420.7999999999993</v>
      </c>
      <c r="O94" s="330">
        <f>'(0) Assumptions Outflows'!$G$19*'(1) INPUT CFs (&lt;1wk) t+4'!R$27+SUMPRODUCT('(0) Assumptions Outflows'!$G$21:$G$24,'(1) INPUT CFs (&lt;1wk) t+4'!R$29:R$32)</f>
        <v>9420.7999999999993</v>
      </c>
      <c r="P94" s="330">
        <f>'(0) Assumptions Outflows'!$G$19*'(1) INPUT CFs (&lt;1wk) t+4'!S$27+SUMPRODUCT('(0) Assumptions Outflows'!$G$21:$G$24,'(1) INPUT CFs (&lt;1wk) t+4'!S$29:S$32)</f>
        <v>9420.7999999999993</v>
      </c>
      <c r="Q94" s="330">
        <f>'(0) Assumptions Outflows'!$G$19*'(1) INPUT CFs (&lt;1wk) t+4'!T$27+SUMPRODUCT('(0) Assumptions Outflows'!$G$21:$G$24,'(1) INPUT CFs (&lt;1wk) t+4'!T$29:T$32)</f>
        <v>9420.7999999999993</v>
      </c>
      <c r="R94" s="330">
        <f>'(0) Assumptions Outflows'!$G$19*'(1) INPUT CFs (&lt;1wk) t+4'!U$27+SUMPRODUCT('(0) Assumptions Outflows'!$G$21:$G$24,'(1) INPUT CFs (&lt;1wk) t+4'!U$29:U$32)</f>
        <v>9420.7999999999993</v>
      </c>
      <c r="S94" s="330">
        <f>'(0) Assumptions Outflows'!$G$19*'(1) INPUT CFs (&lt;1wk) t+4'!V$27+SUMPRODUCT('(0) Assumptions Outflows'!$G$21:$G$24,'(1) INPUT CFs (&lt;1wk) t+4'!V$29:V$32)</f>
        <v>9420.7999999999993</v>
      </c>
      <c r="T94" s="330">
        <f>'(0) Assumptions Outflows'!$G$19*'(1) INPUT CFs (&lt;1wk) t+4'!W$27+SUMPRODUCT('(0) Assumptions Outflows'!$G$21:$G$24,'(1) INPUT CFs (&lt;1wk) t+4'!W$29:W$32)</f>
        <v>9420.7999999999993</v>
      </c>
      <c r="U94" s="330">
        <f>'(0) Assumptions Outflows'!$G$19*'(1) INPUT CFs (&lt;1wk) t+4'!X$27+SUMPRODUCT('(0) Assumptions Outflows'!$G$21:$G$24,'(1) INPUT CFs (&lt;1wk) t+4'!X$29:X$32)</f>
        <v>9420.7999999999993</v>
      </c>
      <c r="V94" s="330">
        <f>'(0) Assumptions Outflows'!$G$19*'(1) INPUT CFs (&lt;1wk) t+4'!Y$27+SUMPRODUCT('(0) Assumptions Outflows'!$G$21:$G$24,'(1) INPUT CFs (&lt;1wk) t+4'!Y$29:Y$32)</f>
        <v>9420.7999999999993</v>
      </c>
      <c r="W94" s="330">
        <f>'(0) Assumptions Outflows'!$G$19*'(1) INPUT CFs (&lt;1wk) t+4'!Z$27+SUMPRODUCT('(0) Assumptions Outflows'!$G$21:$G$24,'(1) INPUT CFs (&lt;1wk) t+4'!Z$29:Z$32)</f>
        <v>9420.7999999999993</v>
      </c>
      <c r="X94" s="330">
        <f>'(0) Assumptions Outflows'!$G$19*'(1) INPUT CFs (&lt;1wk) t+4'!AA$27+SUMPRODUCT('(0) Assumptions Outflows'!$G$21:$G$24,'(1) INPUT CFs (&lt;1wk) t+4'!AA$29:AA$32)</f>
        <v>9420.7999999999993</v>
      </c>
      <c r="Y94" s="330">
        <f>'(0) Assumptions Outflows'!$G$19*'(1) INPUT CFs (&lt;1wk) t+4'!AB$27+SUMPRODUCT('(0) Assumptions Outflows'!$G$21:$G$24,'(1) INPUT CFs (&lt;1wk) t+4'!AB$29:AB$32)</f>
        <v>9420.7999999999993</v>
      </c>
      <c r="Z94" s="330">
        <f>'(0) Assumptions Outflows'!$G$19*'(1) INPUT CFs (&lt;1wk) t+4'!AC$27+SUMPRODUCT('(0) Assumptions Outflows'!$G$21:$G$24,'(1) INPUT CFs (&lt;1wk) t+4'!AC$29:AC$32)</f>
        <v>9420.7999999999993</v>
      </c>
      <c r="AA94" s="330">
        <f>'(0) Assumptions Outflows'!$G$19*'(1) INPUT CFs (&lt;1wk) t+4'!AD$27+SUMPRODUCT('(0) Assumptions Outflows'!$G$21:$G$24,'(1) INPUT CFs (&lt;1wk) t+4'!AD$29:AD$32)</f>
        <v>9420.7999999999993</v>
      </c>
      <c r="AB94" s="330">
        <f>'(0) Assumptions Outflows'!$G$19*'(1) INPUT CFs (&lt;1wk) t+4'!AE$27+SUMPRODUCT('(0) Assumptions Outflows'!$G$21:$G$24,'(1) INPUT CFs (&lt;1wk) t+4'!AE$29:AE$32)</f>
        <v>9420.7999999999993</v>
      </c>
      <c r="AC94" s="330">
        <f>'(0) Assumptions Outflows'!$G$19*'(1) INPUT CFs (&lt;1wk) t+4'!AF$27+SUMPRODUCT('(0) Assumptions Outflows'!$G$21:$G$24,'(1) INPUT CFs (&lt;1wk) t+4'!AF$29:AF$32)</f>
        <v>9420.7999999999993</v>
      </c>
      <c r="AD94" s="330">
        <f>'(0) Assumptions Outflows'!$G$19*'(1) INPUT CFs (&lt;1wk) t+4'!AG$27+SUMPRODUCT('(0) Assumptions Outflows'!$G$21:$G$24,'(1) INPUT CFs (&lt;1wk) t+4'!AG$29:AG$32)</f>
        <v>9420.7999999999993</v>
      </c>
      <c r="AE94" s="330">
        <f>'(0) Assumptions Outflows'!$G$19*'(1) INPUT CFs (&lt;1wk) t+4'!AH$27+SUMPRODUCT('(0) Assumptions Outflows'!$G$21:$G$24,'(1) INPUT CFs (&lt;1wk) t+4'!AH$29:AH$32)</f>
        <v>9420.7999999999993</v>
      </c>
      <c r="AF94" s="330">
        <f>'(0) Assumptions Outflows'!$G$19*'(1) INPUT CFs (&lt;1wk) t+4'!AI$27+SUMPRODUCT('(0) Assumptions Outflows'!$G$21:$G$24,'(1) INPUT CFs (&lt;1wk) t+4'!AI$29:AI$32)</f>
        <v>9420.7999999999993</v>
      </c>
      <c r="AG94" s="330">
        <f>'(0) Assumptions Outflows'!$G$19*'(1) INPUT CFs (&lt;1wk) t+4'!AJ$27+SUMPRODUCT('(0) Assumptions Outflows'!$G$21:$G$24,'(1) INPUT CFs (&lt;1wk) t+4'!AJ$29:AJ$32)</f>
        <v>9420.7999999999993</v>
      </c>
      <c r="AH94" s="330">
        <f>'(0) Assumptions Outflows'!$G$19*'(1) INPUT CFs (&lt;1wk) t+4'!AK$27+SUMPRODUCT('(0) Assumptions Outflows'!$G$21:$G$24,'(1) INPUT CFs (&lt;1wk) t+4'!AK$29:AK$32)</f>
        <v>9420.7999999999993</v>
      </c>
      <c r="AI94" s="330">
        <f>'(0) Assumptions Outflows'!$G$19*'(1) INPUT CFs (&lt;1wk) t+4'!AL$27+SUMPRODUCT('(0) Assumptions Outflows'!$G$21:$G$24,'(1) INPUT CFs (&lt;1wk) t+4'!AL$29:AL$32)</f>
        <v>9420.7999999999993</v>
      </c>
      <c r="AJ94" s="330">
        <f>'(0) Assumptions Outflows'!$G$19*'(1) INPUT CFs (&lt;1wk) t+4'!AM$27+SUMPRODUCT('(0) Assumptions Outflows'!$G$21:$G$24,'(1) INPUT CFs (&lt;1wk) t+4'!AM$29:AM$32)</f>
        <v>9420.7999999999993</v>
      </c>
      <c r="AK94" s="330">
        <f>'(0) Assumptions Outflows'!$G$19*'(1) INPUT CFs (&lt;1wk) t+4'!AN$27+SUMPRODUCT('(0) Assumptions Outflows'!$G$21:$G$24,'(1) INPUT CFs (&lt;1wk) t+4'!AN$29:AN$32)</f>
        <v>9420.7999999999993</v>
      </c>
      <c r="AL94" s="330">
        <f>'(0) Assumptions Outflows'!$G$19*'(1) INPUT CFs (&lt;1wk) t+4'!AO$27+SUMPRODUCT('(0) Assumptions Outflows'!$G$21:$G$24,'(1) INPUT CFs (&lt;1wk) t+4'!AO$29:AO$32)</f>
        <v>9420.7999999999993</v>
      </c>
      <c r="AM94" s="330">
        <f>'(0) Assumptions Outflows'!$G$19*'(1) INPUT CFs (&lt;1wk) t+4'!AP$27+SUMPRODUCT('(0) Assumptions Outflows'!$G$21:$G$24,'(1) INPUT CFs (&lt;1wk) t+4'!AP$29:AP$32)</f>
        <v>9420.7999999999993</v>
      </c>
      <c r="AN94" s="330">
        <f>'(0) Assumptions Outflows'!$G$19*'(1) INPUT CFs (&lt;1wk) t+4'!AQ$27+SUMPRODUCT('(0) Assumptions Outflows'!$G$21:$G$24,'(1) INPUT CFs (&lt;1wk) t+4'!AQ$29:AQ$32)</f>
        <v>9420.7999999999993</v>
      </c>
      <c r="AO94" s="330">
        <f>'(0) Assumptions Outflows'!$G$19*'(1) INPUT CFs (&lt;1wk) t+4'!AR$27+SUMPRODUCT('(0) Assumptions Outflows'!$G$21:$G$24,'(1) INPUT CFs (&lt;1wk) t+4'!AR$29:AR$32)</f>
        <v>9420.7999999999993</v>
      </c>
      <c r="AP94" s="330">
        <f>'(0) Assumptions Outflows'!$G$19*'(1) INPUT CFs (&lt;1wk) t+4'!AS$27+SUMPRODUCT('(0) Assumptions Outflows'!$G$21:$G$24,'(1) INPUT CFs (&lt;1wk) t+4'!AS$29:AS$32)</f>
        <v>9420.7999999999993</v>
      </c>
      <c r="AQ94" s="330">
        <f>'(0) Assumptions Outflows'!$G$19*'(1) INPUT CFs (&lt;1wk) t+4'!AT$27+SUMPRODUCT('(0) Assumptions Outflows'!$G$21:$G$24,'(1) INPUT CFs (&lt;1wk) t+4'!AT$29:AT$32)</f>
        <v>9420.7999999999993</v>
      </c>
      <c r="AR94" s="330">
        <f>'(0) Assumptions Outflows'!$G$19*'(1) INPUT CFs (&lt;1wk) t+4'!AU$27+SUMPRODUCT('(0) Assumptions Outflows'!$G$21:$G$24,'(1) INPUT CFs (&lt;1wk) t+4'!AU$29:AU$32)</f>
        <v>9420.7999999999993</v>
      </c>
      <c r="AS94" s="330">
        <f>'(0) Assumptions Outflows'!$G$19*'(1) INPUT CFs (&lt;1wk) t+4'!AV$27+SUMPRODUCT('(0) Assumptions Outflows'!$G$21:$G$24,'(1) INPUT CFs (&lt;1wk) t+4'!AV$29:AV$32)</f>
        <v>9420.7999999999993</v>
      </c>
      <c r="AT94" s="330">
        <f>'(0) Assumptions Outflows'!$G$19*'(1) INPUT CFs (&lt;1wk) t+4'!AW$27+SUMPRODUCT('(0) Assumptions Outflows'!$G$21:$G$24,'(1) INPUT CFs (&lt;1wk) t+4'!AW$29:AW$32)</f>
        <v>9420.7999999999993</v>
      </c>
      <c r="AU94" s="330">
        <f>'(0) Assumptions Outflows'!$G$19*'(1) INPUT CFs (&lt;1wk) t+4'!AX$27+SUMPRODUCT('(0) Assumptions Outflows'!$G$21:$G$24,'(1) INPUT CFs (&lt;1wk) t+4'!AX$29:AX$32)</f>
        <v>9420.7999999999993</v>
      </c>
      <c r="AV94" s="330">
        <f>'(0) Assumptions Outflows'!$G$19*'(1) INPUT CFs (&lt;1wk) t+4'!AY$27+SUMPRODUCT('(0) Assumptions Outflows'!$G$21:$G$24,'(1) INPUT CFs (&lt;1wk) t+4'!AY$29:AY$32)</f>
        <v>9420.7999999999993</v>
      </c>
      <c r="AW94" s="330">
        <f>'(0) Assumptions Outflows'!$G$19*'(1) INPUT CFs (&lt;1wk) t+4'!AZ$27+SUMPRODUCT('(0) Assumptions Outflows'!$G$21:$G$24,'(1) INPUT CFs (&lt;1wk) t+4'!AZ$29:AZ$32)</f>
        <v>9420.7999999999993</v>
      </c>
      <c r="AX94" s="330">
        <f>'(0) Assumptions Outflows'!$G$19*'(1) INPUT CFs (&lt;1wk) t+4'!BA$27+SUMPRODUCT('(0) Assumptions Outflows'!$G$21:$G$24,'(1) INPUT CFs (&lt;1wk) t+4'!BA$29:BA$32)</f>
        <v>9420.7999999999993</v>
      </c>
      <c r="AY94" s="330">
        <f>'(0) Assumptions Outflows'!$G$19*'(1) INPUT CFs (&lt;1wk) t+4'!BB$27+SUMPRODUCT('(0) Assumptions Outflows'!$G$21:$G$24,'(1) INPUT CFs (&lt;1wk) t+4'!BB$29:BB$32)</f>
        <v>9420.7999999999993</v>
      </c>
      <c r="AZ94" s="330">
        <f>'(0) Assumptions Outflows'!$G$19*'(1) INPUT CFs (&lt;1wk) t+4'!BC$27+SUMPRODUCT('(0) Assumptions Outflows'!$G$21:$G$24,'(1) INPUT CFs (&lt;1wk) t+4'!BC$29:BC$32)</f>
        <v>9420.7999999999993</v>
      </c>
    </row>
    <row r="95" spans="1:52" x14ac:dyDescent="0.2">
      <c r="A95" s="219" t="str">
        <f>'(1) INPUT CFs (&lt;1wk) t+4'!$B$34</f>
        <v>Intragroup lending: expected outflows to related parties</v>
      </c>
      <c r="B95" s="82">
        <f t="shared" si="323"/>
        <v>1024000</v>
      </c>
      <c r="C95" s="329">
        <f>'(0) Assumptions Outflows'!$G$27*'(1) INPUT CFs (&lt;1wk) t+4'!F$35+SUMPRODUCT('(0) Assumptions Outflows'!$G$29:$G$32,'(1) INPUT CFs (&lt;1wk) t+4'!F$37:F$40)</f>
        <v>20480</v>
      </c>
      <c r="D95" s="329">
        <f>'(0) Assumptions Outflows'!$G$27*'(1) INPUT CFs (&lt;1wk) t+4'!G$35+SUMPRODUCT('(0) Assumptions Outflows'!$G$29:$G$32,'(1) INPUT CFs (&lt;1wk) t+4'!G$37:G$40)</f>
        <v>20480</v>
      </c>
      <c r="E95" s="329">
        <f>'(0) Assumptions Outflows'!$G$27*'(1) INPUT CFs (&lt;1wk) t+4'!H$35+SUMPRODUCT('(0) Assumptions Outflows'!$G$29:$G$32,'(1) INPUT CFs (&lt;1wk) t+4'!H$37:H$40)</f>
        <v>20480</v>
      </c>
      <c r="F95" s="329">
        <f>'(0) Assumptions Outflows'!$G$27*'(1) INPUT CFs (&lt;1wk) t+4'!I$35+SUMPRODUCT('(0) Assumptions Outflows'!$G$29:$G$32,'(1) INPUT CFs (&lt;1wk) t+4'!I$37:I$40)</f>
        <v>20480</v>
      </c>
      <c r="G95" s="329">
        <f>'(0) Assumptions Outflows'!$G$27*'(1) INPUT CFs (&lt;1wk) t+4'!J$35+SUMPRODUCT('(0) Assumptions Outflows'!$G$29:$G$32,'(1) INPUT CFs (&lt;1wk) t+4'!J$37:J$40)</f>
        <v>20480</v>
      </c>
      <c r="H95" s="329">
        <f>'(0) Assumptions Outflows'!$G$27*'(1) INPUT CFs (&lt;1wk) t+4'!K$35+SUMPRODUCT('(0) Assumptions Outflows'!$G$29:$G$32,'(1) INPUT CFs (&lt;1wk) t+4'!K$37:K$40)</f>
        <v>20480</v>
      </c>
      <c r="I95" s="329">
        <f>'(0) Assumptions Outflows'!$G$27*'(1) INPUT CFs (&lt;1wk) t+4'!L$35+SUMPRODUCT('(0) Assumptions Outflows'!$G$29:$G$32,'(1) INPUT CFs (&lt;1wk) t+4'!L$37:L$40)</f>
        <v>20480</v>
      </c>
      <c r="J95" s="329">
        <f>'(0) Assumptions Outflows'!$G$27*'(1) INPUT CFs (&lt;1wk) t+4'!M$35+SUMPRODUCT('(0) Assumptions Outflows'!$G$29:$G$32,'(1) INPUT CFs (&lt;1wk) t+4'!M$37:M$40)</f>
        <v>20480</v>
      </c>
      <c r="K95" s="329">
        <f>'(0) Assumptions Outflows'!$G$27*'(1) INPUT CFs (&lt;1wk) t+4'!N$35+SUMPRODUCT('(0) Assumptions Outflows'!$G$29:$G$32,'(1) INPUT CFs (&lt;1wk) t+4'!N$37:N$40)</f>
        <v>20480</v>
      </c>
      <c r="L95" s="329">
        <f>'(0) Assumptions Outflows'!$G$27*'(1) INPUT CFs (&lt;1wk) t+4'!O$35+SUMPRODUCT('(0) Assumptions Outflows'!$G$29:$G$32,'(1) INPUT CFs (&lt;1wk) t+4'!O$37:O$40)</f>
        <v>20480</v>
      </c>
      <c r="M95" s="329">
        <f>'(0) Assumptions Outflows'!$G$27*'(1) INPUT CFs (&lt;1wk) t+4'!P$35+SUMPRODUCT('(0) Assumptions Outflows'!$G$29:$G$32,'(1) INPUT CFs (&lt;1wk) t+4'!P$37:P$40)</f>
        <v>20480</v>
      </c>
      <c r="N95" s="329">
        <f>'(0) Assumptions Outflows'!$G$27*'(1) INPUT CFs (&lt;1wk) t+4'!Q$35+SUMPRODUCT('(0) Assumptions Outflows'!$G$29:$G$32,'(1) INPUT CFs (&lt;1wk) t+4'!Q$37:Q$40)</f>
        <v>20480</v>
      </c>
      <c r="O95" s="329">
        <f>'(0) Assumptions Outflows'!$G$27*'(1) INPUT CFs (&lt;1wk) t+4'!R$35+SUMPRODUCT('(0) Assumptions Outflows'!$G$29:$G$32,'(1) INPUT CFs (&lt;1wk) t+4'!R$37:R$40)</f>
        <v>20480</v>
      </c>
      <c r="P95" s="329">
        <f>'(0) Assumptions Outflows'!$G$27*'(1) INPUT CFs (&lt;1wk) t+4'!S$35+SUMPRODUCT('(0) Assumptions Outflows'!$G$29:$G$32,'(1) INPUT CFs (&lt;1wk) t+4'!S$37:S$40)</f>
        <v>20480</v>
      </c>
      <c r="Q95" s="329">
        <f>'(0) Assumptions Outflows'!$G$27*'(1) INPUT CFs (&lt;1wk) t+4'!T$35+SUMPRODUCT('(0) Assumptions Outflows'!$G$29:$G$32,'(1) INPUT CFs (&lt;1wk) t+4'!T$37:T$40)</f>
        <v>20480</v>
      </c>
      <c r="R95" s="329">
        <f>'(0) Assumptions Outflows'!$G$27*'(1) INPUT CFs (&lt;1wk) t+4'!U$35+SUMPRODUCT('(0) Assumptions Outflows'!$G$29:$G$32,'(1) INPUT CFs (&lt;1wk) t+4'!U$37:U$40)</f>
        <v>20480</v>
      </c>
      <c r="S95" s="329">
        <f>'(0) Assumptions Outflows'!$G$27*'(1) INPUT CFs (&lt;1wk) t+4'!V$35+SUMPRODUCT('(0) Assumptions Outflows'!$G$29:$G$32,'(1) INPUT CFs (&lt;1wk) t+4'!V$37:V$40)</f>
        <v>20480</v>
      </c>
      <c r="T95" s="329">
        <f>'(0) Assumptions Outflows'!$G$27*'(1) INPUT CFs (&lt;1wk) t+4'!W$35+SUMPRODUCT('(0) Assumptions Outflows'!$G$29:$G$32,'(1) INPUT CFs (&lt;1wk) t+4'!W$37:W$40)</f>
        <v>20480</v>
      </c>
      <c r="U95" s="329">
        <f>'(0) Assumptions Outflows'!$G$27*'(1) INPUT CFs (&lt;1wk) t+4'!X$35+SUMPRODUCT('(0) Assumptions Outflows'!$G$29:$G$32,'(1) INPUT CFs (&lt;1wk) t+4'!X$37:X$40)</f>
        <v>20480</v>
      </c>
      <c r="V95" s="329">
        <f>'(0) Assumptions Outflows'!$G$27*'(1) INPUT CFs (&lt;1wk) t+4'!Y$35+SUMPRODUCT('(0) Assumptions Outflows'!$G$29:$G$32,'(1) INPUT CFs (&lt;1wk) t+4'!Y$37:Y$40)</f>
        <v>20480</v>
      </c>
      <c r="W95" s="329">
        <f>'(0) Assumptions Outflows'!$G$27*'(1) INPUT CFs (&lt;1wk) t+4'!Z$35+SUMPRODUCT('(0) Assumptions Outflows'!$G$29:$G$32,'(1) INPUT CFs (&lt;1wk) t+4'!Z$37:Z$40)</f>
        <v>20480</v>
      </c>
      <c r="X95" s="329">
        <f>'(0) Assumptions Outflows'!$G$27*'(1) INPUT CFs (&lt;1wk) t+4'!AA$35+SUMPRODUCT('(0) Assumptions Outflows'!$G$29:$G$32,'(1) INPUT CFs (&lt;1wk) t+4'!AA$37:AA$40)</f>
        <v>20480</v>
      </c>
      <c r="Y95" s="329">
        <f>'(0) Assumptions Outflows'!$G$27*'(1) INPUT CFs (&lt;1wk) t+4'!AB$35+SUMPRODUCT('(0) Assumptions Outflows'!$G$29:$G$32,'(1) INPUT CFs (&lt;1wk) t+4'!AB$37:AB$40)</f>
        <v>20480</v>
      </c>
      <c r="Z95" s="329">
        <f>'(0) Assumptions Outflows'!$G$27*'(1) INPUT CFs (&lt;1wk) t+4'!AC$35+SUMPRODUCT('(0) Assumptions Outflows'!$G$29:$G$32,'(1) INPUT CFs (&lt;1wk) t+4'!AC$37:AC$40)</f>
        <v>20480</v>
      </c>
      <c r="AA95" s="329">
        <f>'(0) Assumptions Outflows'!$G$27*'(1) INPUT CFs (&lt;1wk) t+4'!AD$35+SUMPRODUCT('(0) Assumptions Outflows'!$G$29:$G$32,'(1) INPUT CFs (&lt;1wk) t+4'!AD$37:AD$40)</f>
        <v>20480</v>
      </c>
      <c r="AB95" s="329">
        <f>'(0) Assumptions Outflows'!$G$27*'(1) INPUT CFs (&lt;1wk) t+4'!AE$35+SUMPRODUCT('(0) Assumptions Outflows'!$G$29:$G$32,'(1) INPUT CFs (&lt;1wk) t+4'!AE$37:AE$40)</f>
        <v>20480</v>
      </c>
      <c r="AC95" s="329">
        <f>'(0) Assumptions Outflows'!$G$27*'(1) INPUT CFs (&lt;1wk) t+4'!AF$35+SUMPRODUCT('(0) Assumptions Outflows'!$G$29:$G$32,'(1) INPUT CFs (&lt;1wk) t+4'!AF$37:AF$40)</f>
        <v>20480</v>
      </c>
      <c r="AD95" s="329">
        <f>'(0) Assumptions Outflows'!$G$27*'(1) INPUT CFs (&lt;1wk) t+4'!AG$35+SUMPRODUCT('(0) Assumptions Outflows'!$G$29:$G$32,'(1) INPUT CFs (&lt;1wk) t+4'!AG$37:AG$40)</f>
        <v>20480</v>
      </c>
      <c r="AE95" s="329">
        <f>'(0) Assumptions Outflows'!$G$27*'(1) INPUT CFs (&lt;1wk) t+4'!AH$35+SUMPRODUCT('(0) Assumptions Outflows'!$G$29:$G$32,'(1) INPUT CFs (&lt;1wk) t+4'!AH$37:AH$40)</f>
        <v>20480</v>
      </c>
      <c r="AF95" s="329">
        <f>'(0) Assumptions Outflows'!$G$27*'(1) INPUT CFs (&lt;1wk) t+4'!AI$35+SUMPRODUCT('(0) Assumptions Outflows'!$G$29:$G$32,'(1) INPUT CFs (&lt;1wk) t+4'!AI$37:AI$40)</f>
        <v>20480</v>
      </c>
      <c r="AG95" s="329">
        <f>'(0) Assumptions Outflows'!$G$27*'(1) INPUT CFs (&lt;1wk) t+4'!AJ$35+SUMPRODUCT('(0) Assumptions Outflows'!$G$29:$G$32,'(1) INPUT CFs (&lt;1wk) t+4'!AJ$37:AJ$40)</f>
        <v>20480</v>
      </c>
      <c r="AH95" s="329">
        <f>'(0) Assumptions Outflows'!$G$27*'(1) INPUT CFs (&lt;1wk) t+4'!AK$35+SUMPRODUCT('(0) Assumptions Outflows'!$G$29:$G$32,'(1) INPUT CFs (&lt;1wk) t+4'!AK$37:AK$40)</f>
        <v>20480</v>
      </c>
      <c r="AI95" s="329">
        <f>'(0) Assumptions Outflows'!$G$27*'(1) INPUT CFs (&lt;1wk) t+4'!AL$35+SUMPRODUCT('(0) Assumptions Outflows'!$G$29:$G$32,'(1) INPUT CFs (&lt;1wk) t+4'!AL$37:AL$40)</f>
        <v>20480</v>
      </c>
      <c r="AJ95" s="329">
        <f>'(0) Assumptions Outflows'!$G$27*'(1) INPUT CFs (&lt;1wk) t+4'!AM$35+SUMPRODUCT('(0) Assumptions Outflows'!$G$29:$G$32,'(1) INPUT CFs (&lt;1wk) t+4'!AM$37:AM$40)</f>
        <v>20480</v>
      </c>
      <c r="AK95" s="329">
        <f>'(0) Assumptions Outflows'!$G$27*'(1) INPUT CFs (&lt;1wk) t+4'!AN$35+SUMPRODUCT('(0) Assumptions Outflows'!$G$29:$G$32,'(1) INPUT CFs (&lt;1wk) t+4'!AN$37:AN$40)</f>
        <v>20480</v>
      </c>
      <c r="AL95" s="329">
        <f>'(0) Assumptions Outflows'!$G$27*'(1) INPUT CFs (&lt;1wk) t+4'!AO$35+SUMPRODUCT('(0) Assumptions Outflows'!$G$29:$G$32,'(1) INPUT CFs (&lt;1wk) t+4'!AO$37:AO$40)</f>
        <v>20480</v>
      </c>
      <c r="AM95" s="329">
        <f>'(0) Assumptions Outflows'!$G$27*'(1) INPUT CFs (&lt;1wk) t+4'!AP$35+SUMPRODUCT('(0) Assumptions Outflows'!$G$29:$G$32,'(1) INPUT CFs (&lt;1wk) t+4'!AP$37:AP$40)</f>
        <v>20480</v>
      </c>
      <c r="AN95" s="329">
        <f>'(0) Assumptions Outflows'!$G$27*'(1) INPUT CFs (&lt;1wk) t+4'!AQ$35+SUMPRODUCT('(0) Assumptions Outflows'!$G$29:$G$32,'(1) INPUT CFs (&lt;1wk) t+4'!AQ$37:AQ$40)</f>
        <v>20480</v>
      </c>
      <c r="AO95" s="329">
        <f>'(0) Assumptions Outflows'!$G$27*'(1) INPUT CFs (&lt;1wk) t+4'!AR$35+SUMPRODUCT('(0) Assumptions Outflows'!$G$29:$G$32,'(1) INPUT CFs (&lt;1wk) t+4'!AR$37:AR$40)</f>
        <v>20480</v>
      </c>
      <c r="AP95" s="329">
        <f>'(0) Assumptions Outflows'!$G$27*'(1) INPUT CFs (&lt;1wk) t+4'!AS$35+SUMPRODUCT('(0) Assumptions Outflows'!$G$29:$G$32,'(1) INPUT CFs (&lt;1wk) t+4'!AS$37:AS$40)</f>
        <v>20480</v>
      </c>
      <c r="AQ95" s="329">
        <f>'(0) Assumptions Outflows'!$G$27*'(1) INPUT CFs (&lt;1wk) t+4'!AT$35+SUMPRODUCT('(0) Assumptions Outflows'!$G$29:$G$32,'(1) INPUT CFs (&lt;1wk) t+4'!AT$37:AT$40)</f>
        <v>20480</v>
      </c>
      <c r="AR95" s="329">
        <f>'(0) Assumptions Outflows'!$G$27*'(1) INPUT CFs (&lt;1wk) t+4'!AU$35+SUMPRODUCT('(0) Assumptions Outflows'!$G$29:$G$32,'(1) INPUT CFs (&lt;1wk) t+4'!AU$37:AU$40)</f>
        <v>20480</v>
      </c>
      <c r="AS95" s="329">
        <f>'(0) Assumptions Outflows'!$G$27*'(1) INPUT CFs (&lt;1wk) t+4'!AV$35+SUMPRODUCT('(0) Assumptions Outflows'!$G$29:$G$32,'(1) INPUT CFs (&lt;1wk) t+4'!AV$37:AV$40)</f>
        <v>20480</v>
      </c>
      <c r="AT95" s="329">
        <f>'(0) Assumptions Outflows'!$G$27*'(1) INPUT CFs (&lt;1wk) t+4'!AW$35+SUMPRODUCT('(0) Assumptions Outflows'!$G$29:$G$32,'(1) INPUT CFs (&lt;1wk) t+4'!AW$37:AW$40)</f>
        <v>20480</v>
      </c>
      <c r="AU95" s="329">
        <f>'(0) Assumptions Outflows'!$G$27*'(1) INPUT CFs (&lt;1wk) t+4'!AX$35+SUMPRODUCT('(0) Assumptions Outflows'!$G$29:$G$32,'(1) INPUT CFs (&lt;1wk) t+4'!AX$37:AX$40)</f>
        <v>20480</v>
      </c>
      <c r="AV95" s="329">
        <f>'(0) Assumptions Outflows'!$G$27*'(1) INPUT CFs (&lt;1wk) t+4'!AY$35+SUMPRODUCT('(0) Assumptions Outflows'!$G$29:$G$32,'(1) INPUT CFs (&lt;1wk) t+4'!AY$37:AY$40)</f>
        <v>20480</v>
      </c>
      <c r="AW95" s="329">
        <f>'(0) Assumptions Outflows'!$G$27*'(1) INPUT CFs (&lt;1wk) t+4'!AZ$35+SUMPRODUCT('(0) Assumptions Outflows'!$G$29:$G$32,'(1) INPUT CFs (&lt;1wk) t+4'!AZ$37:AZ$40)</f>
        <v>20480</v>
      </c>
      <c r="AX95" s="329">
        <f>'(0) Assumptions Outflows'!$G$27*'(1) INPUT CFs (&lt;1wk) t+4'!BA$35+SUMPRODUCT('(0) Assumptions Outflows'!$G$29:$G$32,'(1) INPUT CFs (&lt;1wk) t+4'!BA$37:BA$40)</f>
        <v>20480</v>
      </c>
      <c r="AY95" s="329">
        <f>'(0) Assumptions Outflows'!$G$27*'(1) INPUT CFs (&lt;1wk) t+4'!BB$35+SUMPRODUCT('(0) Assumptions Outflows'!$G$29:$G$32,'(1) INPUT CFs (&lt;1wk) t+4'!BB$37:BB$40)</f>
        <v>20480</v>
      </c>
      <c r="AZ95" s="329">
        <f>'(0) Assumptions Outflows'!$G$27*'(1) INPUT CFs (&lt;1wk) t+4'!BC$35+SUMPRODUCT('(0) Assumptions Outflows'!$G$29:$G$32,'(1) INPUT CFs (&lt;1wk) t+4'!BC$37:BC$40)</f>
        <v>20480</v>
      </c>
    </row>
    <row r="96" spans="1:52" ht="25.5" x14ac:dyDescent="0.2">
      <c r="A96" s="219" t="str">
        <f>'(1) INPUT CFs (&lt;1wk) t+4'!$B$42</f>
        <v>Contingent claims: potential outflows to related parties and third parties (situation on reporting date)</v>
      </c>
      <c r="B96" s="37">
        <f t="shared" si="323"/>
        <v>723840.673828125</v>
      </c>
      <c r="C96" s="329">
        <f>SUMPRODUCT('(0) Assumptions Outflows'!$G$36:$G$40,'(1) INPUT CFs (&lt;1wk) t+4'!F$44:F$48)+SUMPRODUCT('(0) Assumptions Outflows'!$G$42:$G$44,'(1) INPUT CFs (&lt;1wk) t+4'!F$50:F$52)</f>
        <v>14476.8134765625</v>
      </c>
      <c r="D96" s="329">
        <f>SUMPRODUCT('(0) Assumptions Outflows'!$G$36:$G$40,'(1) INPUT CFs (&lt;1wk) t+4'!G$44:G$48)+SUMPRODUCT('(0) Assumptions Outflows'!$G$42:$G$44,'(1) INPUT CFs (&lt;1wk) t+4'!G$50:G$52)</f>
        <v>14476.8134765625</v>
      </c>
      <c r="E96" s="329">
        <f>SUMPRODUCT('(0) Assumptions Outflows'!$G$36:$G$40,'(1) INPUT CFs (&lt;1wk) t+4'!H$44:H$48)+SUMPRODUCT('(0) Assumptions Outflows'!$G$42:$G$44,'(1) INPUT CFs (&lt;1wk) t+4'!H$50:H$52)</f>
        <v>14476.8134765625</v>
      </c>
      <c r="F96" s="329">
        <f>SUMPRODUCT('(0) Assumptions Outflows'!$G$36:$G$40,'(1) INPUT CFs (&lt;1wk) t+4'!I$44:I$48)+SUMPRODUCT('(0) Assumptions Outflows'!$G$42:$G$44,'(1) INPUT CFs (&lt;1wk) t+4'!I$50:I$52)</f>
        <v>14476.8134765625</v>
      </c>
      <c r="G96" s="329">
        <f>SUMPRODUCT('(0) Assumptions Outflows'!$G$36:$G$40,'(1) INPUT CFs (&lt;1wk) t+4'!J$44:J$48)+SUMPRODUCT('(0) Assumptions Outflows'!$G$42:$G$44,'(1) INPUT CFs (&lt;1wk) t+4'!J$50:J$52)</f>
        <v>14476.8134765625</v>
      </c>
      <c r="H96" s="329">
        <f>SUMPRODUCT('(0) Assumptions Outflows'!$G$36:$G$40,'(1) INPUT CFs (&lt;1wk) t+4'!K$44:K$48)+SUMPRODUCT('(0) Assumptions Outflows'!$G$42:$G$44,'(1) INPUT CFs (&lt;1wk) t+4'!K$50:K$52)</f>
        <v>14476.8134765625</v>
      </c>
      <c r="I96" s="329">
        <f>SUMPRODUCT('(0) Assumptions Outflows'!$G$36:$G$40,'(1) INPUT CFs (&lt;1wk) t+4'!L$44:L$48)+SUMPRODUCT('(0) Assumptions Outflows'!$G$42:$G$44,'(1) INPUT CFs (&lt;1wk) t+4'!L$50:L$52)</f>
        <v>14476.8134765625</v>
      </c>
      <c r="J96" s="329">
        <f>SUMPRODUCT('(0) Assumptions Outflows'!$G$36:$G$40,'(1) INPUT CFs (&lt;1wk) t+4'!M$44:M$48)+SUMPRODUCT('(0) Assumptions Outflows'!$G$42:$G$44,'(1) INPUT CFs (&lt;1wk) t+4'!M$50:M$52)</f>
        <v>14476.8134765625</v>
      </c>
      <c r="K96" s="329">
        <f>SUMPRODUCT('(0) Assumptions Outflows'!$G$36:$G$40,'(1) INPUT CFs (&lt;1wk) t+4'!N$44:N$48)+SUMPRODUCT('(0) Assumptions Outflows'!$G$42:$G$44,'(1) INPUT CFs (&lt;1wk) t+4'!N$50:N$52)</f>
        <v>14476.8134765625</v>
      </c>
      <c r="L96" s="329">
        <f>SUMPRODUCT('(0) Assumptions Outflows'!$G$36:$G$40,'(1) INPUT CFs (&lt;1wk) t+4'!O$44:O$48)+SUMPRODUCT('(0) Assumptions Outflows'!$G$42:$G$44,'(1) INPUT CFs (&lt;1wk) t+4'!O$50:O$52)</f>
        <v>14476.8134765625</v>
      </c>
      <c r="M96" s="329">
        <f>SUMPRODUCT('(0) Assumptions Outflows'!$G$36:$G$40,'(1) INPUT CFs (&lt;1wk) t+4'!P$44:P$48)+SUMPRODUCT('(0) Assumptions Outflows'!$G$42:$G$44,'(1) INPUT CFs (&lt;1wk) t+4'!P$50:P$52)</f>
        <v>14476.8134765625</v>
      </c>
      <c r="N96" s="329">
        <f>SUMPRODUCT('(0) Assumptions Outflows'!$G$36:$G$40,'(1) INPUT CFs (&lt;1wk) t+4'!Q$44:Q$48)+SUMPRODUCT('(0) Assumptions Outflows'!$G$42:$G$44,'(1) INPUT CFs (&lt;1wk) t+4'!Q$50:Q$52)</f>
        <v>14476.8134765625</v>
      </c>
      <c r="O96" s="329">
        <f>SUMPRODUCT('(0) Assumptions Outflows'!$G$36:$G$40,'(1) INPUT CFs (&lt;1wk) t+4'!R$44:R$48)+SUMPRODUCT('(0) Assumptions Outflows'!$G$42:$G$44,'(1) INPUT CFs (&lt;1wk) t+4'!R$50:R$52)</f>
        <v>14476.8134765625</v>
      </c>
      <c r="P96" s="329">
        <f>SUMPRODUCT('(0) Assumptions Outflows'!$G$36:$G$40,'(1) INPUT CFs (&lt;1wk) t+4'!S$44:S$48)+SUMPRODUCT('(0) Assumptions Outflows'!$G$42:$G$44,'(1) INPUT CFs (&lt;1wk) t+4'!S$50:S$52)</f>
        <v>14476.8134765625</v>
      </c>
      <c r="Q96" s="329">
        <f>SUMPRODUCT('(0) Assumptions Outflows'!$G$36:$G$40,'(1) INPUT CFs (&lt;1wk) t+4'!T$44:T$48)+SUMPRODUCT('(0) Assumptions Outflows'!$G$42:$G$44,'(1) INPUT CFs (&lt;1wk) t+4'!T$50:T$52)</f>
        <v>14476.8134765625</v>
      </c>
      <c r="R96" s="329">
        <f>SUMPRODUCT('(0) Assumptions Outflows'!$G$36:$G$40,'(1) INPUT CFs (&lt;1wk) t+4'!U$44:U$48)+SUMPRODUCT('(0) Assumptions Outflows'!$G$42:$G$44,'(1) INPUT CFs (&lt;1wk) t+4'!U$50:U$52)</f>
        <v>14476.8134765625</v>
      </c>
      <c r="S96" s="329">
        <f>SUMPRODUCT('(0) Assumptions Outflows'!$G$36:$G$40,'(1) INPUT CFs (&lt;1wk) t+4'!V$44:V$48)+SUMPRODUCT('(0) Assumptions Outflows'!$G$42:$G$44,'(1) INPUT CFs (&lt;1wk) t+4'!V$50:V$52)</f>
        <v>14476.8134765625</v>
      </c>
      <c r="T96" s="329">
        <f>SUMPRODUCT('(0) Assumptions Outflows'!$G$36:$G$40,'(1) INPUT CFs (&lt;1wk) t+4'!W$44:W$48)+SUMPRODUCT('(0) Assumptions Outflows'!$G$42:$G$44,'(1) INPUT CFs (&lt;1wk) t+4'!W$50:W$52)</f>
        <v>14476.8134765625</v>
      </c>
      <c r="U96" s="329">
        <f>SUMPRODUCT('(0) Assumptions Outflows'!$G$36:$G$40,'(1) INPUT CFs (&lt;1wk) t+4'!X$44:X$48)+SUMPRODUCT('(0) Assumptions Outflows'!$G$42:$G$44,'(1) INPUT CFs (&lt;1wk) t+4'!X$50:X$52)</f>
        <v>14476.8134765625</v>
      </c>
      <c r="V96" s="329">
        <f>SUMPRODUCT('(0) Assumptions Outflows'!$G$36:$G$40,'(1) INPUT CFs (&lt;1wk) t+4'!Y$44:Y$48)+SUMPRODUCT('(0) Assumptions Outflows'!$G$42:$G$44,'(1) INPUT CFs (&lt;1wk) t+4'!Y$50:Y$52)</f>
        <v>14476.8134765625</v>
      </c>
      <c r="W96" s="329">
        <f>SUMPRODUCT('(0) Assumptions Outflows'!$G$36:$G$40,'(1) INPUT CFs (&lt;1wk) t+4'!Z$44:Z$48)+SUMPRODUCT('(0) Assumptions Outflows'!$G$42:$G$44,'(1) INPUT CFs (&lt;1wk) t+4'!Z$50:Z$52)</f>
        <v>14476.8134765625</v>
      </c>
      <c r="X96" s="329">
        <f>SUMPRODUCT('(0) Assumptions Outflows'!$G$36:$G$40,'(1) INPUT CFs (&lt;1wk) t+4'!AA$44:AA$48)+SUMPRODUCT('(0) Assumptions Outflows'!$G$42:$G$44,'(1) INPUT CFs (&lt;1wk) t+4'!AA$50:AA$52)</f>
        <v>14476.8134765625</v>
      </c>
      <c r="Y96" s="329">
        <f>SUMPRODUCT('(0) Assumptions Outflows'!$G$36:$G$40,'(1) INPUT CFs (&lt;1wk) t+4'!AB$44:AB$48)+SUMPRODUCT('(0) Assumptions Outflows'!$G$42:$G$44,'(1) INPUT CFs (&lt;1wk) t+4'!AB$50:AB$52)</f>
        <v>14476.8134765625</v>
      </c>
      <c r="Z96" s="329">
        <f>SUMPRODUCT('(0) Assumptions Outflows'!$G$36:$G$40,'(1) INPUT CFs (&lt;1wk) t+4'!AC$44:AC$48)+SUMPRODUCT('(0) Assumptions Outflows'!$G$42:$G$44,'(1) INPUT CFs (&lt;1wk) t+4'!AC$50:AC$52)</f>
        <v>14476.8134765625</v>
      </c>
      <c r="AA96" s="329">
        <f>SUMPRODUCT('(0) Assumptions Outflows'!$G$36:$G$40,'(1) INPUT CFs (&lt;1wk) t+4'!AD$44:AD$48)+SUMPRODUCT('(0) Assumptions Outflows'!$G$42:$G$44,'(1) INPUT CFs (&lt;1wk) t+4'!AD$50:AD$52)</f>
        <v>14476.8134765625</v>
      </c>
      <c r="AB96" s="329">
        <f>SUMPRODUCT('(0) Assumptions Outflows'!$G$36:$G$40,'(1) INPUT CFs (&lt;1wk) t+4'!AE$44:AE$48)+SUMPRODUCT('(0) Assumptions Outflows'!$G$42:$G$44,'(1) INPUT CFs (&lt;1wk) t+4'!AE$50:AE$52)</f>
        <v>14476.8134765625</v>
      </c>
      <c r="AC96" s="329">
        <f>SUMPRODUCT('(0) Assumptions Outflows'!$G$36:$G$40,'(1) INPUT CFs (&lt;1wk) t+4'!AF$44:AF$48)+SUMPRODUCT('(0) Assumptions Outflows'!$G$42:$G$44,'(1) INPUT CFs (&lt;1wk) t+4'!AF$50:AF$52)</f>
        <v>14476.8134765625</v>
      </c>
      <c r="AD96" s="329">
        <f>SUMPRODUCT('(0) Assumptions Outflows'!$G$36:$G$40,'(1) INPUT CFs (&lt;1wk) t+4'!AG$44:AG$48)+SUMPRODUCT('(0) Assumptions Outflows'!$G$42:$G$44,'(1) INPUT CFs (&lt;1wk) t+4'!AG$50:AG$52)</f>
        <v>14476.8134765625</v>
      </c>
      <c r="AE96" s="329">
        <f>SUMPRODUCT('(0) Assumptions Outflows'!$G$36:$G$40,'(1) INPUT CFs (&lt;1wk) t+4'!AH$44:AH$48)+SUMPRODUCT('(0) Assumptions Outflows'!$G$42:$G$44,'(1) INPUT CFs (&lt;1wk) t+4'!AH$50:AH$52)</f>
        <v>14476.8134765625</v>
      </c>
      <c r="AF96" s="329">
        <f>SUMPRODUCT('(0) Assumptions Outflows'!$G$36:$G$40,'(1) INPUT CFs (&lt;1wk) t+4'!AI$44:AI$48)+SUMPRODUCT('(0) Assumptions Outflows'!$G$42:$G$44,'(1) INPUT CFs (&lt;1wk) t+4'!AI$50:AI$52)</f>
        <v>14476.8134765625</v>
      </c>
      <c r="AG96" s="329">
        <f>SUMPRODUCT('(0) Assumptions Outflows'!$G$36:$G$40,'(1) INPUT CFs (&lt;1wk) t+4'!AJ$44:AJ$48)+SUMPRODUCT('(0) Assumptions Outflows'!$G$42:$G$44,'(1) INPUT CFs (&lt;1wk) t+4'!AJ$50:AJ$52)</f>
        <v>14476.8134765625</v>
      </c>
      <c r="AH96" s="329">
        <f>SUMPRODUCT('(0) Assumptions Outflows'!$G$36:$G$40,'(1) INPUT CFs (&lt;1wk) t+4'!AK$44:AK$48)+SUMPRODUCT('(0) Assumptions Outflows'!$G$42:$G$44,'(1) INPUT CFs (&lt;1wk) t+4'!AK$50:AK$52)</f>
        <v>14476.8134765625</v>
      </c>
      <c r="AI96" s="329">
        <f>SUMPRODUCT('(0) Assumptions Outflows'!$G$36:$G$40,'(1) INPUT CFs (&lt;1wk) t+4'!AL$44:AL$48)+SUMPRODUCT('(0) Assumptions Outflows'!$G$42:$G$44,'(1) INPUT CFs (&lt;1wk) t+4'!AL$50:AL$52)</f>
        <v>14476.8134765625</v>
      </c>
      <c r="AJ96" s="329">
        <f>SUMPRODUCT('(0) Assumptions Outflows'!$G$36:$G$40,'(1) INPUT CFs (&lt;1wk) t+4'!AM$44:AM$48)+SUMPRODUCT('(0) Assumptions Outflows'!$G$42:$G$44,'(1) INPUT CFs (&lt;1wk) t+4'!AM$50:AM$52)</f>
        <v>14476.8134765625</v>
      </c>
      <c r="AK96" s="329">
        <f>SUMPRODUCT('(0) Assumptions Outflows'!$G$36:$G$40,'(1) INPUT CFs (&lt;1wk) t+4'!AN$44:AN$48)+SUMPRODUCT('(0) Assumptions Outflows'!$G$42:$G$44,'(1) INPUT CFs (&lt;1wk) t+4'!AN$50:AN$52)</f>
        <v>14476.8134765625</v>
      </c>
      <c r="AL96" s="329">
        <f>SUMPRODUCT('(0) Assumptions Outflows'!$G$36:$G$40,'(1) INPUT CFs (&lt;1wk) t+4'!AO$44:AO$48)+SUMPRODUCT('(0) Assumptions Outflows'!$G$42:$G$44,'(1) INPUT CFs (&lt;1wk) t+4'!AO$50:AO$52)</f>
        <v>14476.8134765625</v>
      </c>
      <c r="AM96" s="329">
        <f>SUMPRODUCT('(0) Assumptions Outflows'!$G$36:$G$40,'(1) INPUT CFs (&lt;1wk) t+4'!AP$44:AP$48)+SUMPRODUCT('(0) Assumptions Outflows'!$G$42:$G$44,'(1) INPUT CFs (&lt;1wk) t+4'!AP$50:AP$52)</f>
        <v>14476.8134765625</v>
      </c>
      <c r="AN96" s="329">
        <f>SUMPRODUCT('(0) Assumptions Outflows'!$G$36:$G$40,'(1) INPUT CFs (&lt;1wk) t+4'!AQ$44:AQ$48)+SUMPRODUCT('(0) Assumptions Outflows'!$G$42:$G$44,'(1) INPUT CFs (&lt;1wk) t+4'!AQ$50:AQ$52)</f>
        <v>14476.8134765625</v>
      </c>
      <c r="AO96" s="329">
        <f>SUMPRODUCT('(0) Assumptions Outflows'!$G$36:$G$40,'(1) INPUT CFs (&lt;1wk) t+4'!AR$44:AR$48)+SUMPRODUCT('(0) Assumptions Outflows'!$G$42:$G$44,'(1) INPUT CFs (&lt;1wk) t+4'!AR$50:AR$52)</f>
        <v>14476.8134765625</v>
      </c>
      <c r="AP96" s="329">
        <f>SUMPRODUCT('(0) Assumptions Outflows'!$G$36:$G$40,'(1) INPUT CFs (&lt;1wk) t+4'!AS$44:AS$48)+SUMPRODUCT('(0) Assumptions Outflows'!$G$42:$G$44,'(1) INPUT CFs (&lt;1wk) t+4'!AS$50:AS$52)</f>
        <v>14476.8134765625</v>
      </c>
      <c r="AQ96" s="329">
        <f>SUMPRODUCT('(0) Assumptions Outflows'!$G$36:$G$40,'(1) INPUT CFs (&lt;1wk) t+4'!AT$44:AT$48)+SUMPRODUCT('(0) Assumptions Outflows'!$G$42:$G$44,'(1) INPUT CFs (&lt;1wk) t+4'!AT$50:AT$52)</f>
        <v>14476.8134765625</v>
      </c>
      <c r="AR96" s="329">
        <f>SUMPRODUCT('(0) Assumptions Outflows'!$G$36:$G$40,'(1) INPUT CFs (&lt;1wk) t+4'!AU$44:AU$48)+SUMPRODUCT('(0) Assumptions Outflows'!$G$42:$G$44,'(1) INPUT CFs (&lt;1wk) t+4'!AU$50:AU$52)</f>
        <v>14476.8134765625</v>
      </c>
      <c r="AS96" s="329">
        <f>SUMPRODUCT('(0) Assumptions Outflows'!$G$36:$G$40,'(1) INPUT CFs (&lt;1wk) t+4'!AV$44:AV$48)+SUMPRODUCT('(0) Assumptions Outflows'!$G$42:$G$44,'(1) INPUT CFs (&lt;1wk) t+4'!AV$50:AV$52)</f>
        <v>14476.8134765625</v>
      </c>
      <c r="AT96" s="329">
        <f>SUMPRODUCT('(0) Assumptions Outflows'!$G$36:$G$40,'(1) INPUT CFs (&lt;1wk) t+4'!AW$44:AW$48)+SUMPRODUCT('(0) Assumptions Outflows'!$G$42:$G$44,'(1) INPUT CFs (&lt;1wk) t+4'!AW$50:AW$52)</f>
        <v>14476.8134765625</v>
      </c>
      <c r="AU96" s="329">
        <f>SUMPRODUCT('(0) Assumptions Outflows'!$G$36:$G$40,'(1) INPUT CFs (&lt;1wk) t+4'!AX$44:AX$48)+SUMPRODUCT('(0) Assumptions Outflows'!$G$42:$G$44,'(1) INPUT CFs (&lt;1wk) t+4'!AX$50:AX$52)</f>
        <v>14476.8134765625</v>
      </c>
      <c r="AV96" s="329">
        <f>SUMPRODUCT('(0) Assumptions Outflows'!$G$36:$G$40,'(1) INPUT CFs (&lt;1wk) t+4'!AY$44:AY$48)+SUMPRODUCT('(0) Assumptions Outflows'!$G$42:$G$44,'(1) INPUT CFs (&lt;1wk) t+4'!AY$50:AY$52)</f>
        <v>14476.8134765625</v>
      </c>
      <c r="AW96" s="329">
        <f>SUMPRODUCT('(0) Assumptions Outflows'!$G$36:$G$40,'(1) INPUT CFs (&lt;1wk) t+4'!AZ$44:AZ$48)+SUMPRODUCT('(0) Assumptions Outflows'!$G$42:$G$44,'(1) INPUT CFs (&lt;1wk) t+4'!AZ$50:AZ$52)</f>
        <v>14476.8134765625</v>
      </c>
      <c r="AX96" s="329">
        <f>SUMPRODUCT('(0) Assumptions Outflows'!$G$36:$G$40,'(1) INPUT CFs (&lt;1wk) t+4'!BA$44:BA$48)+SUMPRODUCT('(0) Assumptions Outflows'!$G$42:$G$44,'(1) INPUT CFs (&lt;1wk) t+4'!BA$50:BA$52)</f>
        <v>14476.8134765625</v>
      </c>
      <c r="AY96" s="329">
        <f>SUMPRODUCT('(0) Assumptions Outflows'!$G$36:$G$40,'(1) INPUT CFs (&lt;1wk) t+4'!BB$44:BB$48)+SUMPRODUCT('(0) Assumptions Outflows'!$G$42:$G$44,'(1) INPUT CFs (&lt;1wk) t+4'!BB$50:BB$52)</f>
        <v>14476.8134765625</v>
      </c>
      <c r="AZ96" s="329">
        <f>SUMPRODUCT('(0) Assumptions Outflows'!$G$36:$G$40,'(1) INPUT CFs (&lt;1wk) t+4'!BC$44:BC$48)+SUMPRODUCT('(0) Assumptions Outflows'!$G$42:$G$44,'(1) INPUT CFs (&lt;1wk) t+4'!BC$50:BC$52)</f>
        <v>14476.8134765625</v>
      </c>
    </row>
    <row r="97" spans="1:53" x14ac:dyDescent="0.2">
      <c r="A97" s="221" t="s">
        <v>103</v>
      </c>
      <c r="B97" s="35">
        <f t="shared" si="323"/>
        <v>1191125.6445312509</v>
      </c>
      <c r="C97" s="328">
        <f>SUM(C98:C101)</f>
        <v>23822.512890624999</v>
      </c>
      <c r="D97" s="328">
        <f t="shared" ref="D97:U97" si="332">SUM(D98:D101)</f>
        <v>23822.512890624999</v>
      </c>
      <c r="E97" s="328">
        <f t="shared" si="332"/>
        <v>23822.512890624999</v>
      </c>
      <c r="F97" s="328">
        <f t="shared" si="332"/>
        <v>23822.512890624999</v>
      </c>
      <c r="G97" s="328">
        <f t="shared" si="332"/>
        <v>23822.512890624999</v>
      </c>
      <c r="H97" s="328">
        <f t="shared" si="332"/>
        <v>23822.512890624999</v>
      </c>
      <c r="I97" s="328">
        <f t="shared" si="332"/>
        <v>23822.512890624999</v>
      </c>
      <c r="J97" s="328">
        <f t="shared" si="332"/>
        <v>23822.512890624999</v>
      </c>
      <c r="K97" s="328">
        <f t="shared" si="332"/>
        <v>23822.512890624999</v>
      </c>
      <c r="L97" s="328">
        <f t="shared" si="332"/>
        <v>23822.512890624999</v>
      </c>
      <c r="M97" s="328">
        <f t="shared" si="332"/>
        <v>23822.512890624999</v>
      </c>
      <c r="N97" s="328">
        <f t="shared" si="332"/>
        <v>23822.512890624999</v>
      </c>
      <c r="O97" s="328">
        <f t="shared" si="332"/>
        <v>23822.512890624999</v>
      </c>
      <c r="P97" s="328">
        <f t="shared" si="332"/>
        <v>23822.512890624999</v>
      </c>
      <c r="Q97" s="328">
        <f t="shared" si="332"/>
        <v>23822.512890624999</v>
      </c>
      <c r="R97" s="328">
        <f t="shared" si="332"/>
        <v>23822.512890624999</v>
      </c>
      <c r="S97" s="328">
        <f t="shared" si="332"/>
        <v>23822.512890624999</v>
      </c>
      <c r="T97" s="328">
        <f t="shared" si="332"/>
        <v>23822.512890624999</v>
      </c>
      <c r="U97" s="328">
        <f t="shared" si="332"/>
        <v>23822.512890624999</v>
      </c>
      <c r="V97" s="328">
        <f>SUM(V98:V101)</f>
        <v>23822.512890624999</v>
      </c>
      <c r="W97" s="328">
        <f t="shared" ref="W97" si="333">SUM(W98:W101)</f>
        <v>23822.512890624999</v>
      </c>
      <c r="X97" s="328">
        <f t="shared" ref="X97" si="334">SUM(X98:X101)</f>
        <v>23822.512890624999</v>
      </c>
      <c r="Y97" s="328">
        <f t="shared" ref="Y97" si="335">SUM(Y98:Y101)</f>
        <v>23822.512890624999</v>
      </c>
      <c r="Z97" s="328">
        <f t="shared" ref="Z97" si="336">SUM(Z98:Z101)</f>
        <v>23822.512890624999</v>
      </c>
      <c r="AA97" s="328">
        <f t="shared" ref="AA97:AY97" si="337">SUM(AA98:AA101)</f>
        <v>23822.512890624999</v>
      </c>
      <c r="AB97" s="328">
        <f t="shared" ref="AB97:AX97" si="338">SUM(AB98:AB101)</f>
        <v>23822.512890624999</v>
      </c>
      <c r="AC97" s="328">
        <f t="shared" si="337"/>
        <v>23822.512890624999</v>
      </c>
      <c r="AD97" s="328">
        <f t="shared" si="338"/>
        <v>23822.512890624999</v>
      </c>
      <c r="AE97" s="328">
        <f t="shared" si="337"/>
        <v>23822.512890624999</v>
      </c>
      <c r="AF97" s="328">
        <f t="shared" si="338"/>
        <v>23822.512890624999</v>
      </c>
      <c r="AG97" s="328">
        <f t="shared" si="337"/>
        <v>23822.512890624999</v>
      </c>
      <c r="AH97" s="328">
        <f t="shared" si="338"/>
        <v>23822.512890624999</v>
      </c>
      <c r="AI97" s="328">
        <f t="shared" si="337"/>
        <v>23822.512890624999</v>
      </c>
      <c r="AJ97" s="328">
        <f t="shared" si="338"/>
        <v>23822.512890624999</v>
      </c>
      <c r="AK97" s="328">
        <f t="shared" si="337"/>
        <v>23822.512890624999</v>
      </c>
      <c r="AL97" s="328">
        <f t="shared" si="338"/>
        <v>23822.512890624999</v>
      </c>
      <c r="AM97" s="328">
        <f t="shared" si="337"/>
        <v>23822.512890624999</v>
      </c>
      <c r="AN97" s="328">
        <f t="shared" si="338"/>
        <v>23822.512890624999</v>
      </c>
      <c r="AO97" s="328">
        <f t="shared" si="337"/>
        <v>23822.512890624999</v>
      </c>
      <c r="AP97" s="328">
        <f t="shared" si="338"/>
        <v>23822.512890624999</v>
      </c>
      <c r="AQ97" s="328">
        <f t="shared" si="337"/>
        <v>23822.512890624999</v>
      </c>
      <c r="AR97" s="328">
        <f t="shared" si="338"/>
        <v>23822.512890624999</v>
      </c>
      <c r="AS97" s="328">
        <f t="shared" si="337"/>
        <v>23822.512890624999</v>
      </c>
      <c r="AT97" s="328">
        <f t="shared" si="338"/>
        <v>23822.512890624999</v>
      </c>
      <c r="AU97" s="328">
        <f t="shared" si="337"/>
        <v>23822.512890624999</v>
      </c>
      <c r="AV97" s="328">
        <f t="shared" si="338"/>
        <v>23822.512890624999</v>
      </c>
      <c r="AW97" s="328">
        <f t="shared" si="337"/>
        <v>23822.512890624999</v>
      </c>
      <c r="AX97" s="328">
        <f t="shared" si="338"/>
        <v>23822.512890624999</v>
      </c>
      <c r="AY97" s="328">
        <f t="shared" si="337"/>
        <v>23822.512890624999</v>
      </c>
      <c r="AZ97" s="328">
        <f t="shared" ref="AZ97" si="339">SUM(AZ98:AZ101)</f>
        <v>23822.512890624999</v>
      </c>
    </row>
    <row r="98" spans="1:53" ht="25.5" x14ac:dyDescent="0.2">
      <c r="A98" s="219" t="str">
        <f>'(1) INPUT CFs (&lt;1wk) t+4'!$B$55</f>
        <v>Unsecured lending: cash inflows related to lending without liquid financial assets as collateral</v>
      </c>
      <c r="B98" s="82">
        <f t="shared" si="323"/>
        <v>204800</v>
      </c>
      <c r="C98" s="329">
        <f>SUMPRODUCT('(0) Assumptions Inflows'!$G$6:$G$10,'(1) INPUT CFs (&lt;1wk) t+4'!F$56:F$60)</f>
        <v>4096</v>
      </c>
      <c r="D98" s="329">
        <f>SUMPRODUCT('(0) Assumptions Inflows'!$G$6:$G$10,'(1) INPUT CFs (&lt;1wk) t+4'!G$56:G$60)</f>
        <v>4096</v>
      </c>
      <c r="E98" s="329">
        <f>SUMPRODUCT('(0) Assumptions Inflows'!$G$6:$G$10,'(1) INPUT CFs (&lt;1wk) t+4'!H$56:H$60)</f>
        <v>4096</v>
      </c>
      <c r="F98" s="329">
        <f>SUMPRODUCT('(0) Assumptions Inflows'!$G$6:$G$10,'(1) INPUT CFs (&lt;1wk) t+4'!I$56:I$60)</f>
        <v>4096</v>
      </c>
      <c r="G98" s="329">
        <f>SUMPRODUCT('(0) Assumptions Inflows'!$G$6:$G$10,'(1) INPUT CFs (&lt;1wk) t+4'!J$56:J$60)</f>
        <v>4096</v>
      </c>
      <c r="H98" s="329">
        <f>SUMPRODUCT('(0) Assumptions Inflows'!$G$6:$G$10,'(1) INPUT CFs (&lt;1wk) t+4'!K$56:K$60)</f>
        <v>4096</v>
      </c>
      <c r="I98" s="329">
        <f>SUMPRODUCT('(0) Assumptions Inflows'!$G$6:$G$10,'(1) INPUT CFs (&lt;1wk) t+4'!L$56:L$60)</f>
        <v>4096</v>
      </c>
      <c r="J98" s="329">
        <f>SUMPRODUCT('(0) Assumptions Inflows'!$G$6:$G$10,'(1) INPUT CFs (&lt;1wk) t+4'!M$56:M$60)</f>
        <v>4096</v>
      </c>
      <c r="K98" s="329">
        <f>SUMPRODUCT('(0) Assumptions Inflows'!$G$6:$G$10,'(1) INPUT CFs (&lt;1wk) t+4'!N$56:N$60)</f>
        <v>4096</v>
      </c>
      <c r="L98" s="329">
        <f>SUMPRODUCT('(0) Assumptions Inflows'!$G$6:$G$10,'(1) INPUT CFs (&lt;1wk) t+4'!O$56:O$60)</f>
        <v>4096</v>
      </c>
      <c r="M98" s="329">
        <f>SUMPRODUCT('(0) Assumptions Inflows'!$G$6:$G$10,'(1) INPUT CFs (&lt;1wk) t+4'!P$56:P$60)</f>
        <v>4096</v>
      </c>
      <c r="N98" s="329">
        <f>SUMPRODUCT('(0) Assumptions Inflows'!$G$6:$G$10,'(1) INPUT CFs (&lt;1wk) t+4'!Q$56:Q$60)</f>
        <v>4096</v>
      </c>
      <c r="O98" s="329">
        <f>SUMPRODUCT('(0) Assumptions Inflows'!$G$6:$G$10,'(1) INPUT CFs (&lt;1wk) t+4'!R$56:R$60)</f>
        <v>4096</v>
      </c>
      <c r="P98" s="329">
        <f>SUMPRODUCT('(0) Assumptions Inflows'!$G$6:$G$10,'(1) INPUT CFs (&lt;1wk) t+4'!S$56:S$60)</f>
        <v>4096</v>
      </c>
      <c r="Q98" s="329">
        <f>SUMPRODUCT('(0) Assumptions Inflows'!$G$6:$G$10,'(1) INPUT CFs (&lt;1wk) t+4'!T$56:T$60)</f>
        <v>4096</v>
      </c>
      <c r="R98" s="329">
        <f>SUMPRODUCT('(0) Assumptions Inflows'!$G$6:$G$10,'(1) INPUT CFs (&lt;1wk) t+4'!U$56:U$60)</f>
        <v>4096</v>
      </c>
      <c r="S98" s="329">
        <f>SUMPRODUCT('(0) Assumptions Inflows'!$G$6:$G$10,'(1) INPUT CFs (&lt;1wk) t+4'!V$56:V$60)</f>
        <v>4096</v>
      </c>
      <c r="T98" s="329">
        <f>SUMPRODUCT('(0) Assumptions Inflows'!$G$6:$G$10,'(1) INPUT CFs (&lt;1wk) t+4'!W$56:W$60)</f>
        <v>4096</v>
      </c>
      <c r="U98" s="329">
        <f>SUMPRODUCT('(0) Assumptions Inflows'!$G$6:$G$10,'(1) INPUT CFs (&lt;1wk) t+4'!X$56:X$60)</f>
        <v>4096</v>
      </c>
      <c r="V98" s="329">
        <f>SUMPRODUCT('(0) Assumptions Inflows'!$G$6:$G$10,'(1) INPUT CFs (&lt;1wk) t+4'!Y$56:Y$60)</f>
        <v>4096</v>
      </c>
      <c r="W98" s="329">
        <f>SUMPRODUCT('(0) Assumptions Inflows'!$G$6:$G$10,'(1) INPUT CFs (&lt;1wk) t+4'!Z$56:Z$60)</f>
        <v>4096</v>
      </c>
      <c r="X98" s="329">
        <f>SUMPRODUCT('(0) Assumptions Inflows'!$G$6:$G$10,'(1) INPUT CFs (&lt;1wk) t+4'!AA$56:AA$60)</f>
        <v>4096</v>
      </c>
      <c r="Y98" s="329">
        <f>SUMPRODUCT('(0) Assumptions Inflows'!$G$6:$G$10,'(1) INPUT CFs (&lt;1wk) t+4'!AB$56:AB$60)</f>
        <v>4096</v>
      </c>
      <c r="Z98" s="329">
        <f>SUMPRODUCT('(0) Assumptions Inflows'!$G$6:$G$10,'(1) INPUT CFs (&lt;1wk) t+4'!AC$56:AC$60)</f>
        <v>4096</v>
      </c>
      <c r="AA98" s="329">
        <f>SUMPRODUCT('(0) Assumptions Inflows'!$G$6:$G$10,'(1) INPUT CFs (&lt;1wk) t+4'!AD$56:AD$60)</f>
        <v>4096</v>
      </c>
      <c r="AB98" s="329">
        <f>SUMPRODUCT('(0) Assumptions Inflows'!$G$6:$G$10,'(1) INPUT CFs (&lt;1wk) t+4'!AE$56:AE$60)</f>
        <v>4096</v>
      </c>
      <c r="AC98" s="329">
        <f>SUMPRODUCT('(0) Assumptions Inflows'!$G$6:$G$10,'(1) INPUT CFs (&lt;1wk) t+4'!AF$56:AF$60)</f>
        <v>4096</v>
      </c>
      <c r="AD98" s="329">
        <f>SUMPRODUCT('(0) Assumptions Inflows'!$G$6:$G$10,'(1) INPUT CFs (&lt;1wk) t+4'!AG$56:AG$60)</f>
        <v>4096</v>
      </c>
      <c r="AE98" s="329">
        <f>SUMPRODUCT('(0) Assumptions Inflows'!$G$6:$G$10,'(1) INPUT CFs (&lt;1wk) t+4'!AH$56:AH$60)</f>
        <v>4096</v>
      </c>
      <c r="AF98" s="329">
        <f>SUMPRODUCT('(0) Assumptions Inflows'!$G$6:$G$10,'(1) INPUT CFs (&lt;1wk) t+4'!AI$56:AI$60)</f>
        <v>4096</v>
      </c>
      <c r="AG98" s="329">
        <f>SUMPRODUCT('(0) Assumptions Inflows'!$G$6:$G$10,'(1) INPUT CFs (&lt;1wk) t+4'!AJ$56:AJ$60)</f>
        <v>4096</v>
      </c>
      <c r="AH98" s="329">
        <f>SUMPRODUCT('(0) Assumptions Inflows'!$G$6:$G$10,'(1) INPUT CFs (&lt;1wk) t+4'!AK$56:AK$60)</f>
        <v>4096</v>
      </c>
      <c r="AI98" s="329">
        <f>SUMPRODUCT('(0) Assumptions Inflows'!$G$6:$G$10,'(1) INPUT CFs (&lt;1wk) t+4'!AL$56:AL$60)</f>
        <v>4096</v>
      </c>
      <c r="AJ98" s="329">
        <f>SUMPRODUCT('(0) Assumptions Inflows'!$G$6:$G$10,'(1) INPUT CFs (&lt;1wk) t+4'!AM$56:AM$60)</f>
        <v>4096</v>
      </c>
      <c r="AK98" s="329">
        <f>SUMPRODUCT('(0) Assumptions Inflows'!$G$6:$G$10,'(1) INPUT CFs (&lt;1wk) t+4'!AN$56:AN$60)</f>
        <v>4096</v>
      </c>
      <c r="AL98" s="329">
        <f>SUMPRODUCT('(0) Assumptions Inflows'!$G$6:$G$10,'(1) INPUT CFs (&lt;1wk) t+4'!AO$56:AO$60)</f>
        <v>4096</v>
      </c>
      <c r="AM98" s="329">
        <f>SUMPRODUCT('(0) Assumptions Inflows'!$G$6:$G$10,'(1) INPUT CFs (&lt;1wk) t+4'!AP$56:AP$60)</f>
        <v>4096</v>
      </c>
      <c r="AN98" s="329">
        <f>SUMPRODUCT('(0) Assumptions Inflows'!$G$6:$G$10,'(1) INPUT CFs (&lt;1wk) t+4'!AQ$56:AQ$60)</f>
        <v>4096</v>
      </c>
      <c r="AO98" s="329">
        <f>SUMPRODUCT('(0) Assumptions Inflows'!$G$6:$G$10,'(1) INPUT CFs (&lt;1wk) t+4'!AR$56:AR$60)</f>
        <v>4096</v>
      </c>
      <c r="AP98" s="329">
        <f>SUMPRODUCT('(0) Assumptions Inflows'!$G$6:$G$10,'(1) INPUT CFs (&lt;1wk) t+4'!AS$56:AS$60)</f>
        <v>4096</v>
      </c>
      <c r="AQ98" s="329">
        <f>SUMPRODUCT('(0) Assumptions Inflows'!$G$6:$G$10,'(1) INPUT CFs (&lt;1wk) t+4'!AT$56:AT$60)</f>
        <v>4096</v>
      </c>
      <c r="AR98" s="329">
        <f>SUMPRODUCT('(0) Assumptions Inflows'!$G$6:$G$10,'(1) INPUT CFs (&lt;1wk) t+4'!AU$56:AU$60)</f>
        <v>4096</v>
      </c>
      <c r="AS98" s="329">
        <f>SUMPRODUCT('(0) Assumptions Inflows'!$G$6:$G$10,'(1) INPUT CFs (&lt;1wk) t+4'!AV$56:AV$60)</f>
        <v>4096</v>
      </c>
      <c r="AT98" s="329">
        <f>SUMPRODUCT('(0) Assumptions Inflows'!$G$6:$G$10,'(1) INPUT CFs (&lt;1wk) t+4'!AW$56:AW$60)</f>
        <v>4096</v>
      </c>
      <c r="AU98" s="329">
        <f>SUMPRODUCT('(0) Assumptions Inflows'!$G$6:$G$10,'(1) INPUT CFs (&lt;1wk) t+4'!AX$56:AX$60)</f>
        <v>4096</v>
      </c>
      <c r="AV98" s="329">
        <f>SUMPRODUCT('(0) Assumptions Inflows'!$G$6:$G$10,'(1) INPUT CFs (&lt;1wk) t+4'!AY$56:AY$60)</f>
        <v>4096</v>
      </c>
      <c r="AW98" s="329">
        <f>SUMPRODUCT('(0) Assumptions Inflows'!$G$6:$G$10,'(1) INPUT CFs (&lt;1wk) t+4'!AZ$56:AZ$60)</f>
        <v>4096</v>
      </c>
      <c r="AX98" s="329">
        <f>SUMPRODUCT('(0) Assumptions Inflows'!$G$6:$G$10,'(1) INPUT CFs (&lt;1wk) t+4'!BA$56:BA$60)</f>
        <v>4096</v>
      </c>
      <c r="AY98" s="329">
        <f>SUMPRODUCT('(0) Assumptions Inflows'!$G$6:$G$10,'(1) INPUT CFs (&lt;1wk) t+4'!BB$56:BB$60)</f>
        <v>4096</v>
      </c>
      <c r="AZ98" s="329">
        <f>SUMPRODUCT('(0) Assumptions Inflows'!$G$6:$G$10,'(1) INPUT CFs (&lt;1wk) t+4'!BC$56:BC$60)</f>
        <v>4096</v>
      </c>
    </row>
    <row r="99" spans="1:53" ht="38.25" x14ac:dyDescent="0.2">
      <c r="A99" s="219" t="str">
        <f>'(1) INPUT CFs (&lt;1wk) t+4'!$B$62</f>
        <v>Secured lending: expected inflows related to lending with liquid financial assets as collateral, i.e., transactions with liquid securities and bank loans (e.g., reverse repo and securities borrowing transactions)</v>
      </c>
      <c r="B99" s="82">
        <f t="shared" si="323"/>
        <v>368639.99999999965</v>
      </c>
      <c r="C99" s="329">
        <f>'(0) Assumptions Inflows'!$G$13*'(1) INPUT CFs (&lt;1wk) t+4'!F$63+SUMPRODUCT('(0) Assumptions Inflows'!$G$15:$G$18,'(1) INPUT CFs (&lt;1wk) t+4'!F$65:F$68)</f>
        <v>7372.8</v>
      </c>
      <c r="D99" s="329">
        <f>'(0) Assumptions Inflows'!$G$13*'(1) INPUT CFs (&lt;1wk) t+4'!G$63+SUMPRODUCT('(0) Assumptions Inflows'!$G$15:$G$18,'(1) INPUT CFs (&lt;1wk) t+4'!G$65:G$68)</f>
        <v>7372.8</v>
      </c>
      <c r="E99" s="329">
        <f>'(0) Assumptions Inflows'!$G$13*'(1) INPUT CFs (&lt;1wk) t+4'!H$63+SUMPRODUCT('(0) Assumptions Inflows'!$G$15:$G$18,'(1) INPUT CFs (&lt;1wk) t+4'!H$65:H$68)</f>
        <v>7372.8</v>
      </c>
      <c r="F99" s="329">
        <f>'(0) Assumptions Inflows'!$G$13*'(1) INPUT CFs (&lt;1wk) t+4'!I$63+SUMPRODUCT('(0) Assumptions Inflows'!$G$15:$G$18,'(1) INPUT CFs (&lt;1wk) t+4'!I$65:I$68)</f>
        <v>7372.8</v>
      </c>
      <c r="G99" s="329">
        <f>'(0) Assumptions Inflows'!$G$13*'(1) INPUT CFs (&lt;1wk) t+4'!J$63+SUMPRODUCT('(0) Assumptions Inflows'!$G$15:$G$18,'(1) INPUT CFs (&lt;1wk) t+4'!J$65:J$68)</f>
        <v>7372.8</v>
      </c>
      <c r="H99" s="329">
        <f>'(0) Assumptions Inflows'!$G$13*'(1) INPUT CFs (&lt;1wk) t+4'!K$63+SUMPRODUCT('(0) Assumptions Inflows'!$G$15:$G$18,'(1) INPUT CFs (&lt;1wk) t+4'!K$65:K$68)</f>
        <v>7372.8</v>
      </c>
      <c r="I99" s="329">
        <f>'(0) Assumptions Inflows'!$G$13*'(1) INPUT CFs (&lt;1wk) t+4'!L$63+SUMPRODUCT('(0) Assumptions Inflows'!$G$15:$G$18,'(1) INPUT CFs (&lt;1wk) t+4'!L$65:L$68)</f>
        <v>7372.8</v>
      </c>
      <c r="J99" s="329">
        <f>'(0) Assumptions Inflows'!$G$13*'(1) INPUT CFs (&lt;1wk) t+4'!M$63+SUMPRODUCT('(0) Assumptions Inflows'!$G$15:$G$18,'(1) INPUT CFs (&lt;1wk) t+4'!M$65:M$68)</f>
        <v>7372.8</v>
      </c>
      <c r="K99" s="329">
        <f>'(0) Assumptions Inflows'!$G$13*'(1) INPUT CFs (&lt;1wk) t+4'!N$63+SUMPRODUCT('(0) Assumptions Inflows'!$G$15:$G$18,'(1) INPUT CFs (&lt;1wk) t+4'!N$65:N$68)</f>
        <v>7372.8</v>
      </c>
      <c r="L99" s="329">
        <f>'(0) Assumptions Inflows'!$G$13*'(1) INPUT CFs (&lt;1wk) t+4'!O$63+SUMPRODUCT('(0) Assumptions Inflows'!$G$15:$G$18,'(1) INPUT CFs (&lt;1wk) t+4'!O$65:O$68)</f>
        <v>7372.8</v>
      </c>
      <c r="M99" s="329">
        <f>'(0) Assumptions Inflows'!$G$13*'(1) INPUT CFs (&lt;1wk) t+4'!P$63+SUMPRODUCT('(0) Assumptions Inflows'!$G$15:$G$18,'(1) INPUT CFs (&lt;1wk) t+4'!P$65:P$68)</f>
        <v>7372.8</v>
      </c>
      <c r="N99" s="329">
        <f>'(0) Assumptions Inflows'!$G$13*'(1) INPUT CFs (&lt;1wk) t+4'!Q$63+SUMPRODUCT('(0) Assumptions Inflows'!$G$15:$G$18,'(1) INPUT CFs (&lt;1wk) t+4'!Q$65:Q$68)</f>
        <v>7372.8</v>
      </c>
      <c r="O99" s="329">
        <f>'(0) Assumptions Inflows'!$G$13*'(1) INPUT CFs (&lt;1wk) t+4'!R$63+SUMPRODUCT('(0) Assumptions Inflows'!$G$15:$G$18,'(1) INPUT CFs (&lt;1wk) t+4'!R$65:R$68)</f>
        <v>7372.8</v>
      </c>
      <c r="P99" s="329">
        <f>'(0) Assumptions Inflows'!$G$13*'(1) INPUT CFs (&lt;1wk) t+4'!S$63+SUMPRODUCT('(0) Assumptions Inflows'!$G$15:$G$18,'(1) INPUT CFs (&lt;1wk) t+4'!S$65:S$68)</f>
        <v>7372.8</v>
      </c>
      <c r="Q99" s="329">
        <f>'(0) Assumptions Inflows'!$G$13*'(1) INPUT CFs (&lt;1wk) t+4'!T$63+SUMPRODUCT('(0) Assumptions Inflows'!$G$15:$G$18,'(1) INPUT CFs (&lt;1wk) t+4'!T$65:T$68)</f>
        <v>7372.8</v>
      </c>
      <c r="R99" s="329">
        <f>'(0) Assumptions Inflows'!$G$13*'(1) INPUT CFs (&lt;1wk) t+4'!U$63+SUMPRODUCT('(0) Assumptions Inflows'!$G$15:$G$18,'(1) INPUT CFs (&lt;1wk) t+4'!U$65:U$68)</f>
        <v>7372.8</v>
      </c>
      <c r="S99" s="329">
        <f>'(0) Assumptions Inflows'!$G$13*'(1) INPUT CFs (&lt;1wk) t+4'!V$63+SUMPRODUCT('(0) Assumptions Inflows'!$G$15:$G$18,'(1) INPUT CFs (&lt;1wk) t+4'!V$65:V$68)</f>
        <v>7372.8</v>
      </c>
      <c r="T99" s="329">
        <f>'(0) Assumptions Inflows'!$G$13*'(1) INPUT CFs (&lt;1wk) t+4'!W$63+SUMPRODUCT('(0) Assumptions Inflows'!$G$15:$G$18,'(1) INPUT CFs (&lt;1wk) t+4'!W$65:W$68)</f>
        <v>7372.8</v>
      </c>
      <c r="U99" s="329">
        <f>'(0) Assumptions Inflows'!$G$13*'(1) INPUT CFs (&lt;1wk) t+4'!X$63+SUMPRODUCT('(0) Assumptions Inflows'!$G$15:$G$18,'(1) INPUT CFs (&lt;1wk) t+4'!X$65:X$68)</f>
        <v>7372.8</v>
      </c>
      <c r="V99" s="329">
        <f>'(0) Assumptions Inflows'!$G$13*'(1) INPUT CFs (&lt;1wk) t+4'!Y$63+SUMPRODUCT('(0) Assumptions Inflows'!$G$15:$G$18,'(1) INPUT CFs (&lt;1wk) t+4'!Y$65:Y$68)</f>
        <v>7372.8</v>
      </c>
      <c r="W99" s="329">
        <f>'(0) Assumptions Inflows'!$G$13*'(1) INPUT CFs (&lt;1wk) t+4'!Z$63+SUMPRODUCT('(0) Assumptions Inflows'!$G$15:$G$18,'(1) INPUT CFs (&lt;1wk) t+4'!Z$65:Z$68)</f>
        <v>7372.8</v>
      </c>
      <c r="X99" s="329">
        <f>'(0) Assumptions Inflows'!$G$13*'(1) INPUT CFs (&lt;1wk) t+4'!AA$63+SUMPRODUCT('(0) Assumptions Inflows'!$G$15:$G$18,'(1) INPUT CFs (&lt;1wk) t+4'!AA$65:AA$68)</f>
        <v>7372.8</v>
      </c>
      <c r="Y99" s="329">
        <f>'(0) Assumptions Inflows'!$G$13*'(1) INPUT CFs (&lt;1wk) t+4'!AB$63+SUMPRODUCT('(0) Assumptions Inflows'!$G$15:$G$18,'(1) INPUT CFs (&lt;1wk) t+4'!AB$65:AB$68)</f>
        <v>7372.8</v>
      </c>
      <c r="Z99" s="329">
        <f>'(0) Assumptions Inflows'!$G$13*'(1) INPUT CFs (&lt;1wk) t+4'!AC$63+SUMPRODUCT('(0) Assumptions Inflows'!$G$15:$G$18,'(1) INPUT CFs (&lt;1wk) t+4'!AC$65:AC$68)</f>
        <v>7372.8</v>
      </c>
      <c r="AA99" s="329">
        <f>'(0) Assumptions Inflows'!$G$13*'(1) INPUT CFs (&lt;1wk) t+4'!AD$63+SUMPRODUCT('(0) Assumptions Inflows'!$G$15:$G$18,'(1) INPUT CFs (&lt;1wk) t+4'!AD$65:AD$68)</f>
        <v>7372.8</v>
      </c>
      <c r="AB99" s="329">
        <f>'(0) Assumptions Inflows'!$G$13*'(1) INPUT CFs (&lt;1wk) t+4'!AE$63+SUMPRODUCT('(0) Assumptions Inflows'!$G$15:$G$18,'(1) INPUT CFs (&lt;1wk) t+4'!AE$65:AE$68)</f>
        <v>7372.8</v>
      </c>
      <c r="AC99" s="329">
        <f>'(0) Assumptions Inflows'!$G$13*'(1) INPUT CFs (&lt;1wk) t+4'!AF$63+SUMPRODUCT('(0) Assumptions Inflows'!$G$15:$G$18,'(1) INPUT CFs (&lt;1wk) t+4'!AF$65:AF$68)</f>
        <v>7372.8</v>
      </c>
      <c r="AD99" s="329">
        <f>'(0) Assumptions Inflows'!$G$13*'(1) INPUT CFs (&lt;1wk) t+4'!AG$63+SUMPRODUCT('(0) Assumptions Inflows'!$G$15:$G$18,'(1) INPUT CFs (&lt;1wk) t+4'!AG$65:AG$68)</f>
        <v>7372.8</v>
      </c>
      <c r="AE99" s="329">
        <f>'(0) Assumptions Inflows'!$G$13*'(1) INPUT CFs (&lt;1wk) t+4'!AH$63+SUMPRODUCT('(0) Assumptions Inflows'!$G$15:$G$18,'(1) INPUT CFs (&lt;1wk) t+4'!AH$65:AH$68)</f>
        <v>7372.8</v>
      </c>
      <c r="AF99" s="329">
        <f>'(0) Assumptions Inflows'!$G$13*'(1) INPUT CFs (&lt;1wk) t+4'!AI$63+SUMPRODUCT('(0) Assumptions Inflows'!$G$15:$G$18,'(1) INPUT CFs (&lt;1wk) t+4'!AI$65:AI$68)</f>
        <v>7372.8</v>
      </c>
      <c r="AG99" s="329">
        <f>'(0) Assumptions Inflows'!$G$13*'(1) INPUT CFs (&lt;1wk) t+4'!AJ$63+SUMPRODUCT('(0) Assumptions Inflows'!$G$15:$G$18,'(1) INPUT CFs (&lt;1wk) t+4'!AJ$65:AJ$68)</f>
        <v>7372.8</v>
      </c>
      <c r="AH99" s="329">
        <f>'(0) Assumptions Inflows'!$G$13*'(1) INPUT CFs (&lt;1wk) t+4'!AK$63+SUMPRODUCT('(0) Assumptions Inflows'!$G$15:$G$18,'(1) INPUT CFs (&lt;1wk) t+4'!AK$65:AK$68)</f>
        <v>7372.8</v>
      </c>
      <c r="AI99" s="329">
        <f>'(0) Assumptions Inflows'!$G$13*'(1) INPUT CFs (&lt;1wk) t+4'!AL$63+SUMPRODUCT('(0) Assumptions Inflows'!$G$15:$G$18,'(1) INPUT CFs (&lt;1wk) t+4'!AL$65:AL$68)</f>
        <v>7372.8</v>
      </c>
      <c r="AJ99" s="329">
        <f>'(0) Assumptions Inflows'!$G$13*'(1) INPUT CFs (&lt;1wk) t+4'!AM$63+SUMPRODUCT('(0) Assumptions Inflows'!$G$15:$G$18,'(1) INPUT CFs (&lt;1wk) t+4'!AM$65:AM$68)</f>
        <v>7372.8</v>
      </c>
      <c r="AK99" s="329">
        <f>'(0) Assumptions Inflows'!$G$13*'(1) INPUT CFs (&lt;1wk) t+4'!AN$63+SUMPRODUCT('(0) Assumptions Inflows'!$G$15:$G$18,'(1) INPUT CFs (&lt;1wk) t+4'!AN$65:AN$68)</f>
        <v>7372.8</v>
      </c>
      <c r="AL99" s="329">
        <f>'(0) Assumptions Inflows'!$G$13*'(1) INPUT CFs (&lt;1wk) t+4'!AO$63+SUMPRODUCT('(0) Assumptions Inflows'!$G$15:$G$18,'(1) INPUT CFs (&lt;1wk) t+4'!AO$65:AO$68)</f>
        <v>7372.8</v>
      </c>
      <c r="AM99" s="329">
        <f>'(0) Assumptions Inflows'!$G$13*'(1) INPUT CFs (&lt;1wk) t+4'!AP$63+SUMPRODUCT('(0) Assumptions Inflows'!$G$15:$G$18,'(1) INPUT CFs (&lt;1wk) t+4'!AP$65:AP$68)</f>
        <v>7372.8</v>
      </c>
      <c r="AN99" s="329">
        <f>'(0) Assumptions Inflows'!$G$13*'(1) INPUT CFs (&lt;1wk) t+4'!AQ$63+SUMPRODUCT('(0) Assumptions Inflows'!$G$15:$G$18,'(1) INPUT CFs (&lt;1wk) t+4'!AQ$65:AQ$68)</f>
        <v>7372.8</v>
      </c>
      <c r="AO99" s="329">
        <f>'(0) Assumptions Inflows'!$G$13*'(1) INPUT CFs (&lt;1wk) t+4'!AR$63+SUMPRODUCT('(0) Assumptions Inflows'!$G$15:$G$18,'(1) INPUT CFs (&lt;1wk) t+4'!AR$65:AR$68)</f>
        <v>7372.8</v>
      </c>
      <c r="AP99" s="329">
        <f>'(0) Assumptions Inflows'!$G$13*'(1) INPUT CFs (&lt;1wk) t+4'!AS$63+SUMPRODUCT('(0) Assumptions Inflows'!$G$15:$G$18,'(1) INPUT CFs (&lt;1wk) t+4'!AS$65:AS$68)</f>
        <v>7372.8</v>
      </c>
      <c r="AQ99" s="329">
        <f>'(0) Assumptions Inflows'!$G$13*'(1) INPUT CFs (&lt;1wk) t+4'!AT$63+SUMPRODUCT('(0) Assumptions Inflows'!$G$15:$G$18,'(1) INPUT CFs (&lt;1wk) t+4'!AT$65:AT$68)</f>
        <v>7372.8</v>
      </c>
      <c r="AR99" s="329">
        <f>'(0) Assumptions Inflows'!$G$13*'(1) INPUT CFs (&lt;1wk) t+4'!AU$63+SUMPRODUCT('(0) Assumptions Inflows'!$G$15:$G$18,'(1) INPUT CFs (&lt;1wk) t+4'!AU$65:AU$68)</f>
        <v>7372.8</v>
      </c>
      <c r="AS99" s="329">
        <f>'(0) Assumptions Inflows'!$G$13*'(1) INPUT CFs (&lt;1wk) t+4'!AV$63+SUMPRODUCT('(0) Assumptions Inflows'!$G$15:$G$18,'(1) INPUT CFs (&lt;1wk) t+4'!AV$65:AV$68)</f>
        <v>7372.8</v>
      </c>
      <c r="AT99" s="329">
        <f>'(0) Assumptions Inflows'!$G$13*'(1) INPUT CFs (&lt;1wk) t+4'!AW$63+SUMPRODUCT('(0) Assumptions Inflows'!$G$15:$G$18,'(1) INPUT CFs (&lt;1wk) t+4'!AW$65:AW$68)</f>
        <v>7372.8</v>
      </c>
      <c r="AU99" s="329">
        <f>'(0) Assumptions Inflows'!$G$13*'(1) INPUT CFs (&lt;1wk) t+4'!AX$63+SUMPRODUCT('(0) Assumptions Inflows'!$G$15:$G$18,'(1) INPUT CFs (&lt;1wk) t+4'!AX$65:AX$68)</f>
        <v>7372.8</v>
      </c>
      <c r="AV99" s="329">
        <f>'(0) Assumptions Inflows'!$G$13*'(1) INPUT CFs (&lt;1wk) t+4'!AY$63+SUMPRODUCT('(0) Assumptions Inflows'!$G$15:$G$18,'(1) INPUT CFs (&lt;1wk) t+4'!AY$65:AY$68)</f>
        <v>7372.8</v>
      </c>
      <c r="AW99" s="329">
        <f>'(0) Assumptions Inflows'!$G$13*'(1) INPUT CFs (&lt;1wk) t+4'!AZ$63+SUMPRODUCT('(0) Assumptions Inflows'!$G$15:$G$18,'(1) INPUT CFs (&lt;1wk) t+4'!AZ$65:AZ$68)</f>
        <v>7372.8</v>
      </c>
      <c r="AX99" s="329">
        <f>'(0) Assumptions Inflows'!$G$13*'(1) INPUT CFs (&lt;1wk) t+4'!BA$63+SUMPRODUCT('(0) Assumptions Inflows'!$G$15:$G$18,'(1) INPUT CFs (&lt;1wk) t+4'!BA$65:BA$68)</f>
        <v>7372.8</v>
      </c>
      <c r="AY99" s="329">
        <f>'(0) Assumptions Inflows'!$G$13*'(1) INPUT CFs (&lt;1wk) t+4'!BB$63+SUMPRODUCT('(0) Assumptions Inflows'!$G$15:$G$18,'(1) INPUT CFs (&lt;1wk) t+4'!BB$65:BB$68)</f>
        <v>7372.8</v>
      </c>
      <c r="AZ99" s="329">
        <f>'(0) Assumptions Inflows'!$G$13*'(1) INPUT CFs (&lt;1wk) t+4'!BC$63+SUMPRODUCT('(0) Assumptions Inflows'!$G$15:$G$18,'(1) INPUT CFs (&lt;1wk) t+4'!BC$65:BC$68)</f>
        <v>7372.8</v>
      </c>
    </row>
    <row r="100" spans="1:53" x14ac:dyDescent="0.2">
      <c r="A100" s="219" t="str">
        <f>'(1) INPUT CFs (&lt;1wk) t+4'!$B$70</f>
        <v>Intragroup funding: expected inflows from related parties</v>
      </c>
      <c r="B100" s="82">
        <f t="shared" si="323"/>
        <v>409600</v>
      </c>
      <c r="C100" s="329">
        <f>'(0) Assumptions Inflows'!$G$21*'(1) INPUT CFs (&lt;1wk) t+4'!F$71+SUMPRODUCT('(0) Assumptions Inflows'!$G$23:$G$26,'(1) INPUT CFs (&lt;1wk) t+4'!F$73:F$76)</f>
        <v>8192</v>
      </c>
      <c r="D100" s="329">
        <f>'(0) Assumptions Inflows'!$G$21*'(1) INPUT CFs (&lt;1wk) t+4'!G$71+SUMPRODUCT('(0) Assumptions Inflows'!$G$23:$G$26,'(1) INPUT CFs (&lt;1wk) t+4'!G$73:G$76)</f>
        <v>8192</v>
      </c>
      <c r="E100" s="329">
        <f>'(0) Assumptions Inflows'!$G$21*'(1) INPUT CFs (&lt;1wk) t+4'!H$71+SUMPRODUCT('(0) Assumptions Inflows'!$G$23:$G$26,'(1) INPUT CFs (&lt;1wk) t+4'!H$73:H$76)</f>
        <v>8192</v>
      </c>
      <c r="F100" s="329">
        <f>'(0) Assumptions Inflows'!$G$21*'(1) INPUT CFs (&lt;1wk) t+4'!I$71+SUMPRODUCT('(0) Assumptions Inflows'!$G$23:$G$26,'(1) INPUT CFs (&lt;1wk) t+4'!I$73:I$76)</f>
        <v>8192</v>
      </c>
      <c r="G100" s="329">
        <f>'(0) Assumptions Inflows'!$G$21*'(1) INPUT CFs (&lt;1wk) t+4'!J$71+SUMPRODUCT('(0) Assumptions Inflows'!$G$23:$G$26,'(1) INPUT CFs (&lt;1wk) t+4'!J$73:J$76)</f>
        <v>8192</v>
      </c>
      <c r="H100" s="329">
        <f>'(0) Assumptions Inflows'!$G$21*'(1) INPUT CFs (&lt;1wk) t+4'!K$71+SUMPRODUCT('(0) Assumptions Inflows'!$G$23:$G$26,'(1) INPUT CFs (&lt;1wk) t+4'!K$73:K$76)</f>
        <v>8192</v>
      </c>
      <c r="I100" s="329">
        <f>'(0) Assumptions Inflows'!$G$21*'(1) INPUT CFs (&lt;1wk) t+4'!L$71+SUMPRODUCT('(0) Assumptions Inflows'!$G$23:$G$26,'(1) INPUT CFs (&lt;1wk) t+4'!L$73:L$76)</f>
        <v>8192</v>
      </c>
      <c r="J100" s="329">
        <f>'(0) Assumptions Inflows'!$G$21*'(1) INPUT CFs (&lt;1wk) t+4'!M$71+SUMPRODUCT('(0) Assumptions Inflows'!$G$23:$G$26,'(1) INPUT CFs (&lt;1wk) t+4'!M$73:M$76)</f>
        <v>8192</v>
      </c>
      <c r="K100" s="329">
        <f>'(0) Assumptions Inflows'!$G$21*'(1) INPUT CFs (&lt;1wk) t+4'!N$71+SUMPRODUCT('(0) Assumptions Inflows'!$G$23:$G$26,'(1) INPUT CFs (&lt;1wk) t+4'!N$73:N$76)</f>
        <v>8192</v>
      </c>
      <c r="L100" s="329">
        <f>'(0) Assumptions Inflows'!$G$21*'(1) INPUT CFs (&lt;1wk) t+4'!O$71+SUMPRODUCT('(0) Assumptions Inflows'!$G$23:$G$26,'(1) INPUT CFs (&lt;1wk) t+4'!O$73:O$76)</f>
        <v>8192</v>
      </c>
      <c r="M100" s="329">
        <f>'(0) Assumptions Inflows'!$G$21*'(1) INPUT CFs (&lt;1wk) t+4'!P$71+SUMPRODUCT('(0) Assumptions Inflows'!$G$23:$G$26,'(1) INPUT CFs (&lt;1wk) t+4'!P$73:P$76)</f>
        <v>8192</v>
      </c>
      <c r="N100" s="329">
        <f>'(0) Assumptions Inflows'!$G$21*'(1) INPUT CFs (&lt;1wk) t+4'!Q$71+SUMPRODUCT('(0) Assumptions Inflows'!$G$23:$G$26,'(1) INPUT CFs (&lt;1wk) t+4'!Q$73:Q$76)</f>
        <v>8192</v>
      </c>
      <c r="O100" s="329">
        <f>'(0) Assumptions Inflows'!$G$21*'(1) INPUT CFs (&lt;1wk) t+4'!R$71+SUMPRODUCT('(0) Assumptions Inflows'!$G$23:$G$26,'(1) INPUT CFs (&lt;1wk) t+4'!R$73:R$76)</f>
        <v>8192</v>
      </c>
      <c r="P100" s="329">
        <f>'(0) Assumptions Inflows'!$G$21*'(1) INPUT CFs (&lt;1wk) t+4'!S$71+SUMPRODUCT('(0) Assumptions Inflows'!$G$23:$G$26,'(1) INPUT CFs (&lt;1wk) t+4'!S$73:S$76)</f>
        <v>8192</v>
      </c>
      <c r="Q100" s="329">
        <f>'(0) Assumptions Inflows'!$G$21*'(1) INPUT CFs (&lt;1wk) t+4'!T$71+SUMPRODUCT('(0) Assumptions Inflows'!$G$23:$G$26,'(1) INPUT CFs (&lt;1wk) t+4'!T$73:T$76)</f>
        <v>8192</v>
      </c>
      <c r="R100" s="329">
        <f>'(0) Assumptions Inflows'!$G$21*'(1) INPUT CFs (&lt;1wk) t+4'!U$71+SUMPRODUCT('(0) Assumptions Inflows'!$G$23:$G$26,'(1) INPUT CFs (&lt;1wk) t+4'!U$73:U$76)</f>
        <v>8192</v>
      </c>
      <c r="S100" s="329">
        <f>'(0) Assumptions Inflows'!$G$21*'(1) INPUT CFs (&lt;1wk) t+4'!V$71+SUMPRODUCT('(0) Assumptions Inflows'!$G$23:$G$26,'(1) INPUT CFs (&lt;1wk) t+4'!V$73:V$76)</f>
        <v>8192</v>
      </c>
      <c r="T100" s="329">
        <f>'(0) Assumptions Inflows'!$G$21*'(1) INPUT CFs (&lt;1wk) t+4'!W$71+SUMPRODUCT('(0) Assumptions Inflows'!$G$23:$G$26,'(1) INPUT CFs (&lt;1wk) t+4'!W$73:W$76)</f>
        <v>8192</v>
      </c>
      <c r="U100" s="329">
        <f>'(0) Assumptions Inflows'!$G$21*'(1) INPUT CFs (&lt;1wk) t+4'!X$71+SUMPRODUCT('(0) Assumptions Inflows'!$G$23:$G$26,'(1) INPUT CFs (&lt;1wk) t+4'!X$73:X$76)</f>
        <v>8192</v>
      </c>
      <c r="V100" s="329">
        <f>'(0) Assumptions Inflows'!$G$21*'(1) INPUT CFs (&lt;1wk) t+4'!Y$71+SUMPRODUCT('(0) Assumptions Inflows'!$G$23:$G$26,'(1) INPUT CFs (&lt;1wk) t+4'!Y$73:Y$76)</f>
        <v>8192</v>
      </c>
      <c r="W100" s="329">
        <f>'(0) Assumptions Inflows'!$G$21*'(1) INPUT CFs (&lt;1wk) t+4'!Z$71+SUMPRODUCT('(0) Assumptions Inflows'!$G$23:$G$26,'(1) INPUT CFs (&lt;1wk) t+4'!Z$73:Z$76)</f>
        <v>8192</v>
      </c>
      <c r="X100" s="329">
        <f>'(0) Assumptions Inflows'!$G$21*'(1) INPUT CFs (&lt;1wk) t+4'!AA$71+SUMPRODUCT('(0) Assumptions Inflows'!$G$23:$G$26,'(1) INPUT CFs (&lt;1wk) t+4'!AA$73:AA$76)</f>
        <v>8192</v>
      </c>
      <c r="Y100" s="329">
        <f>'(0) Assumptions Inflows'!$G$21*'(1) INPUT CFs (&lt;1wk) t+4'!AB$71+SUMPRODUCT('(0) Assumptions Inflows'!$G$23:$G$26,'(1) INPUT CFs (&lt;1wk) t+4'!AB$73:AB$76)</f>
        <v>8192</v>
      </c>
      <c r="Z100" s="329">
        <f>'(0) Assumptions Inflows'!$G$21*'(1) INPUT CFs (&lt;1wk) t+4'!AC$71+SUMPRODUCT('(0) Assumptions Inflows'!$G$23:$G$26,'(1) INPUT CFs (&lt;1wk) t+4'!AC$73:AC$76)</f>
        <v>8192</v>
      </c>
      <c r="AA100" s="329">
        <f>'(0) Assumptions Inflows'!$G$21*'(1) INPUT CFs (&lt;1wk) t+4'!AD$71+SUMPRODUCT('(0) Assumptions Inflows'!$G$23:$G$26,'(1) INPUT CFs (&lt;1wk) t+4'!AD$73:AD$76)</f>
        <v>8192</v>
      </c>
      <c r="AB100" s="329">
        <f>'(0) Assumptions Inflows'!$G$21*'(1) INPUT CFs (&lt;1wk) t+4'!AE$71+SUMPRODUCT('(0) Assumptions Inflows'!$G$23:$G$26,'(1) INPUT CFs (&lt;1wk) t+4'!AE$73:AE$76)</f>
        <v>8192</v>
      </c>
      <c r="AC100" s="329">
        <f>'(0) Assumptions Inflows'!$G$21*'(1) INPUT CFs (&lt;1wk) t+4'!AF$71+SUMPRODUCT('(0) Assumptions Inflows'!$G$23:$G$26,'(1) INPUT CFs (&lt;1wk) t+4'!AF$73:AF$76)</f>
        <v>8192</v>
      </c>
      <c r="AD100" s="329">
        <f>'(0) Assumptions Inflows'!$G$21*'(1) INPUT CFs (&lt;1wk) t+4'!AG$71+SUMPRODUCT('(0) Assumptions Inflows'!$G$23:$G$26,'(1) INPUT CFs (&lt;1wk) t+4'!AG$73:AG$76)</f>
        <v>8192</v>
      </c>
      <c r="AE100" s="329">
        <f>'(0) Assumptions Inflows'!$G$21*'(1) INPUT CFs (&lt;1wk) t+4'!AH$71+SUMPRODUCT('(0) Assumptions Inflows'!$G$23:$G$26,'(1) INPUT CFs (&lt;1wk) t+4'!AH$73:AH$76)</f>
        <v>8192</v>
      </c>
      <c r="AF100" s="329">
        <f>'(0) Assumptions Inflows'!$G$21*'(1) INPUT CFs (&lt;1wk) t+4'!AI$71+SUMPRODUCT('(0) Assumptions Inflows'!$G$23:$G$26,'(1) INPUT CFs (&lt;1wk) t+4'!AI$73:AI$76)</f>
        <v>8192</v>
      </c>
      <c r="AG100" s="329">
        <f>'(0) Assumptions Inflows'!$G$21*'(1) INPUT CFs (&lt;1wk) t+4'!AJ$71+SUMPRODUCT('(0) Assumptions Inflows'!$G$23:$G$26,'(1) INPUT CFs (&lt;1wk) t+4'!AJ$73:AJ$76)</f>
        <v>8192</v>
      </c>
      <c r="AH100" s="329">
        <f>'(0) Assumptions Inflows'!$G$21*'(1) INPUT CFs (&lt;1wk) t+4'!AK$71+SUMPRODUCT('(0) Assumptions Inflows'!$G$23:$G$26,'(1) INPUT CFs (&lt;1wk) t+4'!AK$73:AK$76)</f>
        <v>8192</v>
      </c>
      <c r="AI100" s="329">
        <f>'(0) Assumptions Inflows'!$G$21*'(1) INPUT CFs (&lt;1wk) t+4'!AL$71+SUMPRODUCT('(0) Assumptions Inflows'!$G$23:$G$26,'(1) INPUT CFs (&lt;1wk) t+4'!AL$73:AL$76)</f>
        <v>8192</v>
      </c>
      <c r="AJ100" s="329">
        <f>'(0) Assumptions Inflows'!$G$21*'(1) INPUT CFs (&lt;1wk) t+4'!AM$71+SUMPRODUCT('(0) Assumptions Inflows'!$G$23:$G$26,'(1) INPUT CFs (&lt;1wk) t+4'!AM$73:AM$76)</f>
        <v>8192</v>
      </c>
      <c r="AK100" s="329">
        <f>'(0) Assumptions Inflows'!$G$21*'(1) INPUT CFs (&lt;1wk) t+4'!AN$71+SUMPRODUCT('(0) Assumptions Inflows'!$G$23:$G$26,'(1) INPUT CFs (&lt;1wk) t+4'!AN$73:AN$76)</f>
        <v>8192</v>
      </c>
      <c r="AL100" s="329">
        <f>'(0) Assumptions Inflows'!$G$21*'(1) INPUT CFs (&lt;1wk) t+4'!AO$71+SUMPRODUCT('(0) Assumptions Inflows'!$G$23:$G$26,'(1) INPUT CFs (&lt;1wk) t+4'!AO$73:AO$76)</f>
        <v>8192</v>
      </c>
      <c r="AM100" s="329">
        <f>'(0) Assumptions Inflows'!$G$21*'(1) INPUT CFs (&lt;1wk) t+4'!AP$71+SUMPRODUCT('(0) Assumptions Inflows'!$G$23:$G$26,'(1) INPUT CFs (&lt;1wk) t+4'!AP$73:AP$76)</f>
        <v>8192</v>
      </c>
      <c r="AN100" s="329">
        <f>'(0) Assumptions Inflows'!$G$21*'(1) INPUT CFs (&lt;1wk) t+4'!AQ$71+SUMPRODUCT('(0) Assumptions Inflows'!$G$23:$G$26,'(1) INPUT CFs (&lt;1wk) t+4'!AQ$73:AQ$76)</f>
        <v>8192</v>
      </c>
      <c r="AO100" s="329">
        <f>'(0) Assumptions Inflows'!$G$21*'(1) INPUT CFs (&lt;1wk) t+4'!AR$71+SUMPRODUCT('(0) Assumptions Inflows'!$G$23:$G$26,'(1) INPUT CFs (&lt;1wk) t+4'!AR$73:AR$76)</f>
        <v>8192</v>
      </c>
      <c r="AP100" s="329">
        <f>'(0) Assumptions Inflows'!$G$21*'(1) INPUT CFs (&lt;1wk) t+4'!AS$71+SUMPRODUCT('(0) Assumptions Inflows'!$G$23:$G$26,'(1) INPUT CFs (&lt;1wk) t+4'!AS$73:AS$76)</f>
        <v>8192</v>
      </c>
      <c r="AQ100" s="329">
        <f>'(0) Assumptions Inflows'!$G$21*'(1) INPUT CFs (&lt;1wk) t+4'!AT$71+SUMPRODUCT('(0) Assumptions Inflows'!$G$23:$G$26,'(1) INPUT CFs (&lt;1wk) t+4'!AT$73:AT$76)</f>
        <v>8192</v>
      </c>
      <c r="AR100" s="329">
        <f>'(0) Assumptions Inflows'!$G$21*'(1) INPUT CFs (&lt;1wk) t+4'!AU$71+SUMPRODUCT('(0) Assumptions Inflows'!$G$23:$G$26,'(1) INPUT CFs (&lt;1wk) t+4'!AU$73:AU$76)</f>
        <v>8192</v>
      </c>
      <c r="AS100" s="329">
        <f>'(0) Assumptions Inflows'!$G$21*'(1) INPUT CFs (&lt;1wk) t+4'!AV$71+SUMPRODUCT('(0) Assumptions Inflows'!$G$23:$G$26,'(1) INPUT CFs (&lt;1wk) t+4'!AV$73:AV$76)</f>
        <v>8192</v>
      </c>
      <c r="AT100" s="329">
        <f>'(0) Assumptions Inflows'!$G$21*'(1) INPUT CFs (&lt;1wk) t+4'!AW$71+SUMPRODUCT('(0) Assumptions Inflows'!$G$23:$G$26,'(1) INPUT CFs (&lt;1wk) t+4'!AW$73:AW$76)</f>
        <v>8192</v>
      </c>
      <c r="AU100" s="329">
        <f>'(0) Assumptions Inflows'!$G$21*'(1) INPUT CFs (&lt;1wk) t+4'!AX$71+SUMPRODUCT('(0) Assumptions Inflows'!$G$23:$G$26,'(1) INPUT CFs (&lt;1wk) t+4'!AX$73:AX$76)</f>
        <v>8192</v>
      </c>
      <c r="AV100" s="329">
        <f>'(0) Assumptions Inflows'!$G$21*'(1) INPUT CFs (&lt;1wk) t+4'!AY$71+SUMPRODUCT('(0) Assumptions Inflows'!$G$23:$G$26,'(1) INPUT CFs (&lt;1wk) t+4'!AY$73:AY$76)</f>
        <v>8192</v>
      </c>
      <c r="AW100" s="329">
        <f>'(0) Assumptions Inflows'!$G$21*'(1) INPUT CFs (&lt;1wk) t+4'!AZ$71+SUMPRODUCT('(0) Assumptions Inflows'!$G$23:$G$26,'(1) INPUT CFs (&lt;1wk) t+4'!AZ$73:AZ$76)</f>
        <v>8192</v>
      </c>
      <c r="AX100" s="329">
        <f>'(0) Assumptions Inflows'!$G$21*'(1) INPUT CFs (&lt;1wk) t+4'!BA$71+SUMPRODUCT('(0) Assumptions Inflows'!$G$23:$G$26,'(1) INPUT CFs (&lt;1wk) t+4'!BA$73:BA$76)</f>
        <v>8192</v>
      </c>
      <c r="AY100" s="329">
        <f>'(0) Assumptions Inflows'!$G$21*'(1) INPUT CFs (&lt;1wk) t+4'!BB$71+SUMPRODUCT('(0) Assumptions Inflows'!$G$23:$G$26,'(1) INPUT CFs (&lt;1wk) t+4'!BB$73:BB$76)</f>
        <v>8192</v>
      </c>
      <c r="AZ100" s="329">
        <f>'(0) Assumptions Inflows'!$G$21*'(1) INPUT CFs (&lt;1wk) t+4'!BC$71+SUMPRODUCT('(0) Assumptions Inflows'!$G$23:$G$26,'(1) INPUT CFs (&lt;1wk) t+4'!BC$73:BC$76)</f>
        <v>8192</v>
      </c>
    </row>
    <row r="101" spans="1:53" ht="25.5" x14ac:dyDescent="0.2">
      <c r="A101" s="220" t="str">
        <f>'(1) INPUT CFs (&lt;1wk) t+4'!$B$78</f>
        <v>Contingent liabilities: potential inflows from related parties and third parties (situation on reporting date)</v>
      </c>
      <c r="B101" s="37">
        <f t="shared" si="323"/>
        <v>208085.64453125</v>
      </c>
      <c r="C101" s="318">
        <f>SUMPRODUCT('(0) Assumptions Inflows'!$G$30:$G$33,'(1) INPUT CFs (&lt;1wk) t+4'!F$80:F$83)+SUMPRODUCT('(0) Assumptions Inflows'!$G$35:$G$36,'(1) INPUT CFs (&lt;1wk) t+4'!F$85:F$86)</f>
        <v>4161.712890625</v>
      </c>
      <c r="D101" s="318">
        <f>SUMPRODUCT('(0) Assumptions Inflows'!$G$30:$G$33,'(1) INPUT CFs (&lt;1wk) t+4'!G$80:G$83)+SUMPRODUCT('(0) Assumptions Inflows'!$G$35:$G$36,'(1) INPUT CFs (&lt;1wk) t+4'!G$85:G$86)</f>
        <v>4161.712890625</v>
      </c>
      <c r="E101" s="318">
        <f>SUMPRODUCT('(0) Assumptions Inflows'!$G$30:$G$33,'(1) INPUT CFs (&lt;1wk) t+4'!H$80:H$83)+SUMPRODUCT('(0) Assumptions Inflows'!$G$35:$G$36,'(1) INPUT CFs (&lt;1wk) t+4'!H$85:H$86)</f>
        <v>4161.712890625</v>
      </c>
      <c r="F101" s="318">
        <f>SUMPRODUCT('(0) Assumptions Inflows'!$G$30:$G$33,'(1) INPUT CFs (&lt;1wk) t+4'!I$80:I$83)+SUMPRODUCT('(0) Assumptions Inflows'!$G$35:$G$36,'(1) INPUT CFs (&lt;1wk) t+4'!I$85:I$86)</f>
        <v>4161.712890625</v>
      </c>
      <c r="G101" s="318">
        <f>SUMPRODUCT('(0) Assumptions Inflows'!$G$30:$G$33,'(1) INPUT CFs (&lt;1wk) t+4'!J$80:J$83)+SUMPRODUCT('(0) Assumptions Inflows'!$G$35:$G$36,'(1) INPUT CFs (&lt;1wk) t+4'!J$85:J$86)</f>
        <v>4161.712890625</v>
      </c>
      <c r="H101" s="318">
        <f>SUMPRODUCT('(0) Assumptions Inflows'!$G$30:$G$33,'(1) INPUT CFs (&lt;1wk) t+4'!K$80:K$83)+SUMPRODUCT('(0) Assumptions Inflows'!$G$35:$G$36,'(1) INPUT CFs (&lt;1wk) t+4'!K$85:K$86)</f>
        <v>4161.712890625</v>
      </c>
      <c r="I101" s="318">
        <f>SUMPRODUCT('(0) Assumptions Inflows'!$G$30:$G$33,'(1) INPUT CFs (&lt;1wk) t+4'!L$80:L$83)+SUMPRODUCT('(0) Assumptions Inflows'!$G$35:$G$36,'(1) INPUT CFs (&lt;1wk) t+4'!L$85:L$86)</f>
        <v>4161.712890625</v>
      </c>
      <c r="J101" s="318">
        <f>SUMPRODUCT('(0) Assumptions Inflows'!$G$30:$G$33,'(1) INPUT CFs (&lt;1wk) t+4'!M$80:M$83)+SUMPRODUCT('(0) Assumptions Inflows'!$G$35:$G$36,'(1) INPUT CFs (&lt;1wk) t+4'!M$85:M$86)</f>
        <v>4161.712890625</v>
      </c>
      <c r="K101" s="318">
        <f>SUMPRODUCT('(0) Assumptions Inflows'!$G$30:$G$33,'(1) INPUT CFs (&lt;1wk) t+4'!N$80:N$83)+SUMPRODUCT('(0) Assumptions Inflows'!$G$35:$G$36,'(1) INPUT CFs (&lt;1wk) t+4'!N$85:N$86)</f>
        <v>4161.712890625</v>
      </c>
      <c r="L101" s="318">
        <f>SUMPRODUCT('(0) Assumptions Inflows'!$G$30:$G$33,'(1) INPUT CFs (&lt;1wk) t+4'!O$80:O$83)+SUMPRODUCT('(0) Assumptions Inflows'!$G$35:$G$36,'(1) INPUT CFs (&lt;1wk) t+4'!O$85:O$86)</f>
        <v>4161.712890625</v>
      </c>
      <c r="M101" s="318">
        <f>SUMPRODUCT('(0) Assumptions Inflows'!$G$30:$G$33,'(1) INPUT CFs (&lt;1wk) t+4'!P$80:P$83)+SUMPRODUCT('(0) Assumptions Inflows'!$G$35:$G$36,'(1) INPUT CFs (&lt;1wk) t+4'!P$85:P$86)</f>
        <v>4161.712890625</v>
      </c>
      <c r="N101" s="318">
        <f>SUMPRODUCT('(0) Assumptions Inflows'!$G$30:$G$33,'(1) INPUT CFs (&lt;1wk) t+4'!Q$80:Q$83)+SUMPRODUCT('(0) Assumptions Inflows'!$G$35:$G$36,'(1) INPUT CFs (&lt;1wk) t+4'!Q$85:Q$86)</f>
        <v>4161.712890625</v>
      </c>
      <c r="O101" s="318">
        <f>SUMPRODUCT('(0) Assumptions Inflows'!$G$30:$G$33,'(1) INPUT CFs (&lt;1wk) t+4'!R$80:R$83)+SUMPRODUCT('(0) Assumptions Inflows'!$G$35:$G$36,'(1) INPUT CFs (&lt;1wk) t+4'!R$85:R$86)</f>
        <v>4161.712890625</v>
      </c>
      <c r="P101" s="318">
        <f>SUMPRODUCT('(0) Assumptions Inflows'!$G$30:$G$33,'(1) INPUT CFs (&lt;1wk) t+4'!S$80:S$83)+SUMPRODUCT('(0) Assumptions Inflows'!$G$35:$G$36,'(1) INPUT CFs (&lt;1wk) t+4'!S$85:S$86)</f>
        <v>4161.712890625</v>
      </c>
      <c r="Q101" s="318">
        <f>SUMPRODUCT('(0) Assumptions Inflows'!$G$30:$G$33,'(1) INPUT CFs (&lt;1wk) t+4'!T$80:T$83)+SUMPRODUCT('(0) Assumptions Inflows'!$G$35:$G$36,'(1) INPUT CFs (&lt;1wk) t+4'!T$85:T$86)</f>
        <v>4161.712890625</v>
      </c>
      <c r="R101" s="318">
        <f>SUMPRODUCT('(0) Assumptions Inflows'!$G$30:$G$33,'(1) INPUT CFs (&lt;1wk) t+4'!U$80:U$83)+SUMPRODUCT('(0) Assumptions Inflows'!$G$35:$G$36,'(1) INPUT CFs (&lt;1wk) t+4'!U$85:U$86)</f>
        <v>4161.712890625</v>
      </c>
      <c r="S101" s="318">
        <f>SUMPRODUCT('(0) Assumptions Inflows'!$G$30:$G$33,'(1) INPUT CFs (&lt;1wk) t+4'!V$80:V$83)+SUMPRODUCT('(0) Assumptions Inflows'!$G$35:$G$36,'(1) INPUT CFs (&lt;1wk) t+4'!V$85:V$86)</f>
        <v>4161.712890625</v>
      </c>
      <c r="T101" s="318">
        <f>SUMPRODUCT('(0) Assumptions Inflows'!$G$30:$G$33,'(1) INPUT CFs (&lt;1wk) t+4'!W$80:W$83)+SUMPRODUCT('(0) Assumptions Inflows'!$G$35:$G$36,'(1) INPUT CFs (&lt;1wk) t+4'!W$85:W$86)</f>
        <v>4161.712890625</v>
      </c>
      <c r="U101" s="318">
        <f>SUMPRODUCT('(0) Assumptions Inflows'!$G$30:$G$33,'(1) INPUT CFs (&lt;1wk) t+4'!X$80:X$83)+SUMPRODUCT('(0) Assumptions Inflows'!$G$35:$G$36,'(1) INPUT CFs (&lt;1wk) t+4'!X$85:X$86)</f>
        <v>4161.712890625</v>
      </c>
      <c r="V101" s="318">
        <f>SUMPRODUCT('(0) Assumptions Inflows'!$G$30:$G$33,'(1) INPUT CFs (&lt;1wk) t+4'!Y$80:Y$83)+SUMPRODUCT('(0) Assumptions Inflows'!$G$35:$G$36,'(1) INPUT CFs (&lt;1wk) t+4'!Y$85:Y$86)</f>
        <v>4161.712890625</v>
      </c>
      <c r="W101" s="318">
        <f>SUMPRODUCT('(0) Assumptions Inflows'!$G$30:$G$33,'(1) INPUT CFs (&lt;1wk) t+4'!Z$80:Z$83)+SUMPRODUCT('(0) Assumptions Inflows'!$G$35:$G$36,'(1) INPUT CFs (&lt;1wk) t+4'!Z$85:Z$86)</f>
        <v>4161.712890625</v>
      </c>
      <c r="X101" s="318">
        <f>SUMPRODUCT('(0) Assumptions Inflows'!$G$30:$G$33,'(1) INPUT CFs (&lt;1wk) t+4'!AA$80:AA$83)+SUMPRODUCT('(0) Assumptions Inflows'!$G$35:$G$36,'(1) INPUT CFs (&lt;1wk) t+4'!AA$85:AA$86)</f>
        <v>4161.712890625</v>
      </c>
      <c r="Y101" s="318">
        <f>SUMPRODUCT('(0) Assumptions Inflows'!$G$30:$G$33,'(1) INPUT CFs (&lt;1wk) t+4'!AB$80:AB$83)+SUMPRODUCT('(0) Assumptions Inflows'!$G$35:$G$36,'(1) INPUT CFs (&lt;1wk) t+4'!AB$85:AB$86)</f>
        <v>4161.712890625</v>
      </c>
      <c r="Z101" s="318">
        <f>SUMPRODUCT('(0) Assumptions Inflows'!$G$30:$G$33,'(1) INPUT CFs (&lt;1wk) t+4'!AC$80:AC$83)+SUMPRODUCT('(0) Assumptions Inflows'!$G$35:$G$36,'(1) INPUT CFs (&lt;1wk) t+4'!AC$85:AC$86)</f>
        <v>4161.712890625</v>
      </c>
      <c r="AA101" s="318">
        <f>SUMPRODUCT('(0) Assumptions Inflows'!$G$30:$G$33,'(1) INPUT CFs (&lt;1wk) t+4'!AD$80:AD$83)+SUMPRODUCT('(0) Assumptions Inflows'!$G$35:$G$36,'(1) INPUT CFs (&lt;1wk) t+4'!AD$85:AD$86)</f>
        <v>4161.712890625</v>
      </c>
      <c r="AB101" s="318">
        <f>SUMPRODUCT('(0) Assumptions Inflows'!$G$30:$G$33,'(1) INPUT CFs (&lt;1wk) t+4'!AE$80:AE$83)+SUMPRODUCT('(0) Assumptions Inflows'!$G$35:$G$36,'(1) INPUT CFs (&lt;1wk) t+4'!AE$85:AE$86)</f>
        <v>4161.712890625</v>
      </c>
      <c r="AC101" s="318">
        <f>SUMPRODUCT('(0) Assumptions Inflows'!$G$30:$G$33,'(1) INPUT CFs (&lt;1wk) t+4'!AF$80:AF$83)+SUMPRODUCT('(0) Assumptions Inflows'!$G$35:$G$36,'(1) INPUT CFs (&lt;1wk) t+4'!AF$85:AF$86)</f>
        <v>4161.712890625</v>
      </c>
      <c r="AD101" s="318">
        <f>SUMPRODUCT('(0) Assumptions Inflows'!$G$30:$G$33,'(1) INPUT CFs (&lt;1wk) t+4'!AG$80:AG$83)+SUMPRODUCT('(0) Assumptions Inflows'!$G$35:$G$36,'(1) INPUT CFs (&lt;1wk) t+4'!AG$85:AG$86)</f>
        <v>4161.712890625</v>
      </c>
      <c r="AE101" s="318">
        <f>SUMPRODUCT('(0) Assumptions Inflows'!$G$30:$G$33,'(1) INPUT CFs (&lt;1wk) t+4'!AH$80:AH$83)+SUMPRODUCT('(0) Assumptions Inflows'!$G$35:$G$36,'(1) INPUT CFs (&lt;1wk) t+4'!AH$85:AH$86)</f>
        <v>4161.712890625</v>
      </c>
      <c r="AF101" s="318">
        <f>SUMPRODUCT('(0) Assumptions Inflows'!$G$30:$G$33,'(1) INPUT CFs (&lt;1wk) t+4'!AI$80:AI$83)+SUMPRODUCT('(0) Assumptions Inflows'!$G$35:$G$36,'(1) INPUT CFs (&lt;1wk) t+4'!AI$85:AI$86)</f>
        <v>4161.712890625</v>
      </c>
      <c r="AG101" s="318">
        <f>SUMPRODUCT('(0) Assumptions Inflows'!$G$30:$G$33,'(1) INPUT CFs (&lt;1wk) t+4'!AJ$80:AJ$83)+SUMPRODUCT('(0) Assumptions Inflows'!$G$35:$G$36,'(1) INPUT CFs (&lt;1wk) t+4'!AJ$85:AJ$86)</f>
        <v>4161.712890625</v>
      </c>
      <c r="AH101" s="318">
        <f>SUMPRODUCT('(0) Assumptions Inflows'!$G$30:$G$33,'(1) INPUT CFs (&lt;1wk) t+4'!AK$80:AK$83)+SUMPRODUCT('(0) Assumptions Inflows'!$G$35:$G$36,'(1) INPUT CFs (&lt;1wk) t+4'!AK$85:AK$86)</f>
        <v>4161.712890625</v>
      </c>
      <c r="AI101" s="318">
        <f>SUMPRODUCT('(0) Assumptions Inflows'!$G$30:$G$33,'(1) INPUT CFs (&lt;1wk) t+4'!AL$80:AL$83)+SUMPRODUCT('(0) Assumptions Inflows'!$G$35:$G$36,'(1) INPUT CFs (&lt;1wk) t+4'!AL$85:AL$86)</f>
        <v>4161.712890625</v>
      </c>
      <c r="AJ101" s="318">
        <f>SUMPRODUCT('(0) Assumptions Inflows'!$G$30:$G$33,'(1) INPUT CFs (&lt;1wk) t+4'!AM$80:AM$83)+SUMPRODUCT('(0) Assumptions Inflows'!$G$35:$G$36,'(1) INPUT CFs (&lt;1wk) t+4'!AM$85:AM$86)</f>
        <v>4161.712890625</v>
      </c>
      <c r="AK101" s="318">
        <f>SUMPRODUCT('(0) Assumptions Inflows'!$G$30:$G$33,'(1) INPUT CFs (&lt;1wk) t+4'!AN$80:AN$83)+SUMPRODUCT('(0) Assumptions Inflows'!$G$35:$G$36,'(1) INPUT CFs (&lt;1wk) t+4'!AN$85:AN$86)</f>
        <v>4161.712890625</v>
      </c>
      <c r="AL101" s="318">
        <f>SUMPRODUCT('(0) Assumptions Inflows'!$G$30:$G$33,'(1) INPUT CFs (&lt;1wk) t+4'!AO$80:AO$83)+SUMPRODUCT('(0) Assumptions Inflows'!$G$35:$G$36,'(1) INPUT CFs (&lt;1wk) t+4'!AO$85:AO$86)</f>
        <v>4161.712890625</v>
      </c>
      <c r="AM101" s="318">
        <f>SUMPRODUCT('(0) Assumptions Inflows'!$G$30:$G$33,'(1) INPUT CFs (&lt;1wk) t+4'!AP$80:AP$83)+SUMPRODUCT('(0) Assumptions Inflows'!$G$35:$G$36,'(1) INPUT CFs (&lt;1wk) t+4'!AP$85:AP$86)</f>
        <v>4161.712890625</v>
      </c>
      <c r="AN101" s="318">
        <f>SUMPRODUCT('(0) Assumptions Inflows'!$G$30:$G$33,'(1) INPUT CFs (&lt;1wk) t+4'!AQ$80:AQ$83)+SUMPRODUCT('(0) Assumptions Inflows'!$G$35:$G$36,'(1) INPUT CFs (&lt;1wk) t+4'!AQ$85:AQ$86)</f>
        <v>4161.712890625</v>
      </c>
      <c r="AO101" s="318">
        <f>SUMPRODUCT('(0) Assumptions Inflows'!$G$30:$G$33,'(1) INPUT CFs (&lt;1wk) t+4'!AR$80:AR$83)+SUMPRODUCT('(0) Assumptions Inflows'!$G$35:$G$36,'(1) INPUT CFs (&lt;1wk) t+4'!AR$85:AR$86)</f>
        <v>4161.712890625</v>
      </c>
      <c r="AP101" s="318">
        <f>SUMPRODUCT('(0) Assumptions Inflows'!$G$30:$G$33,'(1) INPUT CFs (&lt;1wk) t+4'!AS$80:AS$83)+SUMPRODUCT('(0) Assumptions Inflows'!$G$35:$G$36,'(1) INPUT CFs (&lt;1wk) t+4'!AS$85:AS$86)</f>
        <v>4161.712890625</v>
      </c>
      <c r="AQ101" s="318">
        <f>SUMPRODUCT('(0) Assumptions Inflows'!$G$30:$G$33,'(1) INPUT CFs (&lt;1wk) t+4'!AT$80:AT$83)+SUMPRODUCT('(0) Assumptions Inflows'!$G$35:$G$36,'(1) INPUT CFs (&lt;1wk) t+4'!AT$85:AT$86)</f>
        <v>4161.712890625</v>
      </c>
      <c r="AR101" s="318">
        <f>SUMPRODUCT('(0) Assumptions Inflows'!$G$30:$G$33,'(1) INPUT CFs (&lt;1wk) t+4'!AU$80:AU$83)+SUMPRODUCT('(0) Assumptions Inflows'!$G$35:$G$36,'(1) INPUT CFs (&lt;1wk) t+4'!AU$85:AU$86)</f>
        <v>4161.712890625</v>
      </c>
      <c r="AS101" s="318">
        <f>SUMPRODUCT('(0) Assumptions Inflows'!$G$30:$G$33,'(1) INPUT CFs (&lt;1wk) t+4'!AV$80:AV$83)+SUMPRODUCT('(0) Assumptions Inflows'!$G$35:$G$36,'(1) INPUT CFs (&lt;1wk) t+4'!AV$85:AV$86)</f>
        <v>4161.712890625</v>
      </c>
      <c r="AT101" s="318">
        <f>SUMPRODUCT('(0) Assumptions Inflows'!$G$30:$G$33,'(1) INPUT CFs (&lt;1wk) t+4'!AW$80:AW$83)+SUMPRODUCT('(0) Assumptions Inflows'!$G$35:$G$36,'(1) INPUT CFs (&lt;1wk) t+4'!AW$85:AW$86)</f>
        <v>4161.712890625</v>
      </c>
      <c r="AU101" s="318">
        <f>SUMPRODUCT('(0) Assumptions Inflows'!$G$30:$G$33,'(1) INPUT CFs (&lt;1wk) t+4'!AX$80:AX$83)+SUMPRODUCT('(0) Assumptions Inflows'!$G$35:$G$36,'(1) INPUT CFs (&lt;1wk) t+4'!AX$85:AX$86)</f>
        <v>4161.712890625</v>
      </c>
      <c r="AV101" s="318">
        <f>SUMPRODUCT('(0) Assumptions Inflows'!$G$30:$G$33,'(1) INPUT CFs (&lt;1wk) t+4'!AY$80:AY$83)+SUMPRODUCT('(0) Assumptions Inflows'!$G$35:$G$36,'(1) INPUT CFs (&lt;1wk) t+4'!AY$85:AY$86)</f>
        <v>4161.712890625</v>
      </c>
      <c r="AW101" s="318">
        <f>SUMPRODUCT('(0) Assumptions Inflows'!$G$30:$G$33,'(1) INPUT CFs (&lt;1wk) t+4'!AZ$80:AZ$83)+SUMPRODUCT('(0) Assumptions Inflows'!$G$35:$G$36,'(1) INPUT CFs (&lt;1wk) t+4'!AZ$85:AZ$86)</f>
        <v>4161.712890625</v>
      </c>
      <c r="AX101" s="318">
        <f>SUMPRODUCT('(0) Assumptions Inflows'!$G$30:$G$33,'(1) INPUT CFs (&lt;1wk) t+4'!BA$80:BA$83)+SUMPRODUCT('(0) Assumptions Inflows'!$G$35:$G$36,'(1) INPUT CFs (&lt;1wk) t+4'!BA$85:BA$86)</f>
        <v>4161.712890625</v>
      </c>
      <c r="AY101" s="318">
        <f>SUMPRODUCT('(0) Assumptions Inflows'!$G$30:$G$33,'(1) INPUT CFs (&lt;1wk) t+4'!BB$80:BB$83)+SUMPRODUCT('(0) Assumptions Inflows'!$G$35:$G$36,'(1) INPUT CFs (&lt;1wk) t+4'!BB$85:BB$86)</f>
        <v>4161.712890625</v>
      </c>
      <c r="AZ101" s="318">
        <f>SUMPRODUCT('(0) Assumptions Inflows'!$G$30:$G$33,'(1) INPUT CFs (&lt;1wk) t+4'!BC$80:BC$83)+SUMPRODUCT('(0) Assumptions Inflows'!$G$35:$G$36,'(1) INPUT CFs (&lt;1wk) t+4'!BC$85:BC$86)</f>
        <v>4161.712890625</v>
      </c>
    </row>
    <row r="102" spans="1:53" ht="25.5" x14ac:dyDescent="0.2">
      <c r="A102" s="222" t="str">
        <f>'(1) INPUT CFs (&lt;1wk) t+4'!$B$89</f>
        <v>Expected and potential net cash flows related to derivatives (excl. credit derivatives)</v>
      </c>
      <c r="B102" s="35">
        <f t="shared" si="323"/>
        <v>183967.96875000003</v>
      </c>
      <c r="C102" s="331">
        <f>SUMPRODUCT('(0) Assumptions Net Flows (Der)'!$G$7:$G$9,'(1) INPUT CFs (&lt;1wk) t+4'!F$91:F$93)+SUMPRODUCT('(0) Assumptions Net Flows (Der)'!$G$11:$G$13,'(1) INPUT CFs (&lt;1wk) t+4'!F$95:F$97)</f>
        <v>3679.3593750000005</v>
      </c>
      <c r="D102" s="331">
        <f>SUMPRODUCT('(0) Assumptions Net Flows (Der)'!$G$7:$G$9,'(1) INPUT CFs (&lt;1wk) t+4'!G$91:G$93)+SUMPRODUCT('(0) Assumptions Net Flows (Der)'!$G$11:$G$13,'(1) INPUT CFs (&lt;1wk) t+4'!G$95:G$97)</f>
        <v>3679.3593750000005</v>
      </c>
      <c r="E102" s="331">
        <f>SUMPRODUCT('(0) Assumptions Net Flows (Der)'!$G$7:$G$9,'(1) INPUT CFs (&lt;1wk) t+4'!H$91:H$93)+SUMPRODUCT('(0) Assumptions Net Flows (Der)'!$G$11:$G$13,'(1) INPUT CFs (&lt;1wk) t+4'!H$95:H$97)</f>
        <v>3679.3593750000005</v>
      </c>
      <c r="F102" s="331">
        <f>SUMPRODUCT('(0) Assumptions Net Flows (Der)'!$G$7:$G$9,'(1) INPUT CFs (&lt;1wk) t+4'!I$91:I$93)+SUMPRODUCT('(0) Assumptions Net Flows (Der)'!$G$11:$G$13,'(1) INPUT CFs (&lt;1wk) t+4'!I$95:I$97)</f>
        <v>3679.3593750000005</v>
      </c>
      <c r="G102" s="331">
        <f>SUMPRODUCT('(0) Assumptions Net Flows (Der)'!$G$7:$G$9,'(1) INPUT CFs (&lt;1wk) t+4'!J$91:J$93)+SUMPRODUCT('(0) Assumptions Net Flows (Der)'!$G$11:$G$13,'(1) INPUT CFs (&lt;1wk) t+4'!J$95:J$97)</f>
        <v>3679.3593750000005</v>
      </c>
      <c r="H102" s="331">
        <f>SUMPRODUCT('(0) Assumptions Net Flows (Der)'!$G$7:$G$9,'(1) INPUT CFs (&lt;1wk) t+4'!K$91:K$93)+SUMPRODUCT('(0) Assumptions Net Flows (Der)'!$G$11:$G$13,'(1) INPUT CFs (&lt;1wk) t+4'!K$95:K$97)</f>
        <v>3679.3593750000005</v>
      </c>
      <c r="I102" s="331">
        <f>SUMPRODUCT('(0) Assumptions Net Flows (Der)'!$G$7:$G$9,'(1) INPUT CFs (&lt;1wk) t+4'!L$91:L$93)+SUMPRODUCT('(0) Assumptions Net Flows (Der)'!$G$11:$G$13,'(1) INPUT CFs (&lt;1wk) t+4'!L$95:L$97)</f>
        <v>3679.3593750000005</v>
      </c>
      <c r="J102" s="331">
        <f>SUMPRODUCT('(0) Assumptions Net Flows (Der)'!$G$7:$G$9,'(1) INPUT CFs (&lt;1wk) t+4'!M$91:M$93)+SUMPRODUCT('(0) Assumptions Net Flows (Der)'!$G$11:$G$13,'(1) INPUT CFs (&lt;1wk) t+4'!M$95:M$97)</f>
        <v>3679.3593750000005</v>
      </c>
      <c r="K102" s="331">
        <f>SUMPRODUCT('(0) Assumptions Net Flows (Der)'!$G$7:$G$9,'(1) INPUT CFs (&lt;1wk) t+4'!N$91:N$93)+SUMPRODUCT('(0) Assumptions Net Flows (Der)'!$G$11:$G$13,'(1) INPUT CFs (&lt;1wk) t+4'!N$95:N$97)</f>
        <v>3679.3593750000005</v>
      </c>
      <c r="L102" s="331">
        <f>SUMPRODUCT('(0) Assumptions Net Flows (Der)'!$G$7:$G$9,'(1) INPUT CFs (&lt;1wk) t+4'!O$91:O$93)+SUMPRODUCT('(0) Assumptions Net Flows (Der)'!$G$11:$G$13,'(1) INPUT CFs (&lt;1wk) t+4'!O$95:O$97)</f>
        <v>3679.3593750000005</v>
      </c>
      <c r="M102" s="331">
        <f>SUMPRODUCT('(0) Assumptions Net Flows (Der)'!$G$7:$G$9,'(1) INPUT CFs (&lt;1wk) t+4'!P$91:P$93)+SUMPRODUCT('(0) Assumptions Net Flows (Der)'!$G$11:$G$13,'(1) INPUT CFs (&lt;1wk) t+4'!P$95:P$97)</f>
        <v>3679.3593750000005</v>
      </c>
      <c r="N102" s="331">
        <f>SUMPRODUCT('(0) Assumptions Net Flows (Der)'!$G$7:$G$9,'(1) INPUT CFs (&lt;1wk) t+4'!Q$91:Q$93)+SUMPRODUCT('(0) Assumptions Net Flows (Der)'!$G$11:$G$13,'(1) INPUT CFs (&lt;1wk) t+4'!Q$95:Q$97)</f>
        <v>3679.3593750000005</v>
      </c>
      <c r="O102" s="331">
        <f>SUMPRODUCT('(0) Assumptions Net Flows (Der)'!$G$7:$G$9,'(1) INPUT CFs (&lt;1wk) t+4'!R$91:R$93)+SUMPRODUCT('(0) Assumptions Net Flows (Der)'!$G$11:$G$13,'(1) INPUT CFs (&lt;1wk) t+4'!R$95:R$97)</f>
        <v>3679.3593750000005</v>
      </c>
      <c r="P102" s="331">
        <f>SUMPRODUCT('(0) Assumptions Net Flows (Der)'!$G$7:$G$9,'(1) INPUT CFs (&lt;1wk) t+4'!S$91:S$93)+SUMPRODUCT('(0) Assumptions Net Flows (Der)'!$G$11:$G$13,'(1) INPUT CFs (&lt;1wk) t+4'!S$95:S$97)</f>
        <v>3679.3593750000005</v>
      </c>
      <c r="Q102" s="331">
        <f>SUMPRODUCT('(0) Assumptions Net Flows (Der)'!$G$7:$G$9,'(1) INPUT CFs (&lt;1wk) t+4'!T$91:T$93)+SUMPRODUCT('(0) Assumptions Net Flows (Der)'!$G$11:$G$13,'(1) INPUT CFs (&lt;1wk) t+4'!T$95:T$97)</f>
        <v>3679.3593750000005</v>
      </c>
      <c r="R102" s="331">
        <f>SUMPRODUCT('(0) Assumptions Net Flows (Der)'!$G$7:$G$9,'(1) INPUT CFs (&lt;1wk) t+4'!U$91:U$93)+SUMPRODUCT('(0) Assumptions Net Flows (Der)'!$G$11:$G$13,'(1) INPUT CFs (&lt;1wk) t+4'!U$95:U$97)</f>
        <v>3679.3593750000005</v>
      </c>
      <c r="S102" s="331">
        <f>SUMPRODUCT('(0) Assumptions Net Flows (Der)'!$G$7:$G$9,'(1) INPUT CFs (&lt;1wk) t+4'!V$91:V$93)+SUMPRODUCT('(0) Assumptions Net Flows (Der)'!$G$11:$G$13,'(1) INPUT CFs (&lt;1wk) t+4'!V$95:V$97)</f>
        <v>3679.3593750000005</v>
      </c>
      <c r="T102" s="331">
        <f>SUMPRODUCT('(0) Assumptions Net Flows (Der)'!$G$7:$G$9,'(1) INPUT CFs (&lt;1wk) t+4'!W$91:W$93)+SUMPRODUCT('(0) Assumptions Net Flows (Der)'!$G$11:$G$13,'(1) INPUT CFs (&lt;1wk) t+4'!W$95:W$97)</f>
        <v>3679.3593750000005</v>
      </c>
      <c r="U102" s="331">
        <f>SUMPRODUCT('(0) Assumptions Net Flows (Der)'!$G$7:$G$9,'(1) INPUT CFs (&lt;1wk) t+4'!X$91:X$93)+SUMPRODUCT('(0) Assumptions Net Flows (Der)'!$G$11:$G$13,'(1) INPUT CFs (&lt;1wk) t+4'!X$95:X$97)</f>
        <v>3679.3593750000005</v>
      </c>
      <c r="V102" s="331">
        <f>SUMPRODUCT('(0) Assumptions Net Flows (Der)'!$G$7:$G$9,'(1) INPUT CFs (&lt;1wk) t+4'!Y$91:Y$93)+SUMPRODUCT('(0) Assumptions Net Flows (Der)'!$G$11:$G$13,'(1) INPUT CFs (&lt;1wk) t+4'!Y$95:Y$97)</f>
        <v>3679.3593750000005</v>
      </c>
      <c r="W102" s="331">
        <f>SUMPRODUCT('(0) Assumptions Net Flows (Der)'!$G$7:$G$9,'(1) INPUT CFs (&lt;1wk) t+4'!Z$91:Z$93)+SUMPRODUCT('(0) Assumptions Net Flows (Der)'!$G$11:$G$13,'(1) INPUT CFs (&lt;1wk) t+4'!Z$95:Z$97)</f>
        <v>3679.3593750000005</v>
      </c>
      <c r="X102" s="331">
        <f>SUMPRODUCT('(0) Assumptions Net Flows (Der)'!$G$7:$G$9,'(1) INPUT CFs (&lt;1wk) t+4'!AA$91:AA$93)+SUMPRODUCT('(0) Assumptions Net Flows (Der)'!$G$11:$G$13,'(1) INPUT CFs (&lt;1wk) t+4'!AA$95:AA$97)</f>
        <v>3679.3593750000005</v>
      </c>
      <c r="Y102" s="331">
        <f>SUMPRODUCT('(0) Assumptions Net Flows (Der)'!$G$7:$G$9,'(1) INPUT CFs (&lt;1wk) t+4'!AB$91:AB$93)+SUMPRODUCT('(0) Assumptions Net Flows (Der)'!$G$11:$G$13,'(1) INPUT CFs (&lt;1wk) t+4'!AB$95:AB$97)</f>
        <v>3679.3593750000005</v>
      </c>
      <c r="Z102" s="331">
        <f>SUMPRODUCT('(0) Assumptions Net Flows (Der)'!$G$7:$G$9,'(1) INPUT CFs (&lt;1wk) t+4'!AC$91:AC$93)+SUMPRODUCT('(0) Assumptions Net Flows (Der)'!$G$11:$G$13,'(1) INPUT CFs (&lt;1wk) t+4'!AC$95:AC$97)</f>
        <v>3679.3593750000005</v>
      </c>
      <c r="AA102" s="331">
        <f>SUMPRODUCT('(0) Assumptions Net Flows (Der)'!$G$7:$G$9,'(1) INPUT CFs (&lt;1wk) t+4'!AD$91:AD$93)+SUMPRODUCT('(0) Assumptions Net Flows (Der)'!$G$11:$G$13,'(1) INPUT CFs (&lt;1wk) t+4'!AD$95:AD$97)</f>
        <v>3679.3593750000005</v>
      </c>
      <c r="AB102" s="331">
        <f>SUMPRODUCT('(0) Assumptions Net Flows (Der)'!$G$7:$G$9,'(1) INPUT CFs (&lt;1wk) t+4'!AE$91:AE$93)+SUMPRODUCT('(0) Assumptions Net Flows (Der)'!$G$11:$G$13,'(1) INPUT CFs (&lt;1wk) t+4'!AE$95:AE$97)</f>
        <v>3679.3593750000005</v>
      </c>
      <c r="AC102" s="331">
        <f>SUMPRODUCT('(0) Assumptions Net Flows (Der)'!$G$7:$G$9,'(1) INPUT CFs (&lt;1wk) t+4'!AF$91:AF$93)+SUMPRODUCT('(0) Assumptions Net Flows (Der)'!$G$11:$G$13,'(1) INPUT CFs (&lt;1wk) t+4'!AF$95:AF$97)</f>
        <v>3679.3593750000005</v>
      </c>
      <c r="AD102" s="331">
        <f>SUMPRODUCT('(0) Assumptions Net Flows (Der)'!$G$7:$G$9,'(1) INPUT CFs (&lt;1wk) t+4'!AG$91:AG$93)+SUMPRODUCT('(0) Assumptions Net Flows (Der)'!$G$11:$G$13,'(1) INPUT CFs (&lt;1wk) t+4'!AG$95:AG$97)</f>
        <v>3679.3593750000005</v>
      </c>
      <c r="AE102" s="331">
        <f>SUMPRODUCT('(0) Assumptions Net Flows (Der)'!$G$7:$G$9,'(1) INPUT CFs (&lt;1wk) t+4'!AH$91:AH$93)+SUMPRODUCT('(0) Assumptions Net Flows (Der)'!$G$11:$G$13,'(1) INPUT CFs (&lt;1wk) t+4'!AH$95:AH$97)</f>
        <v>3679.3593750000005</v>
      </c>
      <c r="AF102" s="331">
        <f>SUMPRODUCT('(0) Assumptions Net Flows (Der)'!$G$7:$G$9,'(1) INPUT CFs (&lt;1wk) t+4'!AI$91:AI$93)+SUMPRODUCT('(0) Assumptions Net Flows (Der)'!$G$11:$G$13,'(1) INPUT CFs (&lt;1wk) t+4'!AI$95:AI$97)</f>
        <v>3679.3593750000005</v>
      </c>
      <c r="AG102" s="331">
        <f>SUMPRODUCT('(0) Assumptions Net Flows (Der)'!$G$7:$G$9,'(1) INPUT CFs (&lt;1wk) t+4'!AJ$91:AJ$93)+SUMPRODUCT('(0) Assumptions Net Flows (Der)'!$G$11:$G$13,'(1) INPUT CFs (&lt;1wk) t+4'!AJ$95:AJ$97)</f>
        <v>3679.3593750000005</v>
      </c>
      <c r="AH102" s="331">
        <f>SUMPRODUCT('(0) Assumptions Net Flows (Der)'!$G$7:$G$9,'(1) INPUT CFs (&lt;1wk) t+4'!AK$91:AK$93)+SUMPRODUCT('(0) Assumptions Net Flows (Der)'!$G$11:$G$13,'(1) INPUT CFs (&lt;1wk) t+4'!AK$95:AK$97)</f>
        <v>3679.3593750000005</v>
      </c>
      <c r="AI102" s="331">
        <f>SUMPRODUCT('(0) Assumptions Net Flows (Der)'!$G$7:$G$9,'(1) INPUT CFs (&lt;1wk) t+4'!AL$91:AL$93)+SUMPRODUCT('(0) Assumptions Net Flows (Der)'!$G$11:$G$13,'(1) INPUT CFs (&lt;1wk) t+4'!AL$95:AL$97)</f>
        <v>3679.3593750000005</v>
      </c>
      <c r="AJ102" s="331">
        <f>SUMPRODUCT('(0) Assumptions Net Flows (Der)'!$G$7:$G$9,'(1) INPUT CFs (&lt;1wk) t+4'!AM$91:AM$93)+SUMPRODUCT('(0) Assumptions Net Flows (Der)'!$G$11:$G$13,'(1) INPUT CFs (&lt;1wk) t+4'!AM$95:AM$97)</f>
        <v>3679.3593750000005</v>
      </c>
      <c r="AK102" s="331">
        <f>SUMPRODUCT('(0) Assumptions Net Flows (Der)'!$G$7:$G$9,'(1) INPUT CFs (&lt;1wk) t+4'!AN$91:AN$93)+SUMPRODUCT('(0) Assumptions Net Flows (Der)'!$G$11:$G$13,'(1) INPUT CFs (&lt;1wk) t+4'!AN$95:AN$97)</f>
        <v>3679.3593750000005</v>
      </c>
      <c r="AL102" s="331">
        <f>SUMPRODUCT('(0) Assumptions Net Flows (Der)'!$G$7:$G$9,'(1) INPUT CFs (&lt;1wk) t+4'!AO$91:AO$93)+SUMPRODUCT('(0) Assumptions Net Flows (Der)'!$G$11:$G$13,'(1) INPUT CFs (&lt;1wk) t+4'!AO$95:AO$97)</f>
        <v>3679.3593750000005</v>
      </c>
      <c r="AM102" s="331">
        <f>SUMPRODUCT('(0) Assumptions Net Flows (Der)'!$G$7:$G$9,'(1) INPUT CFs (&lt;1wk) t+4'!AP$91:AP$93)+SUMPRODUCT('(0) Assumptions Net Flows (Der)'!$G$11:$G$13,'(1) INPUT CFs (&lt;1wk) t+4'!AP$95:AP$97)</f>
        <v>3679.3593750000005</v>
      </c>
      <c r="AN102" s="331">
        <f>SUMPRODUCT('(0) Assumptions Net Flows (Der)'!$G$7:$G$9,'(1) INPUT CFs (&lt;1wk) t+4'!AQ$91:AQ$93)+SUMPRODUCT('(0) Assumptions Net Flows (Der)'!$G$11:$G$13,'(1) INPUT CFs (&lt;1wk) t+4'!AQ$95:AQ$97)</f>
        <v>3679.3593750000005</v>
      </c>
      <c r="AO102" s="331">
        <f>SUMPRODUCT('(0) Assumptions Net Flows (Der)'!$G$7:$G$9,'(1) INPUT CFs (&lt;1wk) t+4'!AR$91:AR$93)+SUMPRODUCT('(0) Assumptions Net Flows (Der)'!$G$11:$G$13,'(1) INPUT CFs (&lt;1wk) t+4'!AR$95:AR$97)</f>
        <v>3679.3593750000005</v>
      </c>
      <c r="AP102" s="331">
        <f>SUMPRODUCT('(0) Assumptions Net Flows (Der)'!$G$7:$G$9,'(1) INPUT CFs (&lt;1wk) t+4'!AS$91:AS$93)+SUMPRODUCT('(0) Assumptions Net Flows (Der)'!$G$11:$G$13,'(1) INPUT CFs (&lt;1wk) t+4'!AS$95:AS$97)</f>
        <v>3679.3593750000005</v>
      </c>
      <c r="AQ102" s="331">
        <f>SUMPRODUCT('(0) Assumptions Net Flows (Der)'!$G$7:$G$9,'(1) INPUT CFs (&lt;1wk) t+4'!AT$91:AT$93)+SUMPRODUCT('(0) Assumptions Net Flows (Der)'!$G$11:$G$13,'(1) INPUT CFs (&lt;1wk) t+4'!AT$95:AT$97)</f>
        <v>3679.3593750000005</v>
      </c>
      <c r="AR102" s="331">
        <f>SUMPRODUCT('(0) Assumptions Net Flows (Der)'!$G$7:$G$9,'(1) INPUT CFs (&lt;1wk) t+4'!AU$91:AU$93)+SUMPRODUCT('(0) Assumptions Net Flows (Der)'!$G$11:$G$13,'(1) INPUT CFs (&lt;1wk) t+4'!AU$95:AU$97)</f>
        <v>3679.3593750000005</v>
      </c>
      <c r="AS102" s="331">
        <f>SUMPRODUCT('(0) Assumptions Net Flows (Der)'!$G$7:$G$9,'(1) INPUT CFs (&lt;1wk) t+4'!AV$91:AV$93)+SUMPRODUCT('(0) Assumptions Net Flows (Der)'!$G$11:$G$13,'(1) INPUT CFs (&lt;1wk) t+4'!AV$95:AV$97)</f>
        <v>3679.3593750000005</v>
      </c>
      <c r="AT102" s="331">
        <f>SUMPRODUCT('(0) Assumptions Net Flows (Der)'!$G$7:$G$9,'(1) INPUT CFs (&lt;1wk) t+4'!AW$91:AW$93)+SUMPRODUCT('(0) Assumptions Net Flows (Der)'!$G$11:$G$13,'(1) INPUT CFs (&lt;1wk) t+4'!AW$95:AW$97)</f>
        <v>3679.3593750000005</v>
      </c>
      <c r="AU102" s="331">
        <f>SUMPRODUCT('(0) Assumptions Net Flows (Der)'!$G$7:$G$9,'(1) INPUT CFs (&lt;1wk) t+4'!AX$91:AX$93)+SUMPRODUCT('(0) Assumptions Net Flows (Der)'!$G$11:$G$13,'(1) INPUT CFs (&lt;1wk) t+4'!AX$95:AX$97)</f>
        <v>3679.3593750000005</v>
      </c>
      <c r="AV102" s="331">
        <f>SUMPRODUCT('(0) Assumptions Net Flows (Der)'!$G$7:$G$9,'(1) INPUT CFs (&lt;1wk) t+4'!AY$91:AY$93)+SUMPRODUCT('(0) Assumptions Net Flows (Der)'!$G$11:$G$13,'(1) INPUT CFs (&lt;1wk) t+4'!AY$95:AY$97)</f>
        <v>3679.3593750000005</v>
      </c>
      <c r="AW102" s="331">
        <f>SUMPRODUCT('(0) Assumptions Net Flows (Der)'!$G$7:$G$9,'(1) INPUT CFs (&lt;1wk) t+4'!AZ$91:AZ$93)+SUMPRODUCT('(0) Assumptions Net Flows (Der)'!$G$11:$G$13,'(1) INPUT CFs (&lt;1wk) t+4'!AZ$95:AZ$97)</f>
        <v>3679.3593750000005</v>
      </c>
      <c r="AX102" s="331">
        <f>SUMPRODUCT('(0) Assumptions Net Flows (Der)'!$G$7:$G$9,'(1) INPUT CFs (&lt;1wk) t+4'!BA$91:BA$93)+SUMPRODUCT('(0) Assumptions Net Flows (Der)'!$G$11:$G$13,'(1) INPUT CFs (&lt;1wk) t+4'!BA$95:BA$97)</f>
        <v>3679.3593750000005</v>
      </c>
      <c r="AY102" s="331">
        <f>SUMPRODUCT('(0) Assumptions Net Flows (Der)'!$G$7:$G$9,'(1) INPUT CFs (&lt;1wk) t+4'!BB$91:BB$93)+SUMPRODUCT('(0) Assumptions Net Flows (Der)'!$G$11:$G$13,'(1) INPUT CFs (&lt;1wk) t+4'!BB$95:BB$97)</f>
        <v>3679.3593750000005</v>
      </c>
      <c r="AZ102" s="331">
        <f>SUMPRODUCT('(0) Assumptions Net Flows (Der)'!$G$7:$G$9,'(1) INPUT CFs (&lt;1wk) t+4'!BC$91:BC$93)+SUMPRODUCT('(0) Assumptions Net Flows (Der)'!$G$11:$G$13,'(1) INPUT CFs (&lt;1wk) t+4'!BC$95:BC$97)</f>
        <v>3679.3593750000005</v>
      </c>
    </row>
    <row r="103" spans="1:53" x14ac:dyDescent="0.2">
      <c r="A103" s="84" t="s">
        <v>133</v>
      </c>
      <c r="B103" s="35">
        <f t="shared" si="323"/>
        <v>-1088138.9355468743</v>
      </c>
      <c r="C103" s="326">
        <f>C97+C102-C92</f>
        <v>-21762.778710937502</v>
      </c>
      <c r="D103" s="326">
        <f t="shared" ref="D103:U103" si="340">D97+D102-D92</f>
        <v>-21762.778710937502</v>
      </c>
      <c r="E103" s="326">
        <f t="shared" si="340"/>
        <v>-21762.778710937502</v>
      </c>
      <c r="F103" s="326">
        <f t="shared" si="340"/>
        <v>-21762.778710937502</v>
      </c>
      <c r="G103" s="326">
        <f t="shared" si="340"/>
        <v>-21762.778710937502</v>
      </c>
      <c r="H103" s="326">
        <f t="shared" si="340"/>
        <v>-21762.778710937502</v>
      </c>
      <c r="I103" s="326">
        <f t="shared" si="340"/>
        <v>-21762.778710937502</v>
      </c>
      <c r="J103" s="326">
        <f t="shared" si="340"/>
        <v>-21762.778710937502</v>
      </c>
      <c r="K103" s="326">
        <f t="shared" si="340"/>
        <v>-21762.778710937502</v>
      </c>
      <c r="L103" s="326">
        <f t="shared" si="340"/>
        <v>-21762.778710937502</v>
      </c>
      <c r="M103" s="326">
        <f t="shared" si="340"/>
        <v>-21762.778710937502</v>
      </c>
      <c r="N103" s="326">
        <f t="shared" si="340"/>
        <v>-21762.778710937502</v>
      </c>
      <c r="O103" s="326">
        <f t="shared" si="340"/>
        <v>-21762.778710937502</v>
      </c>
      <c r="P103" s="326">
        <f t="shared" si="340"/>
        <v>-21762.778710937502</v>
      </c>
      <c r="Q103" s="326">
        <f t="shared" si="340"/>
        <v>-21762.778710937502</v>
      </c>
      <c r="R103" s="326">
        <f t="shared" si="340"/>
        <v>-21762.778710937502</v>
      </c>
      <c r="S103" s="326">
        <f t="shared" si="340"/>
        <v>-21762.778710937502</v>
      </c>
      <c r="T103" s="326">
        <f t="shared" si="340"/>
        <v>-21762.778710937502</v>
      </c>
      <c r="U103" s="326">
        <f t="shared" si="340"/>
        <v>-21762.778710937502</v>
      </c>
      <c r="V103" s="326">
        <f>V97+V102-V92</f>
        <v>-21762.778710937502</v>
      </c>
      <c r="W103" s="326">
        <f t="shared" ref="W103" si="341">W97+W102-W92</f>
        <v>-21762.778710937502</v>
      </c>
      <c r="X103" s="326">
        <f t="shared" ref="X103" si="342">X97+X102-X92</f>
        <v>-21762.778710937502</v>
      </c>
      <c r="Y103" s="326">
        <f t="shared" ref="Y103" si="343">Y97+Y102-Y92</f>
        <v>-21762.778710937502</v>
      </c>
      <c r="Z103" s="326">
        <f t="shared" ref="Z103" si="344">Z97+Z102-Z92</f>
        <v>-21762.778710937502</v>
      </c>
      <c r="AA103" s="326">
        <f t="shared" ref="AA103:AY103" si="345">AA97+AA102-AA92</f>
        <v>-21762.778710937502</v>
      </c>
      <c r="AB103" s="326">
        <f t="shared" ref="AB103:AX103" si="346">AB97+AB102-AB92</f>
        <v>-21762.778710937502</v>
      </c>
      <c r="AC103" s="326">
        <f t="shared" si="345"/>
        <v>-21762.778710937502</v>
      </c>
      <c r="AD103" s="326">
        <f t="shared" si="346"/>
        <v>-21762.778710937502</v>
      </c>
      <c r="AE103" s="326">
        <f t="shared" si="345"/>
        <v>-21762.778710937502</v>
      </c>
      <c r="AF103" s="326">
        <f t="shared" si="346"/>
        <v>-21762.778710937502</v>
      </c>
      <c r="AG103" s="326">
        <f t="shared" si="345"/>
        <v>-21762.778710937502</v>
      </c>
      <c r="AH103" s="326">
        <f t="shared" si="346"/>
        <v>-21762.778710937502</v>
      </c>
      <c r="AI103" s="326">
        <f t="shared" si="345"/>
        <v>-21762.778710937502</v>
      </c>
      <c r="AJ103" s="326">
        <f t="shared" si="346"/>
        <v>-21762.778710937502</v>
      </c>
      <c r="AK103" s="326">
        <f t="shared" si="345"/>
        <v>-21762.778710937502</v>
      </c>
      <c r="AL103" s="326">
        <f t="shared" si="346"/>
        <v>-21762.778710937502</v>
      </c>
      <c r="AM103" s="326">
        <f t="shared" si="345"/>
        <v>-21762.778710937502</v>
      </c>
      <c r="AN103" s="326">
        <f t="shared" si="346"/>
        <v>-21762.778710937502</v>
      </c>
      <c r="AO103" s="326">
        <f t="shared" si="345"/>
        <v>-21762.778710937502</v>
      </c>
      <c r="AP103" s="326">
        <f t="shared" si="346"/>
        <v>-21762.778710937502</v>
      </c>
      <c r="AQ103" s="326">
        <f t="shared" si="345"/>
        <v>-21762.778710937502</v>
      </c>
      <c r="AR103" s="326">
        <f t="shared" si="346"/>
        <v>-21762.778710937502</v>
      </c>
      <c r="AS103" s="326">
        <f t="shared" si="345"/>
        <v>-21762.778710937502</v>
      </c>
      <c r="AT103" s="326">
        <f t="shared" si="346"/>
        <v>-21762.778710937502</v>
      </c>
      <c r="AU103" s="326">
        <f t="shared" si="345"/>
        <v>-21762.778710937502</v>
      </c>
      <c r="AV103" s="326">
        <f t="shared" si="346"/>
        <v>-21762.778710937502</v>
      </c>
      <c r="AW103" s="326">
        <f t="shared" si="345"/>
        <v>-21762.778710937502</v>
      </c>
      <c r="AX103" s="326">
        <f t="shared" si="346"/>
        <v>-21762.778710937502</v>
      </c>
      <c r="AY103" s="326">
        <f t="shared" si="345"/>
        <v>-21762.778710937502</v>
      </c>
      <c r="AZ103" s="326">
        <f t="shared" ref="AZ103" si="347">AZ97+AZ102-AZ92</f>
        <v>-21762.778710937502</v>
      </c>
    </row>
    <row r="104" spans="1:53" x14ac:dyDescent="0.2">
      <c r="A104" s="84" t="s">
        <v>134</v>
      </c>
      <c r="B104" s="37">
        <f t="shared" si="323"/>
        <v>710871.61132812558</v>
      </c>
      <c r="C104" s="326">
        <f>C86+C103</f>
        <v>14217.432226562498</v>
      </c>
      <c r="D104" s="326">
        <f>D86+D103</f>
        <v>14217.432226562498</v>
      </c>
      <c r="E104" s="326">
        <f t="shared" ref="E104:U104" si="348">E86+E103</f>
        <v>14217.432226562498</v>
      </c>
      <c r="F104" s="326">
        <f t="shared" si="348"/>
        <v>14217.432226562498</v>
      </c>
      <c r="G104" s="326">
        <f t="shared" si="348"/>
        <v>14217.432226562498</v>
      </c>
      <c r="H104" s="326">
        <f t="shared" si="348"/>
        <v>14217.432226562498</v>
      </c>
      <c r="I104" s="326">
        <f t="shared" si="348"/>
        <v>14217.432226562498</v>
      </c>
      <c r="J104" s="326">
        <f t="shared" si="348"/>
        <v>14217.432226562498</v>
      </c>
      <c r="K104" s="326">
        <f t="shared" si="348"/>
        <v>14217.432226562498</v>
      </c>
      <c r="L104" s="326">
        <f t="shared" si="348"/>
        <v>14217.432226562498</v>
      </c>
      <c r="M104" s="326">
        <f t="shared" si="348"/>
        <v>14217.432226562498</v>
      </c>
      <c r="N104" s="326">
        <f t="shared" si="348"/>
        <v>14217.432226562498</v>
      </c>
      <c r="O104" s="326">
        <f t="shared" si="348"/>
        <v>14217.432226562498</v>
      </c>
      <c r="P104" s="326">
        <f t="shared" si="348"/>
        <v>14217.432226562498</v>
      </c>
      <c r="Q104" s="326">
        <f t="shared" si="348"/>
        <v>14217.432226562498</v>
      </c>
      <c r="R104" s="326">
        <f t="shared" si="348"/>
        <v>14217.432226562498</v>
      </c>
      <c r="S104" s="326">
        <f t="shared" si="348"/>
        <v>14217.432226562498</v>
      </c>
      <c r="T104" s="326">
        <f t="shared" si="348"/>
        <v>14217.432226562498</v>
      </c>
      <c r="U104" s="326">
        <f t="shared" si="348"/>
        <v>14217.432226562498</v>
      </c>
      <c r="V104" s="326">
        <f>V86+V103</f>
        <v>14217.432226562498</v>
      </c>
      <c r="W104" s="326">
        <f t="shared" ref="W104" si="349">W86+W103</f>
        <v>14217.432226562498</v>
      </c>
      <c r="X104" s="326">
        <f t="shared" ref="X104" si="350">X86+X103</f>
        <v>14217.432226562498</v>
      </c>
      <c r="Y104" s="326">
        <f t="shared" ref="Y104" si="351">Y86+Y103</f>
        <v>14217.432226562498</v>
      </c>
      <c r="Z104" s="326">
        <f t="shared" ref="Z104" si="352">Z86+Z103</f>
        <v>14217.432226562498</v>
      </c>
      <c r="AA104" s="326">
        <f t="shared" ref="AA104:AY104" si="353">AA86+AA103</f>
        <v>14217.432226562498</v>
      </c>
      <c r="AB104" s="326">
        <f t="shared" ref="AB104:AX104" si="354">AB86+AB103</f>
        <v>14217.432226562498</v>
      </c>
      <c r="AC104" s="326">
        <f t="shared" si="353"/>
        <v>14217.432226562498</v>
      </c>
      <c r="AD104" s="326">
        <f t="shared" si="354"/>
        <v>14217.432226562498</v>
      </c>
      <c r="AE104" s="326">
        <f t="shared" si="353"/>
        <v>14217.432226562498</v>
      </c>
      <c r="AF104" s="326">
        <f t="shared" si="354"/>
        <v>14217.432226562498</v>
      </c>
      <c r="AG104" s="326">
        <f t="shared" si="353"/>
        <v>14217.432226562498</v>
      </c>
      <c r="AH104" s="326">
        <f t="shared" si="354"/>
        <v>14217.432226562498</v>
      </c>
      <c r="AI104" s="326">
        <f t="shared" si="353"/>
        <v>14217.432226562498</v>
      </c>
      <c r="AJ104" s="326">
        <f t="shared" si="354"/>
        <v>14217.432226562498</v>
      </c>
      <c r="AK104" s="326">
        <f t="shared" si="353"/>
        <v>14217.432226562498</v>
      </c>
      <c r="AL104" s="326">
        <f t="shared" si="354"/>
        <v>14217.432226562498</v>
      </c>
      <c r="AM104" s="326">
        <f t="shared" si="353"/>
        <v>14217.432226562498</v>
      </c>
      <c r="AN104" s="326">
        <f t="shared" si="354"/>
        <v>14217.432226562498</v>
      </c>
      <c r="AO104" s="326">
        <f t="shared" si="353"/>
        <v>14217.432226562498</v>
      </c>
      <c r="AP104" s="326">
        <f t="shared" si="354"/>
        <v>14217.432226562498</v>
      </c>
      <c r="AQ104" s="326">
        <f t="shared" si="353"/>
        <v>14217.432226562498</v>
      </c>
      <c r="AR104" s="326">
        <f t="shared" si="354"/>
        <v>14217.432226562498</v>
      </c>
      <c r="AS104" s="326">
        <f t="shared" si="353"/>
        <v>14217.432226562498</v>
      </c>
      <c r="AT104" s="326">
        <f t="shared" si="354"/>
        <v>14217.432226562498</v>
      </c>
      <c r="AU104" s="326">
        <f t="shared" si="353"/>
        <v>14217.432226562498</v>
      </c>
      <c r="AV104" s="326">
        <f t="shared" si="354"/>
        <v>14217.432226562498</v>
      </c>
      <c r="AW104" s="326">
        <f t="shared" si="353"/>
        <v>14217.432226562498</v>
      </c>
      <c r="AX104" s="326">
        <f t="shared" si="354"/>
        <v>14217.432226562498</v>
      </c>
      <c r="AY104" s="326">
        <f t="shared" si="353"/>
        <v>14217.432226562498</v>
      </c>
      <c r="AZ104" s="326">
        <f t="shared" ref="AZ104" si="355">AZ86+AZ103</f>
        <v>14217.432226562498</v>
      </c>
    </row>
    <row r="105" spans="1:53" x14ac:dyDescent="0.2">
      <c r="A105" s="84" t="s">
        <v>159</v>
      </c>
      <c r="B105" s="37">
        <f t="shared" si="323"/>
        <v>0</v>
      </c>
      <c r="C105" s="326" t="str">
        <f>IF(C106,C104,"n.a.")</f>
        <v>n.a.</v>
      </c>
      <c r="D105" s="326" t="str">
        <f t="shared" ref="D105:AZ105" si="356">IF(D106,D104,"n.a.")</f>
        <v>n.a.</v>
      </c>
      <c r="E105" s="326" t="str">
        <f t="shared" si="356"/>
        <v>n.a.</v>
      </c>
      <c r="F105" s="326" t="str">
        <f t="shared" si="356"/>
        <v>n.a.</v>
      </c>
      <c r="G105" s="326" t="str">
        <f t="shared" si="356"/>
        <v>n.a.</v>
      </c>
      <c r="H105" s="326" t="str">
        <f t="shared" si="356"/>
        <v>n.a.</v>
      </c>
      <c r="I105" s="326" t="str">
        <f t="shared" si="356"/>
        <v>n.a.</v>
      </c>
      <c r="J105" s="326" t="str">
        <f t="shared" si="356"/>
        <v>n.a.</v>
      </c>
      <c r="K105" s="326" t="str">
        <f t="shared" si="356"/>
        <v>n.a.</v>
      </c>
      <c r="L105" s="326" t="str">
        <f t="shared" si="356"/>
        <v>n.a.</v>
      </c>
      <c r="M105" s="326" t="str">
        <f t="shared" si="356"/>
        <v>n.a.</v>
      </c>
      <c r="N105" s="326" t="str">
        <f t="shared" si="356"/>
        <v>n.a.</v>
      </c>
      <c r="O105" s="326" t="str">
        <f t="shared" si="356"/>
        <v>n.a.</v>
      </c>
      <c r="P105" s="326" t="str">
        <f t="shared" si="356"/>
        <v>n.a.</v>
      </c>
      <c r="Q105" s="326" t="str">
        <f t="shared" si="356"/>
        <v>n.a.</v>
      </c>
      <c r="R105" s="326" t="str">
        <f t="shared" si="356"/>
        <v>n.a.</v>
      </c>
      <c r="S105" s="326" t="str">
        <f t="shared" si="356"/>
        <v>n.a.</v>
      </c>
      <c r="T105" s="326" t="str">
        <f t="shared" si="356"/>
        <v>n.a.</v>
      </c>
      <c r="U105" s="326" t="str">
        <f t="shared" si="356"/>
        <v>n.a.</v>
      </c>
      <c r="V105" s="326" t="str">
        <f t="shared" si="356"/>
        <v>n.a.</v>
      </c>
      <c r="W105" s="326" t="str">
        <f t="shared" si="356"/>
        <v>n.a.</v>
      </c>
      <c r="X105" s="326" t="str">
        <f t="shared" si="356"/>
        <v>n.a.</v>
      </c>
      <c r="Y105" s="326" t="str">
        <f t="shared" si="356"/>
        <v>n.a.</v>
      </c>
      <c r="Z105" s="326" t="str">
        <f t="shared" si="356"/>
        <v>n.a.</v>
      </c>
      <c r="AA105" s="326" t="str">
        <f t="shared" si="356"/>
        <v>n.a.</v>
      </c>
      <c r="AB105" s="326" t="str">
        <f t="shared" si="356"/>
        <v>n.a.</v>
      </c>
      <c r="AC105" s="326" t="str">
        <f t="shared" ref="AC105:AY105" si="357">IF(AC106,AC104,"n.a.")</f>
        <v>n.a.</v>
      </c>
      <c r="AD105" s="326" t="str">
        <f t="shared" si="357"/>
        <v>n.a.</v>
      </c>
      <c r="AE105" s="326" t="str">
        <f t="shared" si="357"/>
        <v>n.a.</v>
      </c>
      <c r="AF105" s="326" t="str">
        <f t="shared" si="357"/>
        <v>n.a.</v>
      </c>
      <c r="AG105" s="326" t="str">
        <f t="shared" si="357"/>
        <v>n.a.</v>
      </c>
      <c r="AH105" s="326" t="str">
        <f t="shared" si="357"/>
        <v>n.a.</v>
      </c>
      <c r="AI105" s="326" t="str">
        <f t="shared" si="357"/>
        <v>n.a.</v>
      </c>
      <c r="AJ105" s="326" t="str">
        <f t="shared" si="357"/>
        <v>n.a.</v>
      </c>
      <c r="AK105" s="326" t="str">
        <f t="shared" si="357"/>
        <v>n.a.</v>
      </c>
      <c r="AL105" s="326" t="str">
        <f t="shared" si="357"/>
        <v>n.a.</v>
      </c>
      <c r="AM105" s="326" t="str">
        <f t="shared" si="357"/>
        <v>n.a.</v>
      </c>
      <c r="AN105" s="326" t="str">
        <f t="shared" si="357"/>
        <v>n.a.</v>
      </c>
      <c r="AO105" s="326" t="str">
        <f t="shared" si="357"/>
        <v>n.a.</v>
      </c>
      <c r="AP105" s="326" t="str">
        <f t="shared" si="357"/>
        <v>n.a.</v>
      </c>
      <c r="AQ105" s="326" t="str">
        <f t="shared" si="357"/>
        <v>n.a.</v>
      </c>
      <c r="AR105" s="326" t="str">
        <f t="shared" si="357"/>
        <v>n.a.</v>
      </c>
      <c r="AS105" s="326" t="str">
        <f t="shared" si="357"/>
        <v>n.a.</v>
      </c>
      <c r="AT105" s="326" t="str">
        <f t="shared" si="357"/>
        <v>n.a.</v>
      </c>
      <c r="AU105" s="326" t="str">
        <f t="shared" si="357"/>
        <v>n.a.</v>
      </c>
      <c r="AV105" s="326" t="str">
        <f t="shared" si="357"/>
        <v>n.a.</v>
      </c>
      <c r="AW105" s="326" t="str">
        <f t="shared" si="357"/>
        <v>n.a.</v>
      </c>
      <c r="AX105" s="326" t="str">
        <f t="shared" si="357"/>
        <v>n.a.</v>
      </c>
      <c r="AY105" s="326" t="str">
        <f t="shared" si="357"/>
        <v>n.a.</v>
      </c>
      <c r="AZ105" s="326" t="str">
        <f t="shared" si="356"/>
        <v>n.a.</v>
      </c>
    </row>
    <row r="106" spans="1:53" x14ac:dyDescent="0.2">
      <c r="A106" s="87" t="s">
        <v>141</v>
      </c>
      <c r="B106" s="37">
        <f t="shared" si="323"/>
        <v>0</v>
      </c>
      <c r="C106" s="326">
        <f>IF(ISNUMBER(C104)=FALSE,"n.a.",IF(C104&gt;0,0,1))</f>
        <v>0</v>
      </c>
      <c r="D106" s="326">
        <f t="shared" ref="D106:U106" si="358">IF(ISNUMBER(D104)=FALSE,"n.a.",IF(D104&gt;0,0,1))</f>
        <v>0</v>
      </c>
      <c r="E106" s="326">
        <f t="shared" si="358"/>
        <v>0</v>
      </c>
      <c r="F106" s="326">
        <f t="shared" si="358"/>
        <v>0</v>
      </c>
      <c r="G106" s="326">
        <f t="shared" si="358"/>
        <v>0</v>
      </c>
      <c r="H106" s="326">
        <f t="shared" si="358"/>
        <v>0</v>
      </c>
      <c r="I106" s="326">
        <f t="shared" si="358"/>
        <v>0</v>
      </c>
      <c r="J106" s="326">
        <f t="shared" si="358"/>
        <v>0</v>
      </c>
      <c r="K106" s="326">
        <f t="shared" si="358"/>
        <v>0</v>
      </c>
      <c r="L106" s="326">
        <f t="shared" si="358"/>
        <v>0</v>
      </c>
      <c r="M106" s="326">
        <f t="shared" si="358"/>
        <v>0</v>
      </c>
      <c r="N106" s="326">
        <f t="shared" si="358"/>
        <v>0</v>
      </c>
      <c r="O106" s="326">
        <f t="shared" si="358"/>
        <v>0</v>
      </c>
      <c r="P106" s="326">
        <f t="shared" si="358"/>
        <v>0</v>
      </c>
      <c r="Q106" s="326">
        <f t="shared" si="358"/>
        <v>0</v>
      </c>
      <c r="R106" s="326">
        <f t="shared" si="358"/>
        <v>0</v>
      </c>
      <c r="S106" s="326">
        <f t="shared" si="358"/>
        <v>0</v>
      </c>
      <c r="T106" s="326">
        <f t="shared" si="358"/>
        <v>0</v>
      </c>
      <c r="U106" s="326">
        <f t="shared" si="358"/>
        <v>0</v>
      </c>
      <c r="V106" s="326">
        <f>IF(ISNUMBER(V104)=FALSE,"n.a.",IF(V104&gt;0,0,1))</f>
        <v>0</v>
      </c>
      <c r="W106" s="326">
        <f t="shared" ref="W106" si="359">IF(ISNUMBER(W104)=FALSE,"n.a.",IF(W104&gt;0,0,1))</f>
        <v>0</v>
      </c>
      <c r="X106" s="326">
        <f t="shared" ref="X106" si="360">IF(ISNUMBER(X104)=FALSE,"n.a.",IF(X104&gt;0,0,1))</f>
        <v>0</v>
      </c>
      <c r="Y106" s="326">
        <f t="shared" ref="Y106" si="361">IF(ISNUMBER(Y104)=FALSE,"n.a.",IF(Y104&gt;0,0,1))</f>
        <v>0</v>
      </c>
      <c r="Z106" s="326">
        <f t="shared" ref="Z106" si="362">IF(ISNUMBER(Z104)=FALSE,"n.a.",IF(Z104&gt;0,0,1))</f>
        <v>0</v>
      </c>
      <c r="AA106" s="326">
        <f t="shared" ref="AA106:AY106" si="363">IF(ISNUMBER(AA104)=FALSE,"n.a.",IF(AA104&gt;0,0,1))</f>
        <v>0</v>
      </c>
      <c r="AB106" s="326">
        <f t="shared" ref="AB106:AX106" si="364">IF(ISNUMBER(AB104)=FALSE,"n.a.",IF(AB104&gt;0,0,1))</f>
        <v>0</v>
      </c>
      <c r="AC106" s="326">
        <f t="shared" si="363"/>
        <v>0</v>
      </c>
      <c r="AD106" s="326">
        <f t="shared" si="364"/>
        <v>0</v>
      </c>
      <c r="AE106" s="326">
        <f t="shared" si="363"/>
        <v>0</v>
      </c>
      <c r="AF106" s="326">
        <f t="shared" si="364"/>
        <v>0</v>
      </c>
      <c r="AG106" s="326">
        <f t="shared" si="363"/>
        <v>0</v>
      </c>
      <c r="AH106" s="326">
        <f t="shared" si="364"/>
        <v>0</v>
      </c>
      <c r="AI106" s="326">
        <f t="shared" si="363"/>
        <v>0</v>
      </c>
      <c r="AJ106" s="326">
        <f t="shared" si="364"/>
        <v>0</v>
      </c>
      <c r="AK106" s="326">
        <f t="shared" si="363"/>
        <v>0</v>
      </c>
      <c r="AL106" s="326">
        <f t="shared" si="364"/>
        <v>0</v>
      </c>
      <c r="AM106" s="326">
        <f t="shared" si="363"/>
        <v>0</v>
      </c>
      <c r="AN106" s="326">
        <f t="shared" si="364"/>
        <v>0</v>
      </c>
      <c r="AO106" s="326">
        <f t="shared" si="363"/>
        <v>0</v>
      </c>
      <c r="AP106" s="326">
        <f t="shared" si="364"/>
        <v>0</v>
      </c>
      <c r="AQ106" s="326">
        <f t="shared" si="363"/>
        <v>0</v>
      </c>
      <c r="AR106" s="326">
        <f t="shared" si="364"/>
        <v>0</v>
      </c>
      <c r="AS106" s="326">
        <f t="shared" si="363"/>
        <v>0</v>
      </c>
      <c r="AT106" s="326">
        <f t="shared" si="364"/>
        <v>0</v>
      </c>
      <c r="AU106" s="326">
        <f t="shared" si="363"/>
        <v>0</v>
      </c>
      <c r="AV106" s="326">
        <f t="shared" si="364"/>
        <v>0</v>
      </c>
      <c r="AW106" s="326">
        <f t="shared" si="363"/>
        <v>0</v>
      </c>
      <c r="AX106" s="326">
        <f t="shared" si="364"/>
        <v>0</v>
      </c>
      <c r="AY106" s="326">
        <f t="shared" si="363"/>
        <v>0</v>
      </c>
      <c r="AZ106" s="326">
        <f t="shared" ref="AZ106" si="365">IF(ISNUMBER(AZ104)=FALSE,"n.a.",IF(AZ104&gt;0,0,1))</f>
        <v>0</v>
      </c>
    </row>
    <row r="107" spans="1:53" x14ac:dyDescent="0.2">
      <c r="A107" s="348" t="s">
        <v>150</v>
      </c>
      <c r="B107" s="115">
        <f t="shared" si="323"/>
        <v>0</v>
      </c>
      <c r="C107" s="349" t="str">
        <f>IF(C106=1,C$4,"n.a.")</f>
        <v>n.a.</v>
      </c>
      <c r="D107" s="349" t="str">
        <f t="shared" ref="D107" si="366">IF(D106=1,D$4,"n.a.")</f>
        <v>n.a.</v>
      </c>
      <c r="E107" s="349" t="str">
        <f t="shared" ref="E107" si="367">IF(E106=1,E$4,"n.a.")</f>
        <v>n.a.</v>
      </c>
      <c r="F107" s="349" t="str">
        <f t="shared" ref="F107" si="368">IF(F106=1,F$4,"n.a.")</f>
        <v>n.a.</v>
      </c>
      <c r="G107" s="349" t="str">
        <f t="shared" ref="G107" si="369">IF(G106=1,G$4,"n.a.")</f>
        <v>n.a.</v>
      </c>
      <c r="H107" s="349" t="str">
        <f t="shared" ref="H107" si="370">IF(H106=1,H$4,"n.a.")</f>
        <v>n.a.</v>
      </c>
      <c r="I107" s="349" t="str">
        <f t="shared" ref="I107" si="371">IF(I106=1,I$4,"n.a.")</f>
        <v>n.a.</v>
      </c>
      <c r="J107" s="349" t="str">
        <f t="shared" ref="J107" si="372">IF(J106=1,J$4,"n.a.")</f>
        <v>n.a.</v>
      </c>
      <c r="K107" s="349" t="str">
        <f t="shared" ref="K107" si="373">IF(K106=1,K$4,"n.a.")</f>
        <v>n.a.</v>
      </c>
      <c r="L107" s="349" t="str">
        <f t="shared" ref="L107" si="374">IF(L106=1,L$4,"n.a.")</f>
        <v>n.a.</v>
      </c>
      <c r="M107" s="349" t="str">
        <f t="shared" ref="M107" si="375">IF(M106=1,M$4,"n.a.")</f>
        <v>n.a.</v>
      </c>
      <c r="N107" s="349" t="str">
        <f t="shared" ref="N107" si="376">IF(N106=1,N$4,"n.a.")</f>
        <v>n.a.</v>
      </c>
      <c r="O107" s="349" t="str">
        <f t="shared" ref="O107" si="377">IF(O106=1,O$4,"n.a.")</f>
        <v>n.a.</v>
      </c>
      <c r="P107" s="349" t="str">
        <f t="shared" ref="P107" si="378">IF(P106=1,P$4,"n.a.")</f>
        <v>n.a.</v>
      </c>
      <c r="Q107" s="349" t="str">
        <f t="shared" ref="Q107" si="379">IF(Q106=1,Q$4,"n.a.")</f>
        <v>n.a.</v>
      </c>
      <c r="R107" s="349" t="str">
        <f t="shared" ref="R107" si="380">IF(R106=1,R$4,"n.a.")</f>
        <v>n.a.</v>
      </c>
      <c r="S107" s="349" t="str">
        <f t="shared" ref="S107" si="381">IF(S106=1,S$4,"n.a.")</f>
        <v>n.a.</v>
      </c>
      <c r="T107" s="349" t="str">
        <f t="shared" ref="T107" si="382">IF(T106=1,T$4,"n.a.")</f>
        <v>n.a.</v>
      </c>
      <c r="U107" s="349" t="str">
        <f t="shared" ref="U107" si="383">IF(U106=1,U$4,"n.a.")</f>
        <v>n.a.</v>
      </c>
      <c r="V107" s="349" t="str">
        <f t="shared" ref="V107" si="384">IF(V106=1,V$4,"n.a.")</f>
        <v>n.a.</v>
      </c>
      <c r="W107" s="349" t="str">
        <f t="shared" ref="W107" si="385">IF(W106=1,W$4,"n.a.")</f>
        <v>n.a.</v>
      </c>
      <c r="X107" s="349" t="str">
        <f t="shared" ref="X107" si="386">IF(X106=1,X$4,"n.a.")</f>
        <v>n.a.</v>
      </c>
      <c r="Y107" s="349" t="str">
        <f t="shared" ref="Y107" si="387">IF(Y106=1,Y$4,"n.a.")</f>
        <v>n.a.</v>
      </c>
      <c r="Z107" s="349" t="str">
        <f t="shared" ref="Z107" si="388">IF(Z106=1,Z$4,"n.a.")</f>
        <v>n.a.</v>
      </c>
      <c r="AA107" s="349" t="str">
        <f t="shared" ref="AA107:AY107" si="389">IF(AA106=1,AA$4,"n.a.")</f>
        <v>n.a.</v>
      </c>
      <c r="AB107" s="349" t="str">
        <f t="shared" ref="AB107:AX107" si="390">IF(AB106=1,AB$4,"n.a.")</f>
        <v>n.a.</v>
      </c>
      <c r="AC107" s="349" t="str">
        <f t="shared" si="389"/>
        <v>n.a.</v>
      </c>
      <c r="AD107" s="349" t="str">
        <f t="shared" si="390"/>
        <v>n.a.</v>
      </c>
      <c r="AE107" s="349" t="str">
        <f t="shared" si="389"/>
        <v>n.a.</v>
      </c>
      <c r="AF107" s="349" t="str">
        <f t="shared" si="390"/>
        <v>n.a.</v>
      </c>
      <c r="AG107" s="349" t="str">
        <f t="shared" si="389"/>
        <v>n.a.</v>
      </c>
      <c r="AH107" s="349" t="str">
        <f t="shared" si="390"/>
        <v>n.a.</v>
      </c>
      <c r="AI107" s="349" t="str">
        <f t="shared" si="389"/>
        <v>n.a.</v>
      </c>
      <c r="AJ107" s="349" t="str">
        <f t="shared" si="390"/>
        <v>n.a.</v>
      </c>
      <c r="AK107" s="349" t="str">
        <f t="shared" si="389"/>
        <v>n.a.</v>
      </c>
      <c r="AL107" s="349" t="str">
        <f t="shared" si="390"/>
        <v>n.a.</v>
      </c>
      <c r="AM107" s="349" t="str">
        <f t="shared" si="389"/>
        <v>n.a.</v>
      </c>
      <c r="AN107" s="349" t="str">
        <f t="shared" si="390"/>
        <v>n.a.</v>
      </c>
      <c r="AO107" s="349" t="str">
        <f t="shared" si="389"/>
        <v>n.a.</v>
      </c>
      <c r="AP107" s="349" t="str">
        <f t="shared" si="390"/>
        <v>n.a.</v>
      </c>
      <c r="AQ107" s="349" t="str">
        <f t="shared" si="389"/>
        <v>n.a.</v>
      </c>
      <c r="AR107" s="349" t="str">
        <f t="shared" si="390"/>
        <v>n.a.</v>
      </c>
      <c r="AS107" s="349" t="str">
        <f t="shared" si="389"/>
        <v>n.a.</v>
      </c>
      <c r="AT107" s="349" t="str">
        <f t="shared" si="390"/>
        <v>n.a.</v>
      </c>
      <c r="AU107" s="349" t="str">
        <f t="shared" si="389"/>
        <v>n.a.</v>
      </c>
      <c r="AV107" s="349" t="str">
        <f t="shared" si="390"/>
        <v>n.a.</v>
      </c>
      <c r="AW107" s="349" t="str">
        <f t="shared" si="389"/>
        <v>n.a.</v>
      </c>
      <c r="AX107" s="349" t="str">
        <f t="shared" si="390"/>
        <v>n.a.</v>
      </c>
      <c r="AY107" s="349" t="str">
        <f t="shared" si="389"/>
        <v>n.a.</v>
      </c>
      <c r="AZ107" s="349" t="str">
        <f t="shared" ref="AZ107" si="391">IF(AZ106=1,AZ$4,"n.a.")</f>
        <v>n.a.</v>
      </c>
    </row>
    <row r="108" spans="1:53" x14ac:dyDescent="0.2">
      <c r="A108" s="347" t="s">
        <v>148</v>
      </c>
      <c r="B108" s="37">
        <f t="shared" si="323"/>
        <v>0</v>
      </c>
      <c r="C108" s="424" t="str">
        <f>IF(C106=1,C107/$B$4,"n.a.")</f>
        <v>n.a.</v>
      </c>
      <c r="D108" s="424" t="str">
        <f>IF(D106=1,D107/$B$4,"n.a.")</f>
        <v>n.a.</v>
      </c>
      <c r="E108" s="424" t="str">
        <f t="shared" ref="E108" si="392">IF(E106=1,E107/$B$4,"n.a.")</f>
        <v>n.a.</v>
      </c>
      <c r="F108" s="424" t="str">
        <f t="shared" ref="F108" si="393">IF(F106=1,F107/$B$4,"n.a.")</f>
        <v>n.a.</v>
      </c>
      <c r="G108" s="424" t="str">
        <f t="shared" ref="G108" si="394">IF(G106=1,G107/$B$4,"n.a.")</f>
        <v>n.a.</v>
      </c>
      <c r="H108" s="424" t="str">
        <f t="shared" ref="H108" si="395">IF(H106=1,H107/$B$4,"n.a.")</f>
        <v>n.a.</v>
      </c>
      <c r="I108" s="424" t="str">
        <f t="shared" ref="I108" si="396">IF(I106=1,I107/$B$4,"n.a.")</f>
        <v>n.a.</v>
      </c>
      <c r="J108" s="424" t="str">
        <f t="shared" ref="J108" si="397">IF(J106=1,J107/$B$4,"n.a.")</f>
        <v>n.a.</v>
      </c>
      <c r="K108" s="424" t="str">
        <f t="shared" ref="K108" si="398">IF(K106=1,K107/$B$4,"n.a.")</f>
        <v>n.a.</v>
      </c>
      <c r="L108" s="424" t="str">
        <f t="shared" ref="L108" si="399">IF(L106=1,L107/$B$4,"n.a.")</f>
        <v>n.a.</v>
      </c>
      <c r="M108" s="424" t="str">
        <f t="shared" ref="M108" si="400">IF(M106=1,M107/$B$4,"n.a.")</f>
        <v>n.a.</v>
      </c>
      <c r="N108" s="424" t="str">
        <f t="shared" ref="N108" si="401">IF(N106=1,N107/$B$4,"n.a.")</f>
        <v>n.a.</v>
      </c>
      <c r="O108" s="424" t="str">
        <f t="shared" ref="O108" si="402">IF(O106=1,O107/$B$4,"n.a.")</f>
        <v>n.a.</v>
      </c>
      <c r="P108" s="424" t="str">
        <f t="shared" ref="P108" si="403">IF(P106=1,P107/$B$4,"n.a.")</f>
        <v>n.a.</v>
      </c>
      <c r="Q108" s="424" t="str">
        <f t="shared" ref="Q108" si="404">IF(Q106=1,Q107/$B$4,"n.a.")</f>
        <v>n.a.</v>
      </c>
      <c r="R108" s="424" t="str">
        <f t="shared" ref="R108" si="405">IF(R106=1,R107/$B$4,"n.a.")</f>
        <v>n.a.</v>
      </c>
      <c r="S108" s="424" t="str">
        <f t="shared" ref="S108" si="406">IF(S106=1,S107/$B$4,"n.a.")</f>
        <v>n.a.</v>
      </c>
      <c r="T108" s="424" t="str">
        <f t="shared" ref="T108" si="407">IF(T106=1,T107/$B$4,"n.a.")</f>
        <v>n.a.</v>
      </c>
      <c r="U108" s="424" t="str">
        <f t="shared" ref="U108" si="408">IF(U106=1,U107/$B$4,"n.a.")</f>
        <v>n.a.</v>
      </c>
      <c r="V108" s="424" t="str">
        <f t="shared" ref="V108" si="409">IF(V106=1,V107/$B$4,"n.a.")</f>
        <v>n.a.</v>
      </c>
      <c r="W108" s="424" t="str">
        <f t="shared" ref="W108" si="410">IF(W106=1,W107/$B$4,"n.a.")</f>
        <v>n.a.</v>
      </c>
      <c r="X108" s="424" t="str">
        <f t="shared" ref="X108" si="411">IF(X106=1,X107/$B$4,"n.a.")</f>
        <v>n.a.</v>
      </c>
      <c r="Y108" s="424" t="str">
        <f t="shared" ref="Y108" si="412">IF(Y106=1,Y107/$B$4,"n.a.")</f>
        <v>n.a.</v>
      </c>
      <c r="Z108" s="424" t="str">
        <f t="shared" ref="Z108" si="413">IF(Z106=1,Z107/$B$4,"n.a.")</f>
        <v>n.a.</v>
      </c>
      <c r="AA108" s="424" t="str">
        <f t="shared" ref="AA108:AY108" si="414">IF(AA106=1,AA107/$B$4,"n.a.")</f>
        <v>n.a.</v>
      </c>
      <c r="AB108" s="424" t="str">
        <f t="shared" ref="AB108:AX108" si="415">IF(AB106=1,AB107/$B$4,"n.a.")</f>
        <v>n.a.</v>
      </c>
      <c r="AC108" s="424" t="str">
        <f t="shared" si="414"/>
        <v>n.a.</v>
      </c>
      <c r="AD108" s="424" t="str">
        <f t="shared" si="415"/>
        <v>n.a.</v>
      </c>
      <c r="AE108" s="424" t="str">
        <f t="shared" si="414"/>
        <v>n.a.</v>
      </c>
      <c r="AF108" s="424" t="str">
        <f t="shared" si="415"/>
        <v>n.a.</v>
      </c>
      <c r="AG108" s="424" t="str">
        <f t="shared" si="414"/>
        <v>n.a.</v>
      </c>
      <c r="AH108" s="424" t="str">
        <f t="shared" si="415"/>
        <v>n.a.</v>
      </c>
      <c r="AI108" s="424" t="str">
        <f t="shared" si="414"/>
        <v>n.a.</v>
      </c>
      <c r="AJ108" s="424" t="str">
        <f t="shared" si="415"/>
        <v>n.a.</v>
      </c>
      <c r="AK108" s="424" t="str">
        <f t="shared" si="414"/>
        <v>n.a.</v>
      </c>
      <c r="AL108" s="424" t="str">
        <f t="shared" si="415"/>
        <v>n.a.</v>
      </c>
      <c r="AM108" s="424" t="str">
        <f t="shared" si="414"/>
        <v>n.a.</v>
      </c>
      <c r="AN108" s="424" t="str">
        <f t="shared" si="415"/>
        <v>n.a.</v>
      </c>
      <c r="AO108" s="424" t="str">
        <f t="shared" si="414"/>
        <v>n.a.</v>
      </c>
      <c r="AP108" s="424" t="str">
        <f t="shared" si="415"/>
        <v>n.a.</v>
      </c>
      <c r="AQ108" s="424" t="str">
        <f t="shared" si="414"/>
        <v>n.a.</v>
      </c>
      <c r="AR108" s="424" t="str">
        <f t="shared" si="415"/>
        <v>n.a.</v>
      </c>
      <c r="AS108" s="424" t="str">
        <f t="shared" si="414"/>
        <v>n.a.</v>
      </c>
      <c r="AT108" s="424" t="str">
        <f t="shared" si="415"/>
        <v>n.a.</v>
      </c>
      <c r="AU108" s="424" t="str">
        <f t="shared" si="414"/>
        <v>n.a.</v>
      </c>
      <c r="AV108" s="424" t="str">
        <f t="shared" si="415"/>
        <v>n.a.</v>
      </c>
      <c r="AW108" s="424" t="str">
        <f t="shared" si="414"/>
        <v>n.a.</v>
      </c>
      <c r="AX108" s="424" t="str">
        <f t="shared" si="415"/>
        <v>n.a.</v>
      </c>
      <c r="AY108" s="424" t="str">
        <f t="shared" si="414"/>
        <v>n.a.</v>
      </c>
      <c r="AZ108" s="424" t="str">
        <f t="shared" ref="AZ108" si="416">IF(AZ106=1,AZ107/$B$4,"n.a.")</f>
        <v>n.a.</v>
      </c>
    </row>
    <row r="109" spans="1:53" x14ac:dyDescent="0.2">
      <c r="A109" s="84" t="s">
        <v>164</v>
      </c>
      <c r="B109" s="407">
        <f>SUMPRODUCT(C109:AZ109,C4:AZ4)/B4</f>
        <v>1.0403561255230054</v>
      </c>
      <c r="C109" s="406">
        <f>(C25+C19+C43+C61+C79+C97+MAX(0,C24)+MAX(0,C48)+MAX(0,C66)+MAX(0,C84)+MAX(0,C102))/(C14+C38+C56+C74+C92+ABS((MIN(0,C24)+MIN(0,C48)+MIN(0,C66)+MIN(0,83)+MIN(0,C102))))</f>
        <v>1.040356125523004</v>
      </c>
      <c r="D109" s="406">
        <f t="shared" ref="D109:AZ109" si="417">(D25+D19+D43+D61+D79+D97+MAX(0,D24)+MAX(0,D48)+MAX(0,D66)+MAX(0,D84)+MAX(0,D102))/(D14+D38+D56+D74+D92+ABS((MIN(0,D24)+MIN(0,D48)+MIN(0,D66)+MIN(0,83)+MIN(0,D102))))</f>
        <v>1.040356125523004</v>
      </c>
      <c r="E109" s="406">
        <f t="shared" si="417"/>
        <v>1.040356125523004</v>
      </c>
      <c r="F109" s="406">
        <f t="shared" si="417"/>
        <v>1.040356125523004</v>
      </c>
      <c r="G109" s="406">
        <f t="shared" si="417"/>
        <v>1.040356125523004</v>
      </c>
      <c r="H109" s="406">
        <f t="shared" si="417"/>
        <v>1.040356125523004</v>
      </c>
      <c r="I109" s="406">
        <f t="shared" si="417"/>
        <v>1.040356125523004</v>
      </c>
      <c r="J109" s="406">
        <f t="shared" si="417"/>
        <v>1.040356125523004</v>
      </c>
      <c r="K109" s="406">
        <f t="shared" si="417"/>
        <v>1.040356125523004</v>
      </c>
      <c r="L109" s="406">
        <f t="shared" si="417"/>
        <v>1.040356125523004</v>
      </c>
      <c r="M109" s="406">
        <f t="shared" si="417"/>
        <v>1.040356125523004</v>
      </c>
      <c r="N109" s="406">
        <f t="shared" si="417"/>
        <v>1.040356125523004</v>
      </c>
      <c r="O109" s="406">
        <f t="shared" si="417"/>
        <v>1.040356125523004</v>
      </c>
      <c r="P109" s="406">
        <f t="shared" si="417"/>
        <v>1.040356125523004</v>
      </c>
      <c r="Q109" s="406">
        <f t="shared" si="417"/>
        <v>1.040356125523004</v>
      </c>
      <c r="R109" s="406">
        <f t="shared" si="417"/>
        <v>1.040356125523004</v>
      </c>
      <c r="S109" s="406">
        <f t="shared" si="417"/>
        <v>1.040356125523004</v>
      </c>
      <c r="T109" s="406">
        <f t="shared" si="417"/>
        <v>1.040356125523004</v>
      </c>
      <c r="U109" s="406">
        <f t="shared" si="417"/>
        <v>1.040356125523004</v>
      </c>
      <c r="V109" s="406">
        <f t="shared" si="417"/>
        <v>1.040356125523004</v>
      </c>
      <c r="W109" s="406">
        <f t="shared" si="417"/>
        <v>1.040356125523004</v>
      </c>
      <c r="X109" s="406">
        <f t="shared" si="417"/>
        <v>1.040356125523004</v>
      </c>
      <c r="Y109" s="406">
        <f t="shared" si="417"/>
        <v>1.040356125523004</v>
      </c>
      <c r="Z109" s="406">
        <f t="shared" si="417"/>
        <v>1.040356125523004</v>
      </c>
      <c r="AA109" s="406">
        <f t="shared" si="417"/>
        <v>1.040356125523004</v>
      </c>
      <c r="AB109" s="406">
        <f t="shared" si="417"/>
        <v>1.040356125523004</v>
      </c>
      <c r="AC109" s="406">
        <f t="shared" ref="AC109:AY109" si="418">(AC25+AC19+AC43+AC61+AC79+AC97+MAX(0,AC24)+MAX(0,AC48)+MAX(0,AC66)+MAX(0,AC84)+MAX(0,AC102))/(AC14+AC38+AC56+AC74+AC92+ABS((MIN(0,AC24)+MIN(0,AC48)+MIN(0,AC66)+MIN(0,83)+MIN(0,AC102))))</f>
        <v>1.040356125523004</v>
      </c>
      <c r="AD109" s="406">
        <f t="shared" si="418"/>
        <v>1.040356125523004</v>
      </c>
      <c r="AE109" s="406">
        <f t="shared" si="418"/>
        <v>1.040356125523004</v>
      </c>
      <c r="AF109" s="406">
        <f t="shared" si="418"/>
        <v>1.040356125523004</v>
      </c>
      <c r="AG109" s="406">
        <f t="shared" si="418"/>
        <v>1.040356125523004</v>
      </c>
      <c r="AH109" s="406">
        <f t="shared" si="418"/>
        <v>1.040356125523004</v>
      </c>
      <c r="AI109" s="406">
        <f t="shared" si="418"/>
        <v>1.040356125523004</v>
      </c>
      <c r="AJ109" s="406">
        <f t="shared" si="418"/>
        <v>1.040356125523004</v>
      </c>
      <c r="AK109" s="406">
        <f t="shared" si="418"/>
        <v>1.040356125523004</v>
      </c>
      <c r="AL109" s="406">
        <f t="shared" si="418"/>
        <v>1.040356125523004</v>
      </c>
      <c r="AM109" s="406">
        <f t="shared" si="418"/>
        <v>1.040356125523004</v>
      </c>
      <c r="AN109" s="406">
        <f t="shared" si="418"/>
        <v>1.040356125523004</v>
      </c>
      <c r="AO109" s="406">
        <f t="shared" si="418"/>
        <v>1.040356125523004</v>
      </c>
      <c r="AP109" s="406">
        <f t="shared" si="418"/>
        <v>1.040356125523004</v>
      </c>
      <c r="AQ109" s="406">
        <f t="shared" si="418"/>
        <v>1.040356125523004</v>
      </c>
      <c r="AR109" s="406">
        <f t="shared" si="418"/>
        <v>1.040356125523004</v>
      </c>
      <c r="AS109" s="406">
        <f t="shared" si="418"/>
        <v>1.040356125523004</v>
      </c>
      <c r="AT109" s="406">
        <f t="shared" si="418"/>
        <v>1.040356125523004</v>
      </c>
      <c r="AU109" s="406">
        <f t="shared" si="418"/>
        <v>1.040356125523004</v>
      </c>
      <c r="AV109" s="406">
        <f t="shared" si="418"/>
        <v>1.040356125523004</v>
      </c>
      <c r="AW109" s="406">
        <f t="shared" si="418"/>
        <v>1.040356125523004</v>
      </c>
      <c r="AX109" s="406">
        <f t="shared" si="418"/>
        <v>1.040356125523004</v>
      </c>
      <c r="AY109" s="406">
        <f t="shared" si="418"/>
        <v>1.040356125523004</v>
      </c>
      <c r="AZ109" s="406">
        <f t="shared" si="417"/>
        <v>1.040356125523004</v>
      </c>
    </row>
    <row r="110" spans="1:53" x14ac:dyDescent="0.2">
      <c r="A110" s="76"/>
      <c r="B110" s="622" t="s">
        <v>169</v>
      </c>
      <c r="C110" s="622"/>
      <c r="D110" s="622"/>
      <c r="E110" s="622"/>
      <c r="F110" s="622"/>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row>
    <row r="111" spans="1:53" x14ac:dyDescent="0.2">
      <c r="A111" s="335" t="s">
        <v>40</v>
      </c>
      <c r="B111" s="333">
        <v>0.1</v>
      </c>
      <c r="C111" s="333">
        <v>0.25</v>
      </c>
      <c r="D111" s="333">
        <v>0.5</v>
      </c>
      <c r="E111" s="333">
        <v>0.75</v>
      </c>
      <c r="F111" s="333">
        <v>0.9</v>
      </c>
      <c r="G111" s="333">
        <v>1</v>
      </c>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c r="AW111" s="340"/>
      <c r="AX111" s="340"/>
      <c r="AY111" s="340"/>
      <c r="AZ111" s="340"/>
      <c r="BA111" s="340"/>
    </row>
    <row r="112" spans="1:53" x14ac:dyDescent="0.2">
      <c r="A112" s="335" t="s">
        <v>36</v>
      </c>
      <c r="B112" s="336">
        <f t="shared" ref="B112:G112" si="419">PERCENTILE($C$4:$AZ$4,1-B$111)</f>
        <v>10000000</v>
      </c>
      <c r="C112" s="336">
        <f t="shared" si="419"/>
        <v>10000000</v>
      </c>
      <c r="D112" s="336">
        <f t="shared" si="419"/>
        <v>10000000</v>
      </c>
      <c r="E112" s="336">
        <f t="shared" si="419"/>
        <v>10000000</v>
      </c>
      <c r="F112" s="336">
        <f t="shared" si="419"/>
        <v>10000000</v>
      </c>
      <c r="G112" s="336">
        <f t="shared" si="419"/>
        <v>10000000</v>
      </c>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c r="AW112" s="341"/>
      <c r="AX112" s="341"/>
      <c r="AY112" s="341"/>
      <c r="AZ112" s="341"/>
      <c r="BA112" s="341"/>
    </row>
    <row r="113" spans="1:53" x14ac:dyDescent="0.2">
      <c r="A113" s="335" t="s">
        <v>37</v>
      </c>
      <c r="B113" s="336">
        <f>SUMIF($C$4:$AZ$4,"&gt;" &amp; B112)</f>
        <v>0</v>
      </c>
      <c r="C113" s="336">
        <f>SUMIF($C$4:$AZ$4,"&gt;" &amp;C112)-B113</f>
        <v>0</v>
      </c>
      <c r="D113" s="336">
        <f>SUMIF($C$4:$AZ$4,"&gt;"&amp;D112)-SUM(B113:C113)</f>
        <v>0</v>
      </c>
      <c r="E113" s="336">
        <f>SUMIF($C$4:$AZ$4,"&gt;"&amp;E112)-SUM(B113:D113)</f>
        <v>0</v>
      </c>
      <c r="F113" s="336">
        <f>SUMIF($C$4:$AZ$4,"&lt;"&amp;F112)</f>
        <v>0</v>
      </c>
      <c r="G113" s="336">
        <f>B4-SUM(B113:F113)</f>
        <v>500000000</v>
      </c>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c r="AW113" s="341"/>
      <c r="AX113" s="341"/>
      <c r="AY113" s="341"/>
      <c r="AZ113" s="341"/>
      <c r="BA113" s="341"/>
    </row>
    <row r="114" spans="1:53" x14ac:dyDescent="0.2">
      <c r="A114" s="335" t="s">
        <v>182</v>
      </c>
      <c r="B114" s="336">
        <f t="shared" ref="B114:G114" si="420">PERCENTILE($C$5:$AZ$5,1-B$111)</f>
        <v>172600</v>
      </c>
      <c r="C114" s="336">
        <f t="shared" si="420"/>
        <v>172600</v>
      </c>
      <c r="D114" s="336">
        <f t="shared" si="420"/>
        <v>172600</v>
      </c>
      <c r="E114" s="336">
        <f t="shared" si="420"/>
        <v>172600</v>
      </c>
      <c r="F114" s="336">
        <f t="shared" si="420"/>
        <v>172600</v>
      </c>
      <c r="G114" s="336">
        <f t="shared" si="420"/>
        <v>172600</v>
      </c>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c r="AW114" s="341"/>
      <c r="AX114" s="341"/>
      <c r="AY114" s="341"/>
      <c r="AZ114" s="341"/>
      <c r="BA114" s="341"/>
    </row>
    <row r="115" spans="1:53" x14ac:dyDescent="0.2">
      <c r="A115" s="335" t="s">
        <v>144</v>
      </c>
      <c r="B115" s="336">
        <f>SUMIF($C$5:$AZ$5,"&gt;" &amp; B114)</f>
        <v>0</v>
      </c>
      <c r="C115" s="336">
        <f>SUMIF($C$5:$AZ$5,"&gt;" &amp;C114)-B115</f>
        <v>0</v>
      </c>
      <c r="D115" s="336">
        <f>SUMIF($C$5:$AZ$5,"&gt;"&amp;D114)-SUM(B115:C115)</f>
        <v>0</v>
      </c>
      <c r="E115" s="336">
        <f>SUMIF($C$5:$AZ$5,"&gt;"&amp;E114)-SUM(B115:D115)</f>
        <v>0</v>
      </c>
      <c r="F115" s="336">
        <f>SUMIF($C$5:$AZ$5,"&lt;"&amp;F114)</f>
        <v>0</v>
      </c>
      <c r="G115" s="336">
        <f>B5-SUM(B115:F115)</f>
        <v>8630000</v>
      </c>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c r="AW115" s="341"/>
      <c r="AX115" s="341"/>
      <c r="AY115" s="341"/>
      <c r="AZ115" s="341"/>
      <c r="BA115" s="341"/>
    </row>
    <row r="116" spans="1:53" x14ac:dyDescent="0.2">
      <c r="A116" s="7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c r="AH116" s="76"/>
      <c r="AI116" s="76"/>
      <c r="AJ116" s="76"/>
      <c r="AK116" s="76"/>
      <c r="AL116" s="76"/>
      <c r="AM116" s="76"/>
      <c r="AN116" s="76"/>
      <c r="AO116" s="76"/>
      <c r="AP116" s="76"/>
      <c r="AQ116" s="76"/>
      <c r="AR116" s="76"/>
      <c r="AS116" s="76"/>
      <c r="AT116" s="76"/>
      <c r="AU116" s="76"/>
      <c r="AV116" s="76"/>
      <c r="AW116" s="76"/>
      <c r="AX116" s="76"/>
      <c r="AY116" s="76"/>
      <c r="AZ116" s="76"/>
    </row>
    <row r="117" spans="1:53" ht="12.75" customHeight="1" x14ac:dyDescent="0.2">
      <c r="A117" s="212" t="s">
        <v>58</v>
      </c>
      <c r="B117" s="75"/>
      <c r="C117" s="117">
        <v>1</v>
      </c>
      <c r="D117" s="117">
        <v>2</v>
      </c>
      <c r="E117" s="117">
        <v>3</v>
      </c>
      <c r="F117" s="117">
        <v>4</v>
      </c>
      <c r="G117" s="117">
        <v>5</v>
      </c>
      <c r="H117" s="117">
        <v>6</v>
      </c>
      <c r="I117" s="117">
        <v>7</v>
      </c>
      <c r="J117" s="117">
        <v>8</v>
      </c>
      <c r="K117" s="117">
        <v>9</v>
      </c>
      <c r="L117" s="117">
        <v>10</v>
      </c>
      <c r="M117" s="117">
        <v>11</v>
      </c>
      <c r="N117" s="117">
        <v>12</v>
      </c>
      <c r="O117" s="117">
        <v>13</v>
      </c>
      <c r="P117" s="117">
        <v>14</v>
      </c>
      <c r="Q117" s="117">
        <v>15</v>
      </c>
      <c r="R117" s="117">
        <v>16</v>
      </c>
      <c r="S117" s="117">
        <v>17</v>
      </c>
      <c r="T117" s="117">
        <v>18</v>
      </c>
      <c r="U117" s="117">
        <v>19</v>
      </c>
      <c r="V117" s="117">
        <v>20</v>
      </c>
      <c r="W117" s="117">
        <v>21</v>
      </c>
      <c r="X117" s="117">
        <v>22</v>
      </c>
      <c r="Y117" s="117">
        <v>23</v>
      </c>
      <c r="Z117" s="117">
        <v>24</v>
      </c>
      <c r="AA117" s="117">
        <v>25</v>
      </c>
      <c r="AB117" s="117">
        <v>26</v>
      </c>
      <c r="AC117" s="117">
        <v>27</v>
      </c>
      <c r="AD117" s="117">
        <v>28</v>
      </c>
      <c r="AE117" s="117">
        <v>29</v>
      </c>
      <c r="AF117" s="117">
        <v>30</v>
      </c>
      <c r="AG117" s="117">
        <v>31</v>
      </c>
      <c r="AH117" s="117">
        <v>32</v>
      </c>
      <c r="AI117" s="117">
        <v>33</v>
      </c>
      <c r="AJ117" s="117">
        <v>34</v>
      </c>
      <c r="AK117" s="117">
        <v>35</v>
      </c>
      <c r="AL117" s="117">
        <v>36</v>
      </c>
      <c r="AM117" s="117">
        <v>37</v>
      </c>
      <c r="AN117" s="117">
        <v>38</v>
      </c>
      <c r="AO117" s="117">
        <v>39</v>
      </c>
      <c r="AP117" s="117">
        <v>40</v>
      </c>
      <c r="AQ117" s="117">
        <v>41</v>
      </c>
      <c r="AR117" s="117">
        <v>42</v>
      </c>
      <c r="AS117" s="117">
        <v>43</v>
      </c>
      <c r="AT117" s="117">
        <v>44</v>
      </c>
      <c r="AU117" s="117">
        <v>45</v>
      </c>
      <c r="AV117" s="117">
        <v>46</v>
      </c>
      <c r="AW117" s="117">
        <v>47</v>
      </c>
      <c r="AX117" s="117">
        <v>48</v>
      </c>
      <c r="AY117" s="117">
        <v>49</v>
      </c>
      <c r="AZ117" s="117">
        <v>27</v>
      </c>
    </row>
    <row r="118" spans="1:53" x14ac:dyDescent="0.2">
      <c r="A118" s="7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c r="AH118" s="76"/>
      <c r="AI118" s="76"/>
      <c r="AJ118" s="76"/>
      <c r="AK118" s="76"/>
      <c r="AL118" s="76"/>
      <c r="AM118" s="76"/>
      <c r="AN118" s="76"/>
      <c r="AO118" s="76"/>
      <c r="AP118" s="76"/>
      <c r="AQ118" s="76"/>
      <c r="AR118" s="76"/>
      <c r="AS118" s="76"/>
      <c r="AT118" s="76"/>
      <c r="AU118" s="76"/>
      <c r="AV118" s="76"/>
      <c r="AW118" s="76"/>
      <c r="AX118" s="76"/>
      <c r="AY118" s="76"/>
      <c r="AZ118" s="76"/>
    </row>
    <row r="119" spans="1:53" x14ac:dyDescent="0.2">
      <c r="A119" s="89"/>
      <c r="B119" s="88" t="s">
        <v>19</v>
      </c>
      <c r="C119" s="327" t="str">
        <f t="shared" ref="C119:AZ119" si="421">C13</f>
        <v>Bank 1</v>
      </c>
      <c r="D119" s="327" t="str">
        <f t="shared" si="421"/>
        <v>Bank 2</v>
      </c>
      <c r="E119" s="327" t="str">
        <f t="shared" si="421"/>
        <v>Bank 3</v>
      </c>
      <c r="F119" s="327" t="str">
        <f t="shared" si="421"/>
        <v>Bank 4</v>
      </c>
      <c r="G119" s="327" t="str">
        <f t="shared" si="421"/>
        <v>Bank 5</v>
      </c>
      <c r="H119" s="327" t="str">
        <f t="shared" si="421"/>
        <v>Bank 6</v>
      </c>
      <c r="I119" s="327" t="str">
        <f t="shared" si="421"/>
        <v>Bank 7</v>
      </c>
      <c r="J119" s="327" t="str">
        <f t="shared" si="421"/>
        <v>Bank 8</v>
      </c>
      <c r="K119" s="327" t="str">
        <f t="shared" si="421"/>
        <v>Bank 9</v>
      </c>
      <c r="L119" s="327" t="str">
        <f t="shared" si="421"/>
        <v>Bank 10</v>
      </c>
      <c r="M119" s="327" t="str">
        <f t="shared" si="421"/>
        <v>Bank 11</v>
      </c>
      <c r="N119" s="327" t="str">
        <f t="shared" si="421"/>
        <v>Bank 12</v>
      </c>
      <c r="O119" s="327" t="str">
        <f t="shared" si="421"/>
        <v>Bank 13</v>
      </c>
      <c r="P119" s="327" t="str">
        <f t="shared" si="421"/>
        <v>Bank 14</v>
      </c>
      <c r="Q119" s="327" t="str">
        <f t="shared" si="421"/>
        <v>Bank 15</v>
      </c>
      <c r="R119" s="327" t="str">
        <f t="shared" si="421"/>
        <v>Bank 16</v>
      </c>
      <c r="S119" s="327" t="str">
        <f t="shared" si="421"/>
        <v>Bank 17</v>
      </c>
      <c r="T119" s="327" t="str">
        <f t="shared" si="421"/>
        <v>Bank 18</v>
      </c>
      <c r="U119" s="327" t="str">
        <f t="shared" si="421"/>
        <v>Bank 19</v>
      </c>
      <c r="V119" s="327" t="str">
        <f t="shared" si="421"/>
        <v>Bank 20</v>
      </c>
      <c r="W119" s="327" t="str">
        <f t="shared" si="421"/>
        <v>Bank 21</v>
      </c>
      <c r="X119" s="327" t="str">
        <f t="shared" si="421"/>
        <v>Bank 22</v>
      </c>
      <c r="Y119" s="327" t="str">
        <f t="shared" si="421"/>
        <v>Bank 23</v>
      </c>
      <c r="Z119" s="327" t="str">
        <f t="shared" si="421"/>
        <v>Bank 24</v>
      </c>
      <c r="AA119" s="327" t="str">
        <f t="shared" si="421"/>
        <v>Bank 25</v>
      </c>
      <c r="AB119" s="327" t="str">
        <f t="shared" si="421"/>
        <v>Bank 26</v>
      </c>
      <c r="AC119" s="327" t="str">
        <f t="shared" ref="AC119:AY119" si="422">AC13</f>
        <v>Bank 27</v>
      </c>
      <c r="AD119" s="327" t="str">
        <f t="shared" si="422"/>
        <v>Bank 28</v>
      </c>
      <c r="AE119" s="327" t="str">
        <f t="shared" si="422"/>
        <v>Bank 29</v>
      </c>
      <c r="AF119" s="327" t="str">
        <f t="shared" si="422"/>
        <v>Bank 30</v>
      </c>
      <c r="AG119" s="327" t="str">
        <f t="shared" si="422"/>
        <v>Bank 31</v>
      </c>
      <c r="AH119" s="327" t="str">
        <f t="shared" si="422"/>
        <v>Bank 32</v>
      </c>
      <c r="AI119" s="327" t="str">
        <f t="shared" si="422"/>
        <v>Bank 33</v>
      </c>
      <c r="AJ119" s="327" t="str">
        <f t="shared" si="422"/>
        <v>Bank 34</v>
      </c>
      <c r="AK119" s="327" t="str">
        <f t="shared" si="422"/>
        <v>Bank 35</v>
      </c>
      <c r="AL119" s="327" t="str">
        <f t="shared" si="422"/>
        <v>Bank 36</v>
      </c>
      <c r="AM119" s="327" t="str">
        <f t="shared" si="422"/>
        <v>Bank 37</v>
      </c>
      <c r="AN119" s="327" t="str">
        <f t="shared" si="422"/>
        <v>Bank 38</v>
      </c>
      <c r="AO119" s="327" t="str">
        <f t="shared" si="422"/>
        <v>Bank 39</v>
      </c>
      <c r="AP119" s="327" t="str">
        <f t="shared" si="422"/>
        <v>Bank 40</v>
      </c>
      <c r="AQ119" s="327" t="str">
        <f t="shared" si="422"/>
        <v>Bank 41</v>
      </c>
      <c r="AR119" s="327" t="str">
        <f t="shared" si="422"/>
        <v>Bank 42</v>
      </c>
      <c r="AS119" s="327" t="str">
        <f t="shared" si="422"/>
        <v>Bank 43</v>
      </c>
      <c r="AT119" s="327" t="str">
        <f t="shared" si="422"/>
        <v>Bank 44</v>
      </c>
      <c r="AU119" s="327" t="str">
        <f t="shared" si="422"/>
        <v>Bank 45</v>
      </c>
      <c r="AV119" s="327" t="str">
        <f t="shared" si="422"/>
        <v>Bank 46</v>
      </c>
      <c r="AW119" s="327" t="str">
        <f t="shared" si="422"/>
        <v>Bank 47</v>
      </c>
      <c r="AX119" s="327" t="str">
        <f t="shared" si="422"/>
        <v>Bank 48</v>
      </c>
      <c r="AY119" s="327" t="str">
        <f t="shared" si="422"/>
        <v>Bank 49</v>
      </c>
      <c r="AZ119" s="327" t="str">
        <f t="shared" si="421"/>
        <v>Bank 50</v>
      </c>
    </row>
    <row r="120" spans="1:53" x14ac:dyDescent="0.2">
      <c r="A120" s="78" t="s">
        <v>32</v>
      </c>
      <c r="B120" s="81">
        <f t="shared" ref="B120:B143" si="423">SUM(C120:AZ120)</f>
        <v>32657012.314453151</v>
      </c>
      <c r="C120" s="328">
        <f>SUM(C121:C124)</f>
        <v>653140.24628906255</v>
      </c>
      <c r="D120" s="328">
        <f t="shared" ref="D120:U120" si="424">SUM(D121:D124)</f>
        <v>653140.24628906255</v>
      </c>
      <c r="E120" s="328">
        <f t="shared" si="424"/>
        <v>653140.24628906255</v>
      </c>
      <c r="F120" s="328">
        <f t="shared" si="424"/>
        <v>653140.24628906255</v>
      </c>
      <c r="G120" s="328">
        <f t="shared" si="424"/>
        <v>653140.24628906255</v>
      </c>
      <c r="H120" s="328">
        <f t="shared" si="424"/>
        <v>653140.24628906255</v>
      </c>
      <c r="I120" s="328">
        <f t="shared" si="424"/>
        <v>653140.24628906255</v>
      </c>
      <c r="J120" s="328">
        <f t="shared" si="424"/>
        <v>653140.24628906255</v>
      </c>
      <c r="K120" s="328">
        <f t="shared" si="424"/>
        <v>653140.24628906255</v>
      </c>
      <c r="L120" s="328">
        <f t="shared" si="424"/>
        <v>653140.24628906255</v>
      </c>
      <c r="M120" s="328">
        <f t="shared" si="424"/>
        <v>653140.24628906255</v>
      </c>
      <c r="N120" s="328">
        <f t="shared" si="424"/>
        <v>653140.24628906255</v>
      </c>
      <c r="O120" s="328">
        <f t="shared" si="424"/>
        <v>653140.24628906255</v>
      </c>
      <c r="P120" s="328">
        <f t="shared" si="424"/>
        <v>653140.24628906255</v>
      </c>
      <c r="Q120" s="328">
        <f t="shared" si="424"/>
        <v>653140.24628906255</v>
      </c>
      <c r="R120" s="328">
        <f t="shared" si="424"/>
        <v>653140.24628906255</v>
      </c>
      <c r="S120" s="328">
        <f t="shared" si="424"/>
        <v>653140.24628906255</v>
      </c>
      <c r="T120" s="328">
        <f t="shared" si="424"/>
        <v>653140.24628906255</v>
      </c>
      <c r="U120" s="328">
        <f t="shared" si="424"/>
        <v>653140.24628906255</v>
      </c>
      <c r="V120" s="328">
        <f>SUM(V121:V124)</f>
        <v>653140.24628906255</v>
      </c>
      <c r="W120" s="328">
        <f t="shared" ref="W120" si="425">SUM(W121:W124)</f>
        <v>653140.24628906255</v>
      </c>
      <c r="X120" s="328">
        <f t="shared" ref="X120" si="426">SUM(X121:X124)</f>
        <v>653140.24628906255</v>
      </c>
      <c r="Y120" s="328">
        <f t="shared" ref="Y120" si="427">SUM(Y121:Y124)</f>
        <v>653140.24628906255</v>
      </c>
      <c r="Z120" s="328">
        <f t="shared" ref="Z120" si="428">SUM(Z121:Z124)</f>
        <v>653140.24628906255</v>
      </c>
      <c r="AA120" s="328">
        <f t="shared" ref="AA120:AY120" si="429">SUM(AA121:AA124)</f>
        <v>653140.24628906255</v>
      </c>
      <c r="AB120" s="328">
        <f t="shared" ref="AB120:AX120" si="430">SUM(AB121:AB124)</f>
        <v>653140.24628906255</v>
      </c>
      <c r="AC120" s="328">
        <f t="shared" si="429"/>
        <v>653140.24628906255</v>
      </c>
      <c r="AD120" s="328">
        <f t="shared" si="430"/>
        <v>653140.24628906255</v>
      </c>
      <c r="AE120" s="328">
        <f t="shared" si="429"/>
        <v>653140.24628906255</v>
      </c>
      <c r="AF120" s="328">
        <f t="shared" si="430"/>
        <v>653140.24628906255</v>
      </c>
      <c r="AG120" s="328">
        <f t="shared" si="429"/>
        <v>653140.24628906255</v>
      </c>
      <c r="AH120" s="328">
        <f t="shared" si="430"/>
        <v>653140.24628906255</v>
      </c>
      <c r="AI120" s="328">
        <f t="shared" si="429"/>
        <v>653140.24628906255</v>
      </c>
      <c r="AJ120" s="328">
        <f t="shared" si="430"/>
        <v>653140.24628906255</v>
      </c>
      <c r="AK120" s="328">
        <f t="shared" si="429"/>
        <v>653140.24628906255</v>
      </c>
      <c r="AL120" s="328">
        <f t="shared" si="430"/>
        <v>653140.24628906255</v>
      </c>
      <c r="AM120" s="328">
        <f t="shared" si="429"/>
        <v>653140.24628906255</v>
      </c>
      <c r="AN120" s="328">
        <f t="shared" si="430"/>
        <v>653140.24628906255</v>
      </c>
      <c r="AO120" s="328">
        <f t="shared" si="429"/>
        <v>653140.24628906255</v>
      </c>
      <c r="AP120" s="328">
        <f t="shared" si="430"/>
        <v>653140.24628906255</v>
      </c>
      <c r="AQ120" s="328">
        <f t="shared" si="429"/>
        <v>653140.24628906255</v>
      </c>
      <c r="AR120" s="328">
        <f t="shared" si="430"/>
        <v>653140.24628906255</v>
      </c>
      <c r="AS120" s="328">
        <f t="shared" si="429"/>
        <v>653140.24628906255</v>
      </c>
      <c r="AT120" s="328">
        <f t="shared" si="430"/>
        <v>653140.24628906255</v>
      </c>
      <c r="AU120" s="328">
        <f t="shared" si="429"/>
        <v>653140.24628906255</v>
      </c>
      <c r="AV120" s="328">
        <f t="shared" si="430"/>
        <v>653140.24628906255</v>
      </c>
      <c r="AW120" s="328">
        <f t="shared" si="429"/>
        <v>653140.24628906255</v>
      </c>
      <c r="AX120" s="328">
        <f t="shared" si="430"/>
        <v>653140.24628906255</v>
      </c>
      <c r="AY120" s="328">
        <f t="shared" si="429"/>
        <v>653140.24628906255</v>
      </c>
      <c r="AZ120" s="328">
        <f t="shared" ref="AZ120" si="431">SUM(AZ121:AZ124)</f>
        <v>653140.24628906255</v>
      </c>
    </row>
    <row r="121" spans="1:53" ht="25.5" x14ac:dyDescent="0.2">
      <c r="A121" s="218" t="str">
        <f>'(1) INPUT CFs (&lt;1wk) t0'!$B$13</f>
        <v>Unsecured funding: cash outflows related to funding without liquid financial assets as collateral</v>
      </c>
      <c r="B121" s="82">
        <f t="shared" si="423"/>
        <v>2419204.84375</v>
      </c>
      <c r="C121" s="334">
        <f>SUMPRODUCT('(0) Assumptions Outflows'!$I$7:$I$10,'(1) INPUT CFs (&lt;1wk) t0'!F$15:F$18)+SUMPRODUCT('(0) Assumptions Outflows'!$J$7:$J$10,'(1) INPUT CFs (&gt;1wk and &lt;1mo)'!F$15:F$18)+SUMPRODUCT('(0) Assumptions Outflows'!$I$12:$I$16,'(1) INPUT CFs (&lt;1wk) t0'!F$20:F$24)+SUMPRODUCT('(0) Assumptions Outflows'!$J$14:$J$16,'(1) INPUT CFs (&gt;1wk and &lt;1mo)'!F$22:F$24)</f>
        <v>48384.096875000003</v>
      </c>
      <c r="D121" s="334">
        <f>SUMPRODUCT('(0) Assumptions Outflows'!$I$7:$I$10,'(1) INPUT CFs (&lt;1wk) t0'!G$15:G$18)+SUMPRODUCT('(0) Assumptions Outflows'!$J$7:$J$10,'(1) INPUT CFs (&gt;1wk and &lt;1mo)'!G$15:G$18)+SUMPRODUCT('(0) Assumptions Outflows'!$I$12:$I$16,'(1) INPUT CFs (&lt;1wk) t0'!G$20:G$24)+SUMPRODUCT('(0) Assumptions Outflows'!$J$14:$J$16,'(1) INPUT CFs (&gt;1wk and &lt;1mo)'!G$22:G$24)</f>
        <v>48384.096875000003</v>
      </c>
      <c r="E121" s="334">
        <f>SUMPRODUCT('(0) Assumptions Outflows'!$I$7:$I$10,'(1) INPUT CFs (&lt;1wk) t0'!H$15:H$18)+SUMPRODUCT('(0) Assumptions Outflows'!$J$7:$J$10,'(1) INPUT CFs (&gt;1wk and &lt;1mo)'!H$15:H$18)+SUMPRODUCT('(0) Assumptions Outflows'!$I$12:$I$16,'(1) INPUT CFs (&lt;1wk) t0'!H$20:H$24)+SUMPRODUCT('(0) Assumptions Outflows'!$J$14:$J$16,'(1) INPUT CFs (&gt;1wk and &lt;1mo)'!H$22:H$24)</f>
        <v>48384.096875000003</v>
      </c>
      <c r="F121" s="334">
        <f>SUMPRODUCT('(0) Assumptions Outflows'!$I$7:$I$10,'(1) INPUT CFs (&lt;1wk) t0'!I$15:I$18)+SUMPRODUCT('(0) Assumptions Outflows'!$J$7:$J$10,'(1) INPUT CFs (&gt;1wk and &lt;1mo)'!I$15:I$18)+SUMPRODUCT('(0) Assumptions Outflows'!$I$12:$I$16,'(1) INPUT CFs (&lt;1wk) t0'!I$20:I$24)+SUMPRODUCT('(0) Assumptions Outflows'!$J$14:$J$16,'(1) INPUT CFs (&gt;1wk and &lt;1mo)'!I$22:I$24)</f>
        <v>48384.096875000003</v>
      </c>
      <c r="G121" s="334">
        <f>SUMPRODUCT('(0) Assumptions Outflows'!$I$7:$I$10,'(1) INPUT CFs (&lt;1wk) t0'!J$15:J$18)+SUMPRODUCT('(0) Assumptions Outflows'!$J$7:$J$10,'(1) INPUT CFs (&gt;1wk and &lt;1mo)'!J$15:J$18)+SUMPRODUCT('(0) Assumptions Outflows'!$I$12:$I$16,'(1) INPUT CFs (&lt;1wk) t0'!J$20:J$24)+SUMPRODUCT('(0) Assumptions Outflows'!$J$14:$J$16,'(1) INPUT CFs (&gt;1wk and &lt;1mo)'!J$22:J$24)</f>
        <v>48384.096875000003</v>
      </c>
      <c r="H121" s="334">
        <f>SUMPRODUCT('(0) Assumptions Outflows'!$I$7:$I$10,'(1) INPUT CFs (&lt;1wk) t0'!K$15:K$18)+SUMPRODUCT('(0) Assumptions Outflows'!$J$7:$J$10,'(1) INPUT CFs (&gt;1wk and &lt;1mo)'!K$15:K$18)+SUMPRODUCT('(0) Assumptions Outflows'!$I$12:$I$16,'(1) INPUT CFs (&lt;1wk) t0'!K$20:K$24)+SUMPRODUCT('(0) Assumptions Outflows'!$J$14:$J$16,'(1) INPUT CFs (&gt;1wk and &lt;1mo)'!K$22:K$24)</f>
        <v>48384.096875000003</v>
      </c>
      <c r="I121" s="334">
        <f>SUMPRODUCT('(0) Assumptions Outflows'!$I$7:$I$10,'(1) INPUT CFs (&lt;1wk) t0'!L$15:L$18)+SUMPRODUCT('(0) Assumptions Outflows'!$J$7:$J$10,'(1) INPUT CFs (&gt;1wk and &lt;1mo)'!L$15:L$18)+SUMPRODUCT('(0) Assumptions Outflows'!$I$12:$I$16,'(1) INPUT CFs (&lt;1wk) t0'!L$20:L$24)+SUMPRODUCT('(0) Assumptions Outflows'!$J$14:$J$16,'(1) INPUT CFs (&gt;1wk and &lt;1mo)'!L$22:L$24)</f>
        <v>48384.096875000003</v>
      </c>
      <c r="J121" s="334">
        <f>SUMPRODUCT('(0) Assumptions Outflows'!$I$7:$I$10,'(1) INPUT CFs (&lt;1wk) t0'!M$15:M$18)+SUMPRODUCT('(0) Assumptions Outflows'!$J$7:$J$10,'(1) INPUT CFs (&gt;1wk and &lt;1mo)'!M$15:M$18)+SUMPRODUCT('(0) Assumptions Outflows'!$I$12:$I$16,'(1) INPUT CFs (&lt;1wk) t0'!M$20:M$24)+SUMPRODUCT('(0) Assumptions Outflows'!$J$14:$J$16,'(1) INPUT CFs (&gt;1wk and &lt;1mo)'!M$22:M$24)</f>
        <v>48384.096875000003</v>
      </c>
      <c r="K121" s="334">
        <f>SUMPRODUCT('(0) Assumptions Outflows'!$I$7:$I$10,'(1) INPUT CFs (&lt;1wk) t0'!N$15:N$18)+SUMPRODUCT('(0) Assumptions Outflows'!$J$7:$J$10,'(1) INPUT CFs (&gt;1wk and &lt;1mo)'!N$15:N$18)+SUMPRODUCT('(0) Assumptions Outflows'!$I$12:$I$16,'(1) INPUT CFs (&lt;1wk) t0'!N$20:N$24)+SUMPRODUCT('(0) Assumptions Outflows'!$J$14:$J$16,'(1) INPUT CFs (&gt;1wk and &lt;1mo)'!N$22:N$24)</f>
        <v>48384.096875000003</v>
      </c>
      <c r="L121" s="334">
        <f>SUMPRODUCT('(0) Assumptions Outflows'!$I$7:$I$10,'(1) INPUT CFs (&lt;1wk) t0'!O$15:O$18)+SUMPRODUCT('(0) Assumptions Outflows'!$J$7:$J$10,'(1) INPUT CFs (&gt;1wk and &lt;1mo)'!O$15:O$18)+SUMPRODUCT('(0) Assumptions Outflows'!$I$12:$I$16,'(1) INPUT CFs (&lt;1wk) t0'!O$20:O$24)+SUMPRODUCT('(0) Assumptions Outflows'!$J$14:$J$16,'(1) INPUT CFs (&gt;1wk and &lt;1mo)'!O$22:O$24)</f>
        <v>48384.096875000003</v>
      </c>
      <c r="M121" s="334">
        <f>SUMPRODUCT('(0) Assumptions Outflows'!$I$7:$I$10,'(1) INPUT CFs (&lt;1wk) t0'!P$15:P$18)+SUMPRODUCT('(0) Assumptions Outflows'!$J$7:$J$10,'(1) INPUT CFs (&gt;1wk and &lt;1mo)'!P$15:P$18)+SUMPRODUCT('(0) Assumptions Outflows'!$I$12:$I$16,'(1) INPUT CFs (&lt;1wk) t0'!P$20:P$24)+SUMPRODUCT('(0) Assumptions Outflows'!$J$14:$J$16,'(1) INPUT CFs (&gt;1wk and &lt;1mo)'!P$22:P$24)</f>
        <v>48384.096875000003</v>
      </c>
      <c r="N121" s="334">
        <f>SUMPRODUCT('(0) Assumptions Outflows'!$I$7:$I$10,'(1) INPUT CFs (&lt;1wk) t0'!Q$15:Q$18)+SUMPRODUCT('(0) Assumptions Outflows'!$J$7:$J$10,'(1) INPUT CFs (&gt;1wk and &lt;1mo)'!Q$15:Q$18)+SUMPRODUCT('(0) Assumptions Outflows'!$I$12:$I$16,'(1) INPUT CFs (&lt;1wk) t0'!Q$20:Q$24)+SUMPRODUCT('(0) Assumptions Outflows'!$J$14:$J$16,'(1) INPUT CFs (&gt;1wk and &lt;1mo)'!Q$22:Q$24)</f>
        <v>48384.096875000003</v>
      </c>
      <c r="O121" s="334">
        <f>SUMPRODUCT('(0) Assumptions Outflows'!$I$7:$I$10,'(1) INPUT CFs (&lt;1wk) t0'!R$15:R$18)+SUMPRODUCT('(0) Assumptions Outflows'!$J$7:$J$10,'(1) INPUT CFs (&gt;1wk and &lt;1mo)'!R$15:R$18)+SUMPRODUCT('(0) Assumptions Outflows'!$I$12:$I$16,'(1) INPUT CFs (&lt;1wk) t0'!R$20:R$24)+SUMPRODUCT('(0) Assumptions Outflows'!$J$14:$J$16,'(1) INPUT CFs (&gt;1wk and &lt;1mo)'!R$22:R$24)</f>
        <v>48384.096875000003</v>
      </c>
      <c r="P121" s="334">
        <f>SUMPRODUCT('(0) Assumptions Outflows'!$I$7:$I$10,'(1) INPUT CFs (&lt;1wk) t0'!S$15:S$18)+SUMPRODUCT('(0) Assumptions Outflows'!$J$7:$J$10,'(1) INPUT CFs (&gt;1wk and &lt;1mo)'!S$15:S$18)+SUMPRODUCT('(0) Assumptions Outflows'!$I$12:$I$16,'(1) INPUT CFs (&lt;1wk) t0'!S$20:S$24)+SUMPRODUCT('(0) Assumptions Outflows'!$J$14:$J$16,'(1) INPUT CFs (&gt;1wk and &lt;1mo)'!S$22:S$24)</f>
        <v>48384.096875000003</v>
      </c>
      <c r="Q121" s="334">
        <f>SUMPRODUCT('(0) Assumptions Outflows'!$I$7:$I$10,'(1) INPUT CFs (&lt;1wk) t0'!T$15:T$18)+SUMPRODUCT('(0) Assumptions Outflows'!$J$7:$J$10,'(1) INPUT CFs (&gt;1wk and &lt;1mo)'!T$15:T$18)+SUMPRODUCT('(0) Assumptions Outflows'!$I$12:$I$16,'(1) INPUT CFs (&lt;1wk) t0'!T$20:T$24)+SUMPRODUCT('(0) Assumptions Outflows'!$J$14:$J$16,'(1) INPUT CFs (&gt;1wk and &lt;1mo)'!T$22:T$24)</f>
        <v>48384.096875000003</v>
      </c>
      <c r="R121" s="334">
        <f>SUMPRODUCT('(0) Assumptions Outflows'!$I$7:$I$10,'(1) INPUT CFs (&lt;1wk) t0'!U$15:U$18)+SUMPRODUCT('(0) Assumptions Outflows'!$J$7:$J$10,'(1) INPUT CFs (&gt;1wk and &lt;1mo)'!U$15:U$18)+SUMPRODUCT('(0) Assumptions Outflows'!$I$12:$I$16,'(1) INPUT CFs (&lt;1wk) t0'!U$20:U$24)+SUMPRODUCT('(0) Assumptions Outflows'!$J$14:$J$16,'(1) INPUT CFs (&gt;1wk and &lt;1mo)'!U$22:U$24)</f>
        <v>48384.096875000003</v>
      </c>
      <c r="S121" s="334">
        <f>SUMPRODUCT('(0) Assumptions Outflows'!$I$7:$I$10,'(1) INPUT CFs (&lt;1wk) t0'!V$15:V$18)+SUMPRODUCT('(0) Assumptions Outflows'!$J$7:$J$10,'(1) INPUT CFs (&gt;1wk and &lt;1mo)'!V$15:V$18)+SUMPRODUCT('(0) Assumptions Outflows'!$I$12:$I$16,'(1) INPUT CFs (&lt;1wk) t0'!V$20:V$24)+SUMPRODUCT('(0) Assumptions Outflows'!$J$14:$J$16,'(1) INPUT CFs (&gt;1wk and &lt;1mo)'!V$22:V$24)</f>
        <v>48384.096875000003</v>
      </c>
      <c r="T121" s="334">
        <f>SUMPRODUCT('(0) Assumptions Outflows'!$I$7:$I$10,'(1) INPUT CFs (&lt;1wk) t0'!W$15:W$18)+SUMPRODUCT('(0) Assumptions Outflows'!$J$7:$J$10,'(1) INPUT CFs (&gt;1wk and &lt;1mo)'!W$15:W$18)+SUMPRODUCT('(0) Assumptions Outflows'!$I$12:$I$16,'(1) INPUT CFs (&lt;1wk) t0'!W$20:W$24)+SUMPRODUCT('(0) Assumptions Outflows'!$J$14:$J$16,'(1) INPUT CFs (&gt;1wk and &lt;1mo)'!W$22:W$24)</f>
        <v>48384.096875000003</v>
      </c>
      <c r="U121" s="334">
        <f>SUMPRODUCT('(0) Assumptions Outflows'!$I$7:$I$10,'(1) INPUT CFs (&lt;1wk) t0'!X$15:X$18)+SUMPRODUCT('(0) Assumptions Outflows'!$J$7:$J$10,'(1) INPUT CFs (&gt;1wk and &lt;1mo)'!X$15:X$18)+SUMPRODUCT('(0) Assumptions Outflows'!$I$12:$I$16,'(1) INPUT CFs (&lt;1wk) t0'!X$20:X$24)+SUMPRODUCT('(0) Assumptions Outflows'!$J$14:$J$16,'(1) INPUT CFs (&gt;1wk and &lt;1mo)'!X$22:X$24)</f>
        <v>48384.096875000003</v>
      </c>
      <c r="V121" s="334">
        <f>SUMPRODUCT('(0) Assumptions Outflows'!$I$7:$I$10,'(1) INPUT CFs (&lt;1wk) t0'!Y$15:Y$18)+SUMPRODUCT('(0) Assumptions Outflows'!$J$7:$J$10,'(1) INPUT CFs (&gt;1wk and &lt;1mo)'!Y$15:Y$18)+SUMPRODUCT('(0) Assumptions Outflows'!$I$12:$I$16,'(1) INPUT CFs (&lt;1wk) t0'!Y$20:Y$24)+SUMPRODUCT('(0) Assumptions Outflows'!$J$14:$J$16,'(1) INPUT CFs (&gt;1wk and &lt;1mo)'!Y$22:Y$24)</f>
        <v>48384.096875000003</v>
      </c>
      <c r="W121" s="334">
        <f>SUMPRODUCT('(0) Assumptions Outflows'!$I$7:$I$10,'(1) INPUT CFs (&lt;1wk) t0'!Z$15:Z$18)+SUMPRODUCT('(0) Assumptions Outflows'!$J$7:$J$10,'(1) INPUT CFs (&gt;1wk and &lt;1mo)'!Z$15:Z$18)+SUMPRODUCT('(0) Assumptions Outflows'!$I$12:$I$16,'(1) INPUT CFs (&lt;1wk) t0'!Z$20:Z$24)+SUMPRODUCT('(0) Assumptions Outflows'!$J$14:$J$16,'(1) INPUT CFs (&gt;1wk and &lt;1mo)'!Z$22:Z$24)</f>
        <v>48384.096875000003</v>
      </c>
      <c r="X121" s="334">
        <f>SUMPRODUCT('(0) Assumptions Outflows'!$I$7:$I$10,'(1) INPUT CFs (&lt;1wk) t0'!AA$15:AA$18)+SUMPRODUCT('(0) Assumptions Outflows'!$J$7:$J$10,'(1) INPUT CFs (&gt;1wk and &lt;1mo)'!AA$15:AA$18)+SUMPRODUCT('(0) Assumptions Outflows'!$I$12:$I$16,'(1) INPUT CFs (&lt;1wk) t0'!AA$20:AA$24)+SUMPRODUCT('(0) Assumptions Outflows'!$J$14:$J$16,'(1) INPUT CFs (&gt;1wk and &lt;1mo)'!AA$22:AA$24)</f>
        <v>48384.096875000003</v>
      </c>
      <c r="Y121" s="334">
        <f>SUMPRODUCT('(0) Assumptions Outflows'!$I$7:$I$10,'(1) INPUT CFs (&lt;1wk) t0'!AB$15:AB$18)+SUMPRODUCT('(0) Assumptions Outflows'!$J$7:$J$10,'(1) INPUT CFs (&gt;1wk and &lt;1mo)'!AB$15:AB$18)+SUMPRODUCT('(0) Assumptions Outflows'!$I$12:$I$16,'(1) INPUT CFs (&lt;1wk) t0'!AB$20:AB$24)+SUMPRODUCT('(0) Assumptions Outflows'!$J$14:$J$16,'(1) INPUT CFs (&gt;1wk and &lt;1mo)'!AB$22:AB$24)</f>
        <v>48384.096875000003</v>
      </c>
      <c r="Z121" s="334">
        <f>SUMPRODUCT('(0) Assumptions Outflows'!$I$7:$I$10,'(1) INPUT CFs (&lt;1wk) t0'!AC$15:AC$18)+SUMPRODUCT('(0) Assumptions Outflows'!$J$7:$J$10,'(1) INPUT CFs (&gt;1wk and &lt;1mo)'!AC$15:AC$18)+SUMPRODUCT('(0) Assumptions Outflows'!$I$12:$I$16,'(1) INPUT CFs (&lt;1wk) t0'!AC$20:AC$24)+SUMPRODUCT('(0) Assumptions Outflows'!$J$14:$J$16,'(1) INPUT CFs (&gt;1wk and &lt;1mo)'!AC$22:AC$24)</f>
        <v>48384.096875000003</v>
      </c>
      <c r="AA121" s="334">
        <f>SUMPRODUCT('(0) Assumptions Outflows'!$I$7:$I$10,'(1) INPUT CFs (&lt;1wk) t0'!AD$15:AD$18)+SUMPRODUCT('(0) Assumptions Outflows'!$J$7:$J$10,'(1) INPUT CFs (&gt;1wk and &lt;1mo)'!AD$15:AD$18)+SUMPRODUCT('(0) Assumptions Outflows'!$I$12:$I$16,'(1) INPUT CFs (&lt;1wk) t0'!AD$20:AD$24)+SUMPRODUCT('(0) Assumptions Outflows'!$J$14:$J$16,'(1) INPUT CFs (&gt;1wk and &lt;1mo)'!AD$22:AD$24)</f>
        <v>48384.096875000003</v>
      </c>
      <c r="AB121" s="334">
        <f>SUMPRODUCT('(0) Assumptions Outflows'!$I$7:$I$10,'(1) INPUT CFs (&lt;1wk) t0'!AE$15:AE$18)+SUMPRODUCT('(0) Assumptions Outflows'!$J$7:$J$10,'(1) INPUT CFs (&gt;1wk and &lt;1mo)'!AE$15:AE$18)+SUMPRODUCT('(0) Assumptions Outflows'!$I$12:$I$16,'(1) INPUT CFs (&lt;1wk) t0'!AE$20:AE$24)+SUMPRODUCT('(0) Assumptions Outflows'!$J$14:$J$16,'(1) INPUT CFs (&gt;1wk and &lt;1mo)'!AE$22:AE$24)</f>
        <v>48384.096875000003</v>
      </c>
      <c r="AC121" s="334">
        <f>SUMPRODUCT('(0) Assumptions Outflows'!$I$7:$I$10,'(1) INPUT CFs (&lt;1wk) t0'!AF$15:AF$18)+SUMPRODUCT('(0) Assumptions Outflows'!$J$7:$J$10,'(1) INPUT CFs (&gt;1wk and &lt;1mo)'!AF$15:AF$18)+SUMPRODUCT('(0) Assumptions Outflows'!$I$12:$I$16,'(1) INPUT CFs (&lt;1wk) t0'!AF$20:AF$24)+SUMPRODUCT('(0) Assumptions Outflows'!$J$14:$J$16,'(1) INPUT CFs (&gt;1wk and &lt;1mo)'!AF$22:AF$24)</f>
        <v>48384.096875000003</v>
      </c>
      <c r="AD121" s="334">
        <f>SUMPRODUCT('(0) Assumptions Outflows'!$I$7:$I$10,'(1) INPUT CFs (&lt;1wk) t0'!AG$15:AG$18)+SUMPRODUCT('(0) Assumptions Outflows'!$J$7:$J$10,'(1) INPUT CFs (&gt;1wk and &lt;1mo)'!AG$15:AG$18)+SUMPRODUCT('(0) Assumptions Outflows'!$I$12:$I$16,'(1) INPUT CFs (&lt;1wk) t0'!AG$20:AG$24)+SUMPRODUCT('(0) Assumptions Outflows'!$J$14:$J$16,'(1) INPUT CFs (&gt;1wk and &lt;1mo)'!AG$22:AG$24)</f>
        <v>48384.096875000003</v>
      </c>
      <c r="AE121" s="334">
        <f>SUMPRODUCT('(0) Assumptions Outflows'!$I$7:$I$10,'(1) INPUT CFs (&lt;1wk) t0'!AH$15:AH$18)+SUMPRODUCT('(0) Assumptions Outflows'!$J$7:$J$10,'(1) INPUT CFs (&gt;1wk and &lt;1mo)'!AH$15:AH$18)+SUMPRODUCT('(0) Assumptions Outflows'!$I$12:$I$16,'(1) INPUT CFs (&lt;1wk) t0'!AH$20:AH$24)+SUMPRODUCT('(0) Assumptions Outflows'!$J$14:$J$16,'(1) INPUT CFs (&gt;1wk and &lt;1mo)'!AH$22:AH$24)</f>
        <v>48384.096875000003</v>
      </c>
      <c r="AF121" s="334">
        <f>SUMPRODUCT('(0) Assumptions Outflows'!$I$7:$I$10,'(1) INPUT CFs (&lt;1wk) t0'!AI$15:AI$18)+SUMPRODUCT('(0) Assumptions Outflows'!$J$7:$J$10,'(1) INPUT CFs (&gt;1wk and &lt;1mo)'!AI$15:AI$18)+SUMPRODUCT('(0) Assumptions Outflows'!$I$12:$I$16,'(1) INPUT CFs (&lt;1wk) t0'!AI$20:AI$24)+SUMPRODUCT('(0) Assumptions Outflows'!$J$14:$J$16,'(1) INPUT CFs (&gt;1wk and &lt;1mo)'!AI$22:AI$24)</f>
        <v>48384.096875000003</v>
      </c>
      <c r="AG121" s="334">
        <f>SUMPRODUCT('(0) Assumptions Outflows'!$I$7:$I$10,'(1) INPUT CFs (&lt;1wk) t0'!AJ$15:AJ$18)+SUMPRODUCT('(0) Assumptions Outflows'!$J$7:$J$10,'(1) INPUT CFs (&gt;1wk and &lt;1mo)'!AJ$15:AJ$18)+SUMPRODUCT('(0) Assumptions Outflows'!$I$12:$I$16,'(1) INPUT CFs (&lt;1wk) t0'!AJ$20:AJ$24)+SUMPRODUCT('(0) Assumptions Outflows'!$J$14:$J$16,'(1) INPUT CFs (&gt;1wk and &lt;1mo)'!AJ$22:AJ$24)</f>
        <v>48384.096875000003</v>
      </c>
      <c r="AH121" s="334">
        <f>SUMPRODUCT('(0) Assumptions Outflows'!$I$7:$I$10,'(1) INPUT CFs (&lt;1wk) t0'!AK$15:AK$18)+SUMPRODUCT('(0) Assumptions Outflows'!$J$7:$J$10,'(1) INPUT CFs (&gt;1wk and &lt;1mo)'!AK$15:AK$18)+SUMPRODUCT('(0) Assumptions Outflows'!$I$12:$I$16,'(1) INPUT CFs (&lt;1wk) t0'!AK$20:AK$24)+SUMPRODUCT('(0) Assumptions Outflows'!$J$14:$J$16,'(1) INPUT CFs (&gt;1wk and &lt;1mo)'!AK$22:AK$24)</f>
        <v>48384.096875000003</v>
      </c>
      <c r="AI121" s="334">
        <f>SUMPRODUCT('(0) Assumptions Outflows'!$I$7:$I$10,'(1) INPUT CFs (&lt;1wk) t0'!AL$15:AL$18)+SUMPRODUCT('(0) Assumptions Outflows'!$J$7:$J$10,'(1) INPUT CFs (&gt;1wk and &lt;1mo)'!AL$15:AL$18)+SUMPRODUCT('(0) Assumptions Outflows'!$I$12:$I$16,'(1) INPUT CFs (&lt;1wk) t0'!AL$20:AL$24)+SUMPRODUCT('(0) Assumptions Outflows'!$J$14:$J$16,'(1) INPUT CFs (&gt;1wk and &lt;1mo)'!AL$22:AL$24)</f>
        <v>48384.096875000003</v>
      </c>
      <c r="AJ121" s="334">
        <f>SUMPRODUCT('(0) Assumptions Outflows'!$I$7:$I$10,'(1) INPUT CFs (&lt;1wk) t0'!AM$15:AM$18)+SUMPRODUCT('(0) Assumptions Outflows'!$J$7:$J$10,'(1) INPUT CFs (&gt;1wk and &lt;1mo)'!AM$15:AM$18)+SUMPRODUCT('(0) Assumptions Outflows'!$I$12:$I$16,'(1) INPUT CFs (&lt;1wk) t0'!AM$20:AM$24)+SUMPRODUCT('(0) Assumptions Outflows'!$J$14:$J$16,'(1) INPUT CFs (&gt;1wk and &lt;1mo)'!AM$22:AM$24)</f>
        <v>48384.096875000003</v>
      </c>
      <c r="AK121" s="334">
        <f>SUMPRODUCT('(0) Assumptions Outflows'!$I$7:$I$10,'(1) INPUT CFs (&lt;1wk) t0'!AN$15:AN$18)+SUMPRODUCT('(0) Assumptions Outflows'!$J$7:$J$10,'(1) INPUT CFs (&gt;1wk and &lt;1mo)'!AN$15:AN$18)+SUMPRODUCT('(0) Assumptions Outflows'!$I$12:$I$16,'(1) INPUT CFs (&lt;1wk) t0'!AN$20:AN$24)+SUMPRODUCT('(0) Assumptions Outflows'!$J$14:$J$16,'(1) INPUT CFs (&gt;1wk and &lt;1mo)'!AN$22:AN$24)</f>
        <v>48384.096875000003</v>
      </c>
      <c r="AL121" s="334">
        <f>SUMPRODUCT('(0) Assumptions Outflows'!$I$7:$I$10,'(1) INPUT CFs (&lt;1wk) t0'!AO$15:AO$18)+SUMPRODUCT('(0) Assumptions Outflows'!$J$7:$J$10,'(1) INPUT CFs (&gt;1wk and &lt;1mo)'!AO$15:AO$18)+SUMPRODUCT('(0) Assumptions Outflows'!$I$12:$I$16,'(1) INPUT CFs (&lt;1wk) t0'!AO$20:AO$24)+SUMPRODUCT('(0) Assumptions Outflows'!$J$14:$J$16,'(1) INPUT CFs (&gt;1wk and &lt;1mo)'!AO$22:AO$24)</f>
        <v>48384.096875000003</v>
      </c>
      <c r="AM121" s="334">
        <f>SUMPRODUCT('(0) Assumptions Outflows'!$I$7:$I$10,'(1) INPUT CFs (&lt;1wk) t0'!AP$15:AP$18)+SUMPRODUCT('(0) Assumptions Outflows'!$J$7:$J$10,'(1) INPUT CFs (&gt;1wk and &lt;1mo)'!AP$15:AP$18)+SUMPRODUCT('(0) Assumptions Outflows'!$I$12:$I$16,'(1) INPUT CFs (&lt;1wk) t0'!AP$20:AP$24)+SUMPRODUCT('(0) Assumptions Outflows'!$J$14:$J$16,'(1) INPUT CFs (&gt;1wk and &lt;1mo)'!AP$22:AP$24)</f>
        <v>48384.096875000003</v>
      </c>
      <c r="AN121" s="334">
        <f>SUMPRODUCT('(0) Assumptions Outflows'!$I$7:$I$10,'(1) INPUT CFs (&lt;1wk) t0'!AQ$15:AQ$18)+SUMPRODUCT('(0) Assumptions Outflows'!$J$7:$J$10,'(1) INPUT CFs (&gt;1wk and &lt;1mo)'!AQ$15:AQ$18)+SUMPRODUCT('(0) Assumptions Outflows'!$I$12:$I$16,'(1) INPUT CFs (&lt;1wk) t0'!AQ$20:AQ$24)+SUMPRODUCT('(0) Assumptions Outflows'!$J$14:$J$16,'(1) INPUT CFs (&gt;1wk and &lt;1mo)'!AQ$22:AQ$24)</f>
        <v>48384.096875000003</v>
      </c>
      <c r="AO121" s="334">
        <f>SUMPRODUCT('(0) Assumptions Outflows'!$I$7:$I$10,'(1) INPUT CFs (&lt;1wk) t0'!AR$15:AR$18)+SUMPRODUCT('(0) Assumptions Outflows'!$J$7:$J$10,'(1) INPUT CFs (&gt;1wk and &lt;1mo)'!AR$15:AR$18)+SUMPRODUCT('(0) Assumptions Outflows'!$I$12:$I$16,'(1) INPUT CFs (&lt;1wk) t0'!AR$20:AR$24)+SUMPRODUCT('(0) Assumptions Outflows'!$J$14:$J$16,'(1) INPUT CFs (&gt;1wk and &lt;1mo)'!AR$22:AR$24)</f>
        <v>48384.096875000003</v>
      </c>
      <c r="AP121" s="334">
        <f>SUMPRODUCT('(0) Assumptions Outflows'!$I$7:$I$10,'(1) INPUT CFs (&lt;1wk) t0'!AS$15:AS$18)+SUMPRODUCT('(0) Assumptions Outflows'!$J$7:$J$10,'(1) INPUT CFs (&gt;1wk and &lt;1mo)'!AS$15:AS$18)+SUMPRODUCT('(0) Assumptions Outflows'!$I$12:$I$16,'(1) INPUT CFs (&lt;1wk) t0'!AS$20:AS$24)+SUMPRODUCT('(0) Assumptions Outflows'!$J$14:$J$16,'(1) INPUT CFs (&gt;1wk and &lt;1mo)'!AS$22:AS$24)</f>
        <v>48384.096875000003</v>
      </c>
      <c r="AQ121" s="334">
        <f>SUMPRODUCT('(0) Assumptions Outflows'!$I$7:$I$10,'(1) INPUT CFs (&lt;1wk) t0'!AT$15:AT$18)+SUMPRODUCT('(0) Assumptions Outflows'!$J$7:$J$10,'(1) INPUT CFs (&gt;1wk and &lt;1mo)'!AT$15:AT$18)+SUMPRODUCT('(0) Assumptions Outflows'!$I$12:$I$16,'(1) INPUT CFs (&lt;1wk) t0'!AT$20:AT$24)+SUMPRODUCT('(0) Assumptions Outflows'!$J$14:$J$16,'(1) INPUT CFs (&gt;1wk and &lt;1mo)'!AT$22:AT$24)</f>
        <v>48384.096875000003</v>
      </c>
      <c r="AR121" s="334">
        <f>SUMPRODUCT('(0) Assumptions Outflows'!$I$7:$I$10,'(1) INPUT CFs (&lt;1wk) t0'!AU$15:AU$18)+SUMPRODUCT('(0) Assumptions Outflows'!$J$7:$J$10,'(1) INPUT CFs (&gt;1wk and &lt;1mo)'!AU$15:AU$18)+SUMPRODUCT('(0) Assumptions Outflows'!$I$12:$I$16,'(1) INPUT CFs (&lt;1wk) t0'!AU$20:AU$24)+SUMPRODUCT('(0) Assumptions Outflows'!$J$14:$J$16,'(1) INPUT CFs (&gt;1wk and &lt;1mo)'!AU$22:AU$24)</f>
        <v>48384.096875000003</v>
      </c>
      <c r="AS121" s="334">
        <f>SUMPRODUCT('(0) Assumptions Outflows'!$I$7:$I$10,'(1) INPUT CFs (&lt;1wk) t0'!AV$15:AV$18)+SUMPRODUCT('(0) Assumptions Outflows'!$J$7:$J$10,'(1) INPUT CFs (&gt;1wk and &lt;1mo)'!AV$15:AV$18)+SUMPRODUCT('(0) Assumptions Outflows'!$I$12:$I$16,'(1) INPUT CFs (&lt;1wk) t0'!AV$20:AV$24)+SUMPRODUCT('(0) Assumptions Outflows'!$J$14:$J$16,'(1) INPUT CFs (&gt;1wk and &lt;1mo)'!AV$22:AV$24)</f>
        <v>48384.096875000003</v>
      </c>
      <c r="AT121" s="334">
        <f>SUMPRODUCT('(0) Assumptions Outflows'!$I$7:$I$10,'(1) INPUT CFs (&lt;1wk) t0'!AW$15:AW$18)+SUMPRODUCT('(0) Assumptions Outflows'!$J$7:$J$10,'(1) INPUT CFs (&gt;1wk and &lt;1mo)'!AW$15:AW$18)+SUMPRODUCT('(0) Assumptions Outflows'!$I$12:$I$16,'(1) INPUT CFs (&lt;1wk) t0'!AW$20:AW$24)+SUMPRODUCT('(0) Assumptions Outflows'!$J$14:$J$16,'(1) INPUT CFs (&gt;1wk and &lt;1mo)'!AW$22:AW$24)</f>
        <v>48384.096875000003</v>
      </c>
      <c r="AU121" s="334">
        <f>SUMPRODUCT('(0) Assumptions Outflows'!$I$7:$I$10,'(1) INPUT CFs (&lt;1wk) t0'!AX$15:AX$18)+SUMPRODUCT('(0) Assumptions Outflows'!$J$7:$J$10,'(1) INPUT CFs (&gt;1wk and &lt;1mo)'!AX$15:AX$18)+SUMPRODUCT('(0) Assumptions Outflows'!$I$12:$I$16,'(1) INPUT CFs (&lt;1wk) t0'!AX$20:AX$24)+SUMPRODUCT('(0) Assumptions Outflows'!$J$14:$J$16,'(1) INPUT CFs (&gt;1wk and &lt;1mo)'!AX$22:AX$24)</f>
        <v>48384.096875000003</v>
      </c>
      <c r="AV121" s="334">
        <f>SUMPRODUCT('(0) Assumptions Outflows'!$I$7:$I$10,'(1) INPUT CFs (&lt;1wk) t0'!AY$15:AY$18)+SUMPRODUCT('(0) Assumptions Outflows'!$J$7:$J$10,'(1) INPUT CFs (&gt;1wk and &lt;1mo)'!AY$15:AY$18)+SUMPRODUCT('(0) Assumptions Outflows'!$I$12:$I$16,'(1) INPUT CFs (&lt;1wk) t0'!AY$20:AY$24)+SUMPRODUCT('(0) Assumptions Outflows'!$J$14:$J$16,'(1) INPUT CFs (&gt;1wk and &lt;1mo)'!AY$22:AY$24)</f>
        <v>48384.096875000003</v>
      </c>
      <c r="AW121" s="334">
        <f>SUMPRODUCT('(0) Assumptions Outflows'!$I$7:$I$10,'(1) INPUT CFs (&lt;1wk) t0'!AZ$15:AZ$18)+SUMPRODUCT('(0) Assumptions Outflows'!$J$7:$J$10,'(1) INPUT CFs (&gt;1wk and &lt;1mo)'!AZ$15:AZ$18)+SUMPRODUCT('(0) Assumptions Outflows'!$I$12:$I$16,'(1) INPUT CFs (&lt;1wk) t0'!AZ$20:AZ$24)+SUMPRODUCT('(0) Assumptions Outflows'!$J$14:$J$16,'(1) INPUT CFs (&gt;1wk and &lt;1mo)'!AZ$22:AZ$24)</f>
        <v>48384.096875000003</v>
      </c>
      <c r="AX121" s="334">
        <f>SUMPRODUCT('(0) Assumptions Outflows'!$I$7:$I$10,'(1) INPUT CFs (&lt;1wk) t0'!BA$15:BA$18)+SUMPRODUCT('(0) Assumptions Outflows'!$J$7:$J$10,'(1) INPUT CFs (&gt;1wk and &lt;1mo)'!BA$15:BA$18)+SUMPRODUCT('(0) Assumptions Outflows'!$I$12:$I$16,'(1) INPUT CFs (&lt;1wk) t0'!BA$20:BA$24)+SUMPRODUCT('(0) Assumptions Outflows'!$J$14:$J$16,'(1) INPUT CFs (&gt;1wk and &lt;1mo)'!BA$22:BA$24)</f>
        <v>48384.096875000003</v>
      </c>
      <c r="AY121" s="334">
        <f>SUMPRODUCT('(0) Assumptions Outflows'!$I$7:$I$10,'(1) INPUT CFs (&lt;1wk) t0'!BB$15:BB$18)+SUMPRODUCT('(0) Assumptions Outflows'!$J$7:$J$10,'(1) INPUT CFs (&gt;1wk and &lt;1mo)'!BB$15:BB$18)+SUMPRODUCT('(0) Assumptions Outflows'!$I$12:$I$16,'(1) INPUT CFs (&lt;1wk) t0'!BB$20:BB$24)+SUMPRODUCT('(0) Assumptions Outflows'!$J$14:$J$16,'(1) INPUT CFs (&gt;1wk and &lt;1mo)'!BB$22:BB$24)</f>
        <v>48384.096875000003</v>
      </c>
      <c r="AZ121" s="334">
        <f>SUMPRODUCT('(0) Assumptions Outflows'!$I$7:$I$10,'(1) INPUT CFs (&lt;1wk) t0'!BC$15:BC$18)+SUMPRODUCT('(0) Assumptions Outflows'!$J$7:$J$10,'(1) INPUT CFs (&gt;1wk and &lt;1mo)'!BC$15:BC$18)+SUMPRODUCT('(0) Assumptions Outflows'!$I$12:$I$16,'(1) INPUT CFs (&lt;1wk) t0'!BC$20:BC$24)+SUMPRODUCT('(0) Assumptions Outflows'!$J$14:$J$16,'(1) INPUT CFs (&gt;1wk and &lt;1mo)'!BC$22:BC$24)</f>
        <v>48384.096875000003</v>
      </c>
    </row>
    <row r="122" spans="1:53" ht="38.25" x14ac:dyDescent="0.2">
      <c r="A122" s="219" t="str">
        <f>'(1) INPUT CFs (&lt;1wk) t0'!$B$26</f>
        <v>Secured funding: expected outflows related to funding with liquid financial assets as collateral, i.e., transactions with liquid securities and bank loans (e.g., repo and securities lending transactions)</v>
      </c>
      <c r="B122" s="82">
        <f t="shared" si="423"/>
        <v>8750000</v>
      </c>
      <c r="C122" s="330">
        <f>'(0) Assumptions Outflows'!$I$19*'(1) INPUT CFs (&lt;1wk) t0'!F$27+'(0) Assumptions Outflows'!$J$19*'(1) INPUT CFs (&gt;1wk and &lt;1mo)'!F$27+SUMPRODUCT('(0) Assumptions Outflows'!$I$21:$I$24,'(1) INPUT CFs (&lt;1wk) t0'!F$29:F$32)+SUMPRODUCT('(0) Assumptions Outflows'!$J$21:$J$24,'(1) INPUT CFs (&gt;1wk and &lt;1mo)'!F$29:F$32)</f>
        <v>175000</v>
      </c>
      <c r="D122" s="330">
        <f>'(0) Assumptions Outflows'!$I$19*'(1) INPUT CFs (&lt;1wk) t0'!G$27+'(0) Assumptions Outflows'!$J$19*'(1) INPUT CFs (&gt;1wk and &lt;1mo)'!G$27+SUMPRODUCT('(0) Assumptions Outflows'!$I$21:$I$24,'(1) INPUT CFs (&lt;1wk) t0'!G$29:G$32)+SUMPRODUCT('(0) Assumptions Outflows'!$J$21:$J$24,'(1) INPUT CFs (&gt;1wk and &lt;1mo)'!G$29:G$32)</f>
        <v>175000</v>
      </c>
      <c r="E122" s="330">
        <f>'(0) Assumptions Outflows'!$I$19*'(1) INPUT CFs (&lt;1wk) t0'!H$27+'(0) Assumptions Outflows'!$J$19*'(1) INPUT CFs (&gt;1wk and &lt;1mo)'!H$27+SUMPRODUCT('(0) Assumptions Outflows'!$I$21:$I$24,'(1) INPUT CFs (&lt;1wk) t0'!H$29:H$32)+SUMPRODUCT('(0) Assumptions Outflows'!$J$21:$J$24,'(1) INPUT CFs (&gt;1wk and &lt;1mo)'!H$29:H$32)</f>
        <v>175000</v>
      </c>
      <c r="F122" s="330">
        <f>'(0) Assumptions Outflows'!$I$19*'(1) INPUT CFs (&lt;1wk) t0'!I$27+'(0) Assumptions Outflows'!$J$19*'(1) INPUT CFs (&gt;1wk and &lt;1mo)'!I$27+SUMPRODUCT('(0) Assumptions Outflows'!$I$21:$I$24,'(1) INPUT CFs (&lt;1wk) t0'!I$29:I$32)+SUMPRODUCT('(0) Assumptions Outflows'!$J$21:$J$24,'(1) INPUT CFs (&gt;1wk and &lt;1mo)'!I$29:I$32)</f>
        <v>175000</v>
      </c>
      <c r="G122" s="330">
        <f>'(0) Assumptions Outflows'!$I$19*'(1) INPUT CFs (&lt;1wk) t0'!J$27+'(0) Assumptions Outflows'!$J$19*'(1) INPUT CFs (&gt;1wk and &lt;1mo)'!J$27+SUMPRODUCT('(0) Assumptions Outflows'!$I$21:$I$24,'(1) INPUT CFs (&lt;1wk) t0'!J$29:J$32)+SUMPRODUCT('(0) Assumptions Outflows'!$J$21:$J$24,'(1) INPUT CFs (&gt;1wk and &lt;1mo)'!J$29:J$32)</f>
        <v>175000</v>
      </c>
      <c r="H122" s="330">
        <f>'(0) Assumptions Outflows'!$I$19*'(1) INPUT CFs (&lt;1wk) t0'!K$27+'(0) Assumptions Outflows'!$J$19*'(1) INPUT CFs (&gt;1wk and &lt;1mo)'!K$27+SUMPRODUCT('(0) Assumptions Outflows'!$I$21:$I$24,'(1) INPUT CFs (&lt;1wk) t0'!K$29:K$32)+SUMPRODUCT('(0) Assumptions Outflows'!$J$21:$J$24,'(1) INPUT CFs (&gt;1wk and &lt;1mo)'!K$29:K$32)</f>
        <v>175000</v>
      </c>
      <c r="I122" s="330">
        <f>'(0) Assumptions Outflows'!$I$19*'(1) INPUT CFs (&lt;1wk) t0'!L$27+'(0) Assumptions Outflows'!$J$19*'(1) INPUT CFs (&gt;1wk and &lt;1mo)'!L$27+SUMPRODUCT('(0) Assumptions Outflows'!$I$21:$I$24,'(1) INPUT CFs (&lt;1wk) t0'!L$29:L$32)+SUMPRODUCT('(0) Assumptions Outflows'!$J$21:$J$24,'(1) INPUT CFs (&gt;1wk and &lt;1mo)'!L$29:L$32)</f>
        <v>175000</v>
      </c>
      <c r="J122" s="330">
        <f>'(0) Assumptions Outflows'!$I$19*'(1) INPUT CFs (&lt;1wk) t0'!M$27+'(0) Assumptions Outflows'!$J$19*'(1) INPUT CFs (&gt;1wk and &lt;1mo)'!M$27+SUMPRODUCT('(0) Assumptions Outflows'!$I$21:$I$24,'(1) INPUT CFs (&lt;1wk) t0'!M$29:M$32)+SUMPRODUCT('(0) Assumptions Outflows'!$J$21:$J$24,'(1) INPUT CFs (&gt;1wk and &lt;1mo)'!M$29:M$32)</f>
        <v>175000</v>
      </c>
      <c r="K122" s="330">
        <f>'(0) Assumptions Outflows'!$I$19*'(1) INPUT CFs (&lt;1wk) t0'!N$27+'(0) Assumptions Outflows'!$J$19*'(1) INPUT CFs (&gt;1wk and &lt;1mo)'!N$27+SUMPRODUCT('(0) Assumptions Outflows'!$I$21:$I$24,'(1) INPUT CFs (&lt;1wk) t0'!N$29:N$32)+SUMPRODUCT('(0) Assumptions Outflows'!$J$21:$J$24,'(1) INPUT CFs (&gt;1wk and &lt;1mo)'!N$29:N$32)</f>
        <v>175000</v>
      </c>
      <c r="L122" s="330">
        <f>'(0) Assumptions Outflows'!$I$19*'(1) INPUT CFs (&lt;1wk) t0'!O$27+'(0) Assumptions Outflows'!$J$19*'(1) INPUT CFs (&gt;1wk and &lt;1mo)'!O$27+SUMPRODUCT('(0) Assumptions Outflows'!$I$21:$I$24,'(1) INPUT CFs (&lt;1wk) t0'!O$29:O$32)+SUMPRODUCT('(0) Assumptions Outflows'!$J$21:$J$24,'(1) INPUT CFs (&gt;1wk and &lt;1mo)'!O$29:O$32)</f>
        <v>175000</v>
      </c>
      <c r="M122" s="330">
        <f>'(0) Assumptions Outflows'!$I$19*'(1) INPUT CFs (&lt;1wk) t0'!P$27+'(0) Assumptions Outflows'!$J$19*'(1) INPUT CFs (&gt;1wk and &lt;1mo)'!P$27+SUMPRODUCT('(0) Assumptions Outflows'!$I$21:$I$24,'(1) INPUT CFs (&lt;1wk) t0'!P$29:P$32)+SUMPRODUCT('(0) Assumptions Outflows'!$J$21:$J$24,'(1) INPUT CFs (&gt;1wk and &lt;1mo)'!P$29:P$32)</f>
        <v>175000</v>
      </c>
      <c r="N122" s="330">
        <f>'(0) Assumptions Outflows'!$I$19*'(1) INPUT CFs (&lt;1wk) t0'!Q$27+'(0) Assumptions Outflows'!$J$19*'(1) INPUT CFs (&gt;1wk and &lt;1mo)'!Q$27+SUMPRODUCT('(0) Assumptions Outflows'!$I$21:$I$24,'(1) INPUT CFs (&lt;1wk) t0'!Q$29:Q$32)+SUMPRODUCT('(0) Assumptions Outflows'!$J$21:$J$24,'(1) INPUT CFs (&gt;1wk and &lt;1mo)'!Q$29:Q$32)</f>
        <v>175000</v>
      </c>
      <c r="O122" s="330">
        <f>'(0) Assumptions Outflows'!$I$19*'(1) INPUT CFs (&lt;1wk) t0'!R$27+'(0) Assumptions Outflows'!$J$19*'(1) INPUT CFs (&gt;1wk and &lt;1mo)'!R$27+SUMPRODUCT('(0) Assumptions Outflows'!$I$21:$I$24,'(1) INPUT CFs (&lt;1wk) t0'!R$29:R$32)+SUMPRODUCT('(0) Assumptions Outflows'!$J$21:$J$24,'(1) INPUT CFs (&gt;1wk and &lt;1mo)'!R$29:R$32)</f>
        <v>175000</v>
      </c>
      <c r="P122" s="330">
        <f>'(0) Assumptions Outflows'!$I$19*'(1) INPUT CFs (&lt;1wk) t0'!S$27+'(0) Assumptions Outflows'!$J$19*'(1) INPUT CFs (&gt;1wk and &lt;1mo)'!S$27+SUMPRODUCT('(0) Assumptions Outflows'!$I$21:$I$24,'(1) INPUT CFs (&lt;1wk) t0'!S$29:S$32)+SUMPRODUCT('(0) Assumptions Outflows'!$J$21:$J$24,'(1) INPUT CFs (&gt;1wk and &lt;1mo)'!S$29:S$32)</f>
        <v>175000</v>
      </c>
      <c r="Q122" s="330">
        <f>'(0) Assumptions Outflows'!$I$19*'(1) INPUT CFs (&lt;1wk) t0'!T$27+'(0) Assumptions Outflows'!$J$19*'(1) INPUT CFs (&gt;1wk and &lt;1mo)'!T$27+SUMPRODUCT('(0) Assumptions Outflows'!$I$21:$I$24,'(1) INPUT CFs (&lt;1wk) t0'!T$29:T$32)+SUMPRODUCT('(0) Assumptions Outflows'!$J$21:$J$24,'(1) INPUT CFs (&gt;1wk and &lt;1mo)'!T$29:T$32)</f>
        <v>175000</v>
      </c>
      <c r="R122" s="330">
        <f>'(0) Assumptions Outflows'!$I$19*'(1) INPUT CFs (&lt;1wk) t0'!U$27+'(0) Assumptions Outflows'!$J$19*'(1) INPUT CFs (&gt;1wk and &lt;1mo)'!U$27+SUMPRODUCT('(0) Assumptions Outflows'!$I$21:$I$24,'(1) INPUT CFs (&lt;1wk) t0'!U$29:U$32)+SUMPRODUCT('(0) Assumptions Outflows'!$J$21:$J$24,'(1) INPUT CFs (&gt;1wk and &lt;1mo)'!U$29:U$32)</f>
        <v>175000</v>
      </c>
      <c r="S122" s="330">
        <f>'(0) Assumptions Outflows'!$I$19*'(1) INPUT CFs (&lt;1wk) t0'!V$27+'(0) Assumptions Outflows'!$J$19*'(1) INPUT CFs (&gt;1wk and &lt;1mo)'!V$27+SUMPRODUCT('(0) Assumptions Outflows'!$I$21:$I$24,'(1) INPUT CFs (&lt;1wk) t0'!V$29:V$32)+SUMPRODUCT('(0) Assumptions Outflows'!$J$21:$J$24,'(1) INPUT CFs (&gt;1wk and &lt;1mo)'!V$29:V$32)</f>
        <v>175000</v>
      </c>
      <c r="T122" s="330">
        <f>'(0) Assumptions Outflows'!$I$19*'(1) INPUT CFs (&lt;1wk) t0'!W$27+'(0) Assumptions Outflows'!$J$19*'(1) INPUT CFs (&gt;1wk and &lt;1mo)'!W$27+SUMPRODUCT('(0) Assumptions Outflows'!$I$21:$I$24,'(1) INPUT CFs (&lt;1wk) t0'!W$29:W$32)+SUMPRODUCT('(0) Assumptions Outflows'!$J$21:$J$24,'(1) INPUT CFs (&gt;1wk and &lt;1mo)'!W$29:W$32)</f>
        <v>175000</v>
      </c>
      <c r="U122" s="330">
        <f>'(0) Assumptions Outflows'!$I$19*'(1) INPUT CFs (&lt;1wk) t0'!X$27+'(0) Assumptions Outflows'!$J$19*'(1) INPUT CFs (&gt;1wk and &lt;1mo)'!X$27+SUMPRODUCT('(0) Assumptions Outflows'!$I$21:$I$24,'(1) INPUT CFs (&lt;1wk) t0'!X$29:X$32)+SUMPRODUCT('(0) Assumptions Outflows'!$J$21:$J$24,'(1) INPUT CFs (&gt;1wk and &lt;1mo)'!X$29:X$32)</f>
        <v>175000</v>
      </c>
      <c r="V122" s="330">
        <f>'(0) Assumptions Outflows'!$I$19*'(1) INPUT CFs (&lt;1wk) t0'!Y$27+'(0) Assumptions Outflows'!$J$19*'(1) INPUT CFs (&gt;1wk and &lt;1mo)'!Y$27+SUMPRODUCT('(0) Assumptions Outflows'!$I$21:$I$24,'(1) INPUT CFs (&lt;1wk) t0'!Y$29:Y$32)+SUMPRODUCT('(0) Assumptions Outflows'!$J$21:$J$24,'(1) INPUT CFs (&gt;1wk and &lt;1mo)'!Y$29:Y$32)</f>
        <v>175000</v>
      </c>
      <c r="W122" s="330">
        <f>'(0) Assumptions Outflows'!$I$19*'(1) INPUT CFs (&lt;1wk) t0'!Z$27+'(0) Assumptions Outflows'!$J$19*'(1) INPUT CFs (&gt;1wk and &lt;1mo)'!Z$27+SUMPRODUCT('(0) Assumptions Outflows'!$I$21:$I$24,'(1) INPUT CFs (&lt;1wk) t0'!Z$29:Z$32)+SUMPRODUCT('(0) Assumptions Outflows'!$J$21:$J$24,'(1) INPUT CFs (&gt;1wk and &lt;1mo)'!Z$29:Z$32)</f>
        <v>175000</v>
      </c>
      <c r="X122" s="330">
        <f>'(0) Assumptions Outflows'!$I$19*'(1) INPUT CFs (&lt;1wk) t0'!AA$27+'(0) Assumptions Outflows'!$J$19*'(1) INPUT CFs (&gt;1wk and &lt;1mo)'!AA$27+SUMPRODUCT('(0) Assumptions Outflows'!$I$21:$I$24,'(1) INPUT CFs (&lt;1wk) t0'!AA$29:AA$32)+SUMPRODUCT('(0) Assumptions Outflows'!$J$21:$J$24,'(1) INPUT CFs (&gt;1wk and &lt;1mo)'!AA$29:AA$32)</f>
        <v>175000</v>
      </c>
      <c r="Y122" s="330">
        <f>'(0) Assumptions Outflows'!$I$19*'(1) INPUT CFs (&lt;1wk) t0'!AB$27+'(0) Assumptions Outflows'!$J$19*'(1) INPUT CFs (&gt;1wk and &lt;1mo)'!AB$27+SUMPRODUCT('(0) Assumptions Outflows'!$I$21:$I$24,'(1) INPUT CFs (&lt;1wk) t0'!AB$29:AB$32)+SUMPRODUCT('(0) Assumptions Outflows'!$J$21:$J$24,'(1) INPUT CFs (&gt;1wk and &lt;1mo)'!AB$29:AB$32)</f>
        <v>175000</v>
      </c>
      <c r="Z122" s="330">
        <f>'(0) Assumptions Outflows'!$I$19*'(1) INPUT CFs (&lt;1wk) t0'!AC$27+'(0) Assumptions Outflows'!$J$19*'(1) INPUT CFs (&gt;1wk and &lt;1mo)'!AC$27+SUMPRODUCT('(0) Assumptions Outflows'!$I$21:$I$24,'(1) INPUT CFs (&lt;1wk) t0'!AC$29:AC$32)+SUMPRODUCT('(0) Assumptions Outflows'!$J$21:$J$24,'(1) INPUT CFs (&gt;1wk and &lt;1mo)'!AC$29:AC$32)</f>
        <v>175000</v>
      </c>
      <c r="AA122" s="330">
        <f>'(0) Assumptions Outflows'!$I$19*'(1) INPUT CFs (&lt;1wk) t0'!AD$27+'(0) Assumptions Outflows'!$J$19*'(1) INPUT CFs (&gt;1wk and &lt;1mo)'!AD$27+SUMPRODUCT('(0) Assumptions Outflows'!$I$21:$I$24,'(1) INPUT CFs (&lt;1wk) t0'!AD$29:AD$32)+SUMPRODUCT('(0) Assumptions Outflows'!$J$21:$J$24,'(1) INPUT CFs (&gt;1wk and &lt;1mo)'!AD$29:AD$32)</f>
        <v>175000</v>
      </c>
      <c r="AB122" s="330">
        <f>'(0) Assumptions Outflows'!$I$19*'(1) INPUT CFs (&lt;1wk) t0'!AE$27+'(0) Assumptions Outflows'!$J$19*'(1) INPUT CFs (&gt;1wk and &lt;1mo)'!AE$27+SUMPRODUCT('(0) Assumptions Outflows'!$I$21:$I$24,'(1) INPUT CFs (&lt;1wk) t0'!AE$29:AE$32)+SUMPRODUCT('(0) Assumptions Outflows'!$J$21:$J$24,'(1) INPUT CFs (&gt;1wk and &lt;1mo)'!AE$29:AE$32)</f>
        <v>175000</v>
      </c>
      <c r="AC122" s="330">
        <f>'(0) Assumptions Outflows'!$I$19*'(1) INPUT CFs (&lt;1wk) t0'!AF$27+'(0) Assumptions Outflows'!$J$19*'(1) INPUT CFs (&gt;1wk and &lt;1mo)'!AF$27+SUMPRODUCT('(0) Assumptions Outflows'!$I$21:$I$24,'(1) INPUT CFs (&lt;1wk) t0'!AF$29:AF$32)+SUMPRODUCT('(0) Assumptions Outflows'!$J$21:$J$24,'(1) INPUT CFs (&gt;1wk and &lt;1mo)'!AF$29:AF$32)</f>
        <v>175000</v>
      </c>
      <c r="AD122" s="330">
        <f>'(0) Assumptions Outflows'!$I$19*'(1) INPUT CFs (&lt;1wk) t0'!AG$27+'(0) Assumptions Outflows'!$J$19*'(1) INPUT CFs (&gt;1wk and &lt;1mo)'!AG$27+SUMPRODUCT('(0) Assumptions Outflows'!$I$21:$I$24,'(1) INPUT CFs (&lt;1wk) t0'!AG$29:AG$32)+SUMPRODUCT('(0) Assumptions Outflows'!$J$21:$J$24,'(1) INPUT CFs (&gt;1wk and &lt;1mo)'!AG$29:AG$32)</f>
        <v>175000</v>
      </c>
      <c r="AE122" s="330">
        <f>'(0) Assumptions Outflows'!$I$19*'(1) INPUT CFs (&lt;1wk) t0'!AH$27+'(0) Assumptions Outflows'!$J$19*'(1) INPUT CFs (&gt;1wk and &lt;1mo)'!AH$27+SUMPRODUCT('(0) Assumptions Outflows'!$I$21:$I$24,'(1) INPUT CFs (&lt;1wk) t0'!AH$29:AH$32)+SUMPRODUCT('(0) Assumptions Outflows'!$J$21:$J$24,'(1) INPUT CFs (&gt;1wk and &lt;1mo)'!AH$29:AH$32)</f>
        <v>175000</v>
      </c>
      <c r="AF122" s="330">
        <f>'(0) Assumptions Outflows'!$I$19*'(1) INPUT CFs (&lt;1wk) t0'!AI$27+'(0) Assumptions Outflows'!$J$19*'(1) INPUT CFs (&gt;1wk and &lt;1mo)'!AI$27+SUMPRODUCT('(0) Assumptions Outflows'!$I$21:$I$24,'(1) INPUT CFs (&lt;1wk) t0'!AI$29:AI$32)+SUMPRODUCT('(0) Assumptions Outflows'!$J$21:$J$24,'(1) INPUT CFs (&gt;1wk and &lt;1mo)'!AI$29:AI$32)</f>
        <v>175000</v>
      </c>
      <c r="AG122" s="330">
        <f>'(0) Assumptions Outflows'!$I$19*'(1) INPUT CFs (&lt;1wk) t0'!AJ$27+'(0) Assumptions Outflows'!$J$19*'(1) INPUT CFs (&gt;1wk and &lt;1mo)'!AJ$27+SUMPRODUCT('(0) Assumptions Outflows'!$I$21:$I$24,'(1) INPUT CFs (&lt;1wk) t0'!AJ$29:AJ$32)+SUMPRODUCT('(0) Assumptions Outflows'!$J$21:$J$24,'(1) INPUT CFs (&gt;1wk and &lt;1mo)'!AJ$29:AJ$32)</f>
        <v>175000</v>
      </c>
      <c r="AH122" s="330">
        <f>'(0) Assumptions Outflows'!$I$19*'(1) INPUT CFs (&lt;1wk) t0'!AK$27+'(0) Assumptions Outflows'!$J$19*'(1) INPUT CFs (&gt;1wk and &lt;1mo)'!AK$27+SUMPRODUCT('(0) Assumptions Outflows'!$I$21:$I$24,'(1) INPUT CFs (&lt;1wk) t0'!AK$29:AK$32)+SUMPRODUCT('(0) Assumptions Outflows'!$J$21:$J$24,'(1) INPUT CFs (&gt;1wk and &lt;1mo)'!AK$29:AK$32)</f>
        <v>175000</v>
      </c>
      <c r="AI122" s="330">
        <f>'(0) Assumptions Outflows'!$I$19*'(1) INPUT CFs (&lt;1wk) t0'!AL$27+'(0) Assumptions Outflows'!$J$19*'(1) INPUT CFs (&gt;1wk and &lt;1mo)'!AL$27+SUMPRODUCT('(0) Assumptions Outflows'!$I$21:$I$24,'(1) INPUT CFs (&lt;1wk) t0'!AL$29:AL$32)+SUMPRODUCT('(0) Assumptions Outflows'!$J$21:$J$24,'(1) INPUT CFs (&gt;1wk and &lt;1mo)'!AL$29:AL$32)</f>
        <v>175000</v>
      </c>
      <c r="AJ122" s="330">
        <f>'(0) Assumptions Outflows'!$I$19*'(1) INPUT CFs (&lt;1wk) t0'!AM$27+'(0) Assumptions Outflows'!$J$19*'(1) INPUT CFs (&gt;1wk and &lt;1mo)'!AM$27+SUMPRODUCT('(0) Assumptions Outflows'!$I$21:$I$24,'(1) INPUT CFs (&lt;1wk) t0'!AM$29:AM$32)+SUMPRODUCT('(0) Assumptions Outflows'!$J$21:$J$24,'(1) INPUT CFs (&gt;1wk and &lt;1mo)'!AM$29:AM$32)</f>
        <v>175000</v>
      </c>
      <c r="AK122" s="330">
        <f>'(0) Assumptions Outflows'!$I$19*'(1) INPUT CFs (&lt;1wk) t0'!AN$27+'(0) Assumptions Outflows'!$J$19*'(1) INPUT CFs (&gt;1wk and &lt;1mo)'!AN$27+SUMPRODUCT('(0) Assumptions Outflows'!$I$21:$I$24,'(1) INPUT CFs (&lt;1wk) t0'!AN$29:AN$32)+SUMPRODUCT('(0) Assumptions Outflows'!$J$21:$J$24,'(1) INPUT CFs (&gt;1wk and &lt;1mo)'!AN$29:AN$32)</f>
        <v>175000</v>
      </c>
      <c r="AL122" s="330">
        <f>'(0) Assumptions Outflows'!$I$19*'(1) INPUT CFs (&lt;1wk) t0'!AO$27+'(0) Assumptions Outflows'!$J$19*'(1) INPUT CFs (&gt;1wk and &lt;1mo)'!AO$27+SUMPRODUCT('(0) Assumptions Outflows'!$I$21:$I$24,'(1) INPUT CFs (&lt;1wk) t0'!AO$29:AO$32)+SUMPRODUCT('(0) Assumptions Outflows'!$J$21:$J$24,'(1) INPUT CFs (&gt;1wk and &lt;1mo)'!AO$29:AO$32)</f>
        <v>175000</v>
      </c>
      <c r="AM122" s="330">
        <f>'(0) Assumptions Outflows'!$I$19*'(1) INPUT CFs (&lt;1wk) t0'!AP$27+'(0) Assumptions Outflows'!$J$19*'(1) INPUT CFs (&gt;1wk and &lt;1mo)'!AP$27+SUMPRODUCT('(0) Assumptions Outflows'!$I$21:$I$24,'(1) INPUT CFs (&lt;1wk) t0'!AP$29:AP$32)+SUMPRODUCT('(0) Assumptions Outflows'!$J$21:$J$24,'(1) INPUT CFs (&gt;1wk and &lt;1mo)'!AP$29:AP$32)</f>
        <v>175000</v>
      </c>
      <c r="AN122" s="330">
        <f>'(0) Assumptions Outflows'!$I$19*'(1) INPUT CFs (&lt;1wk) t0'!AQ$27+'(0) Assumptions Outflows'!$J$19*'(1) INPUT CFs (&gt;1wk and &lt;1mo)'!AQ$27+SUMPRODUCT('(0) Assumptions Outflows'!$I$21:$I$24,'(1) INPUT CFs (&lt;1wk) t0'!AQ$29:AQ$32)+SUMPRODUCT('(0) Assumptions Outflows'!$J$21:$J$24,'(1) INPUT CFs (&gt;1wk and &lt;1mo)'!AQ$29:AQ$32)</f>
        <v>175000</v>
      </c>
      <c r="AO122" s="330">
        <f>'(0) Assumptions Outflows'!$I$19*'(1) INPUT CFs (&lt;1wk) t0'!AR$27+'(0) Assumptions Outflows'!$J$19*'(1) INPUT CFs (&gt;1wk and &lt;1mo)'!AR$27+SUMPRODUCT('(0) Assumptions Outflows'!$I$21:$I$24,'(1) INPUT CFs (&lt;1wk) t0'!AR$29:AR$32)+SUMPRODUCT('(0) Assumptions Outflows'!$J$21:$J$24,'(1) INPUT CFs (&gt;1wk and &lt;1mo)'!AR$29:AR$32)</f>
        <v>175000</v>
      </c>
      <c r="AP122" s="330">
        <f>'(0) Assumptions Outflows'!$I$19*'(1) INPUT CFs (&lt;1wk) t0'!AS$27+'(0) Assumptions Outflows'!$J$19*'(1) INPUT CFs (&gt;1wk and &lt;1mo)'!AS$27+SUMPRODUCT('(0) Assumptions Outflows'!$I$21:$I$24,'(1) INPUT CFs (&lt;1wk) t0'!AS$29:AS$32)+SUMPRODUCT('(0) Assumptions Outflows'!$J$21:$J$24,'(1) INPUT CFs (&gt;1wk and &lt;1mo)'!AS$29:AS$32)</f>
        <v>175000</v>
      </c>
      <c r="AQ122" s="330">
        <f>'(0) Assumptions Outflows'!$I$19*'(1) INPUT CFs (&lt;1wk) t0'!AT$27+'(0) Assumptions Outflows'!$J$19*'(1) INPUT CFs (&gt;1wk and &lt;1mo)'!AT$27+SUMPRODUCT('(0) Assumptions Outflows'!$I$21:$I$24,'(1) INPUT CFs (&lt;1wk) t0'!AT$29:AT$32)+SUMPRODUCT('(0) Assumptions Outflows'!$J$21:$J$24,'(1) INPUT CFs (&gt;1wk and &lt;1mo)'!AT$29:AT$32)</f>
        <v>175000</v>
      </c>
      <c r="AR122" s="330">
        <f>'(0) Assumptions Outflows'!$I$19*'(1) INPUT CFs (&lt;1wk) t0'!AU$27+'(0) Assumptions Outflows'!$J$19*'(1) INPUT CFs (&gt;1wk and &lt;1mo)'!AU$27+SUMPRODUCT('(0) Assumptions Outflows'!$I$21:$I$24,'(1) INPUT CFs (&lt;1wk) t0'!AU$29:AU$32)+SUMPRODUCT('(0) Assumptions Outflows'!$J$21:$J$24,'(1) INPUT CFs (&gt;1wk and &lt;1mo)'!AU$29:AU$32)</f>
        <v>175000</v>
      </c>
      <c r="AS122" s="330">
        <f>'(0) Assumptions Outflows'!$I$19*'(1) INPUT CFs (&lt;1wk) t0'!AV$27+'(0) Assumptions Outflows'!$J$19*'(1) INPUT CFs (&gt;1wk and &lt;1mo)'!AV$27+SUMPRODUCT('(0) Assumptions Outflows'!$I$21:$I$24,'(1) INPUT CFs (&lt;1wk) t0'!AV$29:AV$32)+SUMPRODUCT('(0) Assumptions Outflows'!$J$21:$J$24,'(1) INPUT CFs (&gt;1wk and &lt;1mo)'!AV$29:AV$32)</f>
        <v>175000</v>
      </c>
      <c r="AT122" s="330">
        <f>'(0) Assumptions Outflows'!$I$19*'(1) INPUT CFs (&lt;1wk) t0'!AW$27+'(0) Assumptions Outflows'!$J$19*'(1) INPUT CFs (&gt;1wk and &lt;1mo)'!AW$27+SUMPRODUCT('(0) Assumptions Outflows'!$I$21:$I$24,'(1) INPUT CFs (&lt;1wk) t0'!AW$29:AW$32)+SUMPRODUCT('(0) Assumptions Outflows'!$J$21:$J$24,'(1) INPUT CFs (&gt;1wk and &lt;1mo)'!AW$29:AW$32)</f>
        <v>175000</v>
      </c>
      <c r="AU122" s="330">
        <f>'(0) Assumptions Outflows'!$I$19*'(1) INPUT CFs (&lt;1wk) t0'!AX$27+'(0) Assumptions Outflows'!$J$19*'(1) INPUT CFs (&gt;1wk and &lt;1mo)'!AX$27+SUMPRODUCT('(0) Assumptions Outflows'!$I$21:$I$24,'(1) INPUT CFs (&lt;1wk) t0'!AX$29:AX$32)+SUMPRODUCT('(0) Assumptions Outflows'!$J$21:$J$24,'(1) INPUT CFs (&gt;1wk and &lt;1mo)'!AX$29:AX$32)</f>
        <v>175000</v>
      </c>
      <c r="AV122" s="330">
        <f>'(0) Assumptions Outflows'!$I$19*'(1) INPUT CFs (&lt;1wk) t0'!AY$27+'(0) Assumptions Outflows'!$J$19*'(1) INPUT CFs (&gt;1wk and &lt;1mo)'!AY$27+SUMPRODUCT('(0) Assumptions Outflows'!$I$21:$I$24,'(1) INPUT CFs (&lt;1wk) t0'!AY$29:AY$32)+SUMPRODUCT('(0) Assumptions Outflows'!$J$21:$J$24,'(1) INPUT CFs (&gt;1wk and &lt;1mo)'!AY$29:AY$32)</f>
        <v>175000</v>
      </c>
      <c r="AW122" s="330">
        <f>'(0) Assumptions Outflows'!$I$19*'(1) INPUT CFs (&lt;1wk) t0'!AZ$27+'(0) Assumptions Outflows'!$J$19*'(1) INPUT CFs (&gt;1wk and &lt;1mo)'!AZ$27+SUMPRODUCT('(0) Assumptions Outflows'!$I$21:$I$24,'(1) INPUT CFs (&lt;1wk) t0'!AZ$29:AZ$32)+SUMPRODUCT('(0) Assumptions Outflows'!$J$21:$J$24,'(1) INPUT CFs (&gt;1wk and &lt;1mo)'!AZ$29:AZ$32)</f>
        <v>175000</v>
      </c>
      <c r="AX122" s="330">
        <f>'(0) Assumptions Outflows'!$I$19*'(1) INPUT CFs (&lt;1wk) t0'!BA$27+'(0) Assumptions Outflows'!$J$19*'(1) INPUT CFs (&gt;1wk and &lt;1mo)'!BA$27+SUMPRODUCT('(0) Assumptions Outflows'!$I$21:$I$24,'(1) INPUT CFs (&lt;1wk) t0'!BA$29:BA$32)+SUMPRODUCT('(0) Assumptions Outflows'!$J$21:$J$24,'(1) INPUT CFs (&gt;1wk and &lt;1mo)'!BA$29:BA$32)</f>
        <v>175000</v>
      </c>
      <c r="AY122" s="330">
        <f>'(0) Assumptions Outflows'!$I$19*'(1) INPUT CFs (&lt;1wk) t0'!BB$27+'(0) Assumptions Outflows'!$J$19*'(1) INPUT CFs (&gt;1wk and &lt;1mo)'!BB$27+SUMPRODUCT('(0) Assumptions Outflows'!$I$21:$I$24,'(1) INPUT CFs (&lt;1wk) t0'!BB$29:BB$32)+SUMPRODUCT('(0) Assumptions Outflows'!$J$21:$J$24,'(1) INPUT CFs (&gt;1wk and &lt;1mo)'!BB$29:BB$32)</f>
        <v>175000</v>
      </c>
      <c r="AZ122" s="330">
        <f>'(0) Assumptions Outflows'!$I$19*'(1) INPUT CFs (&lt;1wk) t0'!BC$27+'(0) Assumptions Outflows'!$J$19*'(1) INPUT CFs (&gt;1wk and &lt;1mo)'!BC$27+SUMPRODUCT('(0) Assumptions Outflows'!$I$21:$I$24,'(1) INPUT CFs (&lt;1wk) t0'!BC$29:BC$32)+SUMPRODUCT('(0) Assumptions Outflows'!$J$21:$J$24,'(1) INPUT CFs (&gt;1wk and &lt;1mo)'!BC$29:BC$32)</f>
        <v>175000</v>
      </c>
    </row>
    <row r="123" spans="1:53" x14ac:dyDescent="0.2">
      <c r="A123" s="219" t="str">
        <f>'(1) INPUT CFs (&lt;1wk) t0'!$B$34</f>
        <v>Intragroup lending: expected outflows to related parties</v>
      </c>
      <c r="B123" s="82">
        <f t="shared" si="423"/>
        <v>17500000</v>
      </c>
      <c r="C123" s="329">
        <f>'(0) Assumptions Outflows'!$I$27*'(1) INPUT CFs (&lt;1wk) t0'!F$35+'(0) Assumptions Outflows'!$J$27*'(1) INPUT CFs (&gt;1wk and &lt;1mo)'!F$35+SUMPRODUCT('(0) Assumptions Outflows'!$I$29:$I$32,'(1) INPUT CFs (&lt;1wk) t0'!F$37:F$40)+SUMPRODUCT('(0) Assumptions Outflows'!$J$29:$J$32,'(1) INPUT CFs (&gt;1wk and &lt;1mo)'!F$37:F$40)</f>
        <v>350000</v>
      </c>
      <c r="D123" s="329">
        <f>'(0) Assumptions Outflows'!$I$27*'(1) INPUT CFs (&lt;1wk) t0'!G$35+'(0) Assumptions Outflows'!$J$27*'(1) INPUT CFs (&gt;1wk and &lt;1mo)'!G$35+SUMPRODUCT('(0) Assumptions Outflows'!$I$29:$I$32,'(1) INPUT CFs (&lt;1wk) t0'!G$37:G$40)+SUMPRODUCT('(0) Assumptions Outflows'!$J$29:$J$32,'(1) INPUT CFs (&gt;1wk and &lt;1mo)'!G$37:G$40)</f>
        <v>350000</v>
      </c>
      <c r="E123" s="329">
        <f>'(0) Assumptions Outflows'!$I$27*'(1) INPUT CFs (&lt;1wk) t0'!H$35+'(0) Assumptions Outflows'!$J$27*'(1) INPUT CFs (&gt;1wk and &lt;1mo)'!H$35+SUMPRODUCT('(0) Assumptions Outflows'!$I$29:$I$32,'(1) INPUT CFs (&lt;1wk) t0'!H$37:H$40)+SUMPRODUCT('(0) Assumptions Outflows'!$J$29:$J$32,'(1) INPUT CFs (&gt;1wk and &lt;1mo)'!H$37:H$40)</f>
        <v>350000</v>
      </c>
      <c r="F123" s="329">
        <f>'(0) Assumptions Outflows'!$I$27*'(1) INPUT CFs (&lt;1wk) t0'!I$35+'(0) Assumptions Outflows'!$J$27*'(1) INPUT CFs (&gt;1wk and &lt;1mo)'!I$35+SUMPRODUCT('(0) Assumptions Outflows'!$I$29:$I$32,'(1) INPUT CFs (&lt;1wk) t0'!I$37:I$40)+SUMPRODUCT('(0) Assumptions Outflows'!$J$29:$J$32,'(1) INPUT CFs (&gt;1wk and &lt;1mo)'!I$37:I$40)</f>
        <v>350000</v>
      </c>
      <c r="G123" s="329">
        <f>'(0) Assumptions Outflows'!$I$27*'(1) INPUT CFs (&lt;1wk) t0'!J$35+'(0) Assumptions Outflows'!$J$27*'(1) INPUT CFs (&gt;1wk and &lt;1mo)'!J$35+SUMPRODUCT('(0) Assumptions Outflows'!$I$29:$I$32,'(1) INPUT CFs (&lt;1wk) t0'!J$37:J$40)+SUMPRODUCT('(0) Assumptions Outflows'!$J$29:$J$32,'(1) INPUT CFs (&gt;1wk and &lt;1mo)'!J$37:J$40)</f>
        <v>350000</v>
      </c>
      <c r="H123" s="329">
        <f>'(0) Assumptions Outflows'!$I$27*'(1) INPUT CFs (&lt;1wk) t0'!K$35+'(0) Assumptions Outflows'!$J$27*'(1) INPUT CFs (&gt;1wk and &lt;1mo)'!K$35+SUMPRODUCT('(0) Assumptions Outflows'!$I$29:$I$32,'(1) INPUT CFs (&lt;1wk) t0'!K$37:K$40)+SUMPRODUCT('(0) Assumptions Outflows'!$J$29:$J$32,'(1) INPUT CFs (&gt;1wk and &lt;1mo)'!K$37:K$40)</f>
        <v>350000</v>
      </c>
      <c r="I123" s="329">
        <f>'(0) Assumptions Outflows'!$I$27*'(1) INPUT CFs (&lt;1wk) t0'!L$35+'(0) Assumptions Outflows'!$J$27*'(1) INPUT CFs (&gt;1wk and &lt;1mo)'!L$35+SUMPRODUCT('(0) Assumptions Outflows'!$I$29:$I$32,'(1) INPUT CFs (&lt;1wk) t0'!L$37:L$40)+SUMPRODUCT('(0) Assumptions Outflows'!$J$29:$J$32,'(1) INPUT CFs (&gt;1wk and &lt;1mo)'!L$37:L$40)</f>
        <v>350000</v>
      </c>
      <c r="J123" s="329">
        <f>'(0) Assumptions Outflows'!$I$27*'(1) INPUT CFs (&lt;1wk) t0'!M$35+'(0) Assumptions Outflows'!$J$27*'(1) INPUT CFs (&gt;1wk and &lt;1mo)'!M$35+SUMPRODUCT('(0) Assumptions Outflows'!$I$29:$I$32,'(1) INPUT CFs (&lt;1wk) t0'!M$37:M$40)+SUMPRODUCT('(0) Assumptions Outflows'!$J$29:$J$32,'(1) INPUT CFs (&gt;1wk and &lt;1mo)'!M$37:M$40)</f>
        <v>350000</v>
      </c>
      <c r="K123" s="329">
        <f>'(0) Assumptions Outflows'!$I$27*'(1) INPUT CFs (&lt;1wk) t0'!N$35+'(0) Assumptions Outflows'!$J$27*'(1) INPUT CFs (&gt;1wk and &lt;1mo)'!N$35+SUMPRODUCT('(0) Assumptions Outflows'!$I$29:$I$32,'(1) INPUT CFs (&lt;1wk) t0'!N$37:N$40)+SUMPRODUCT('(0) Assumptions Outflows'!$J$29:$J$32,'(1) INPUT CFs (&gt;1wk and &lt;1mo)'!N$37:N$40)</f>
        <v>350000</v>
      </c>
      <c r="L123" s="329">
        <f>'(0) Assumptions Outflows'!$I$27*'(1) INPUT CFs (&lt;1wk) t0'!O$35+'(0) Assumptions Outflows'!$J$27*'(1) INPUT CFs (&gt;1wk and &lt;1mo)'!O$35+SUMPRODUCT('(0) Assumptions Outflows'!$I$29:$I$32,'(1) INPUT CFs (&lt;1wk) t0'!O$37:O$40)+SUMPRODUCT('(0) Assumptions Outflows'!$J$29:$J$32,'(1) INPUT CFs (&gt;1wk and &lt;1mo)'!O$37:O$40)</f>
        <v>350000</v>
      </c>
      <c r="M123" s="329">
        <f>'(0) Assumptions Outflows'!$I$27*'(1) INPUT CFs (&lt;1wk) t0'!P$35+'(0) Assumptions Outflows'!$J$27*'(1) INPUT CFs (&gt;1wk and &lt;1mo)'!P$35+SUMPRODUCT('(0) Assumptions Outflows'!$I$29:$I$32,'(1) INPUT CFs (&lt;1wk) t0'!P$37:P$40)+SUMPRODUCT('(0) Assumptions Outflows'!$J$29:$J$32,'(1) INPUT CFs (&gt;1wk and &lt;1mo)'!P$37:P$40)</f>
        <v>350000</v>
      </c>
      <c r="N123" s="329">
        <f>'(0) Assumptions Outflows'!$I$27*'(1) INPUT CFs (&lt;1wk) t0'!Q$35+'(0) Assumptions Outflows'!$J$27*'(1) INPUT CFs (&gt;1wk and &lt;1mo)'!Q$35+SUMPRODUCT('(0) Assumptions Outflows'!$I$29:$I$32,'(1) INPUT CFs (&lt;1wk) t0'!Q$37:Q$40)+SUMPRODUCT('(0) Assumptions Outflows'!$J$29:$J$32,'(1) INPUT CFs (&gt;1wk and &lt;1mo)'!Q$37:Q$40)</f>
        <v>350000</v>
      </c>
      <c r="O123" s="329">
        <f>'(0) Assumptions Outflows'!$I$27*'(1) INPUT CFs (&lt;1wk) t0'!R$35+'(0) Assumptions Outflows'!$J$27*'(1) INPUT CFs (&gt;1wk and &lt;1mo)'!R$35+SUMPRODUCT('(0) Assumptions Outflows'!$I$29:$I$32,'(1) INPUT CFs (&lt;1wk) t0'!R$37:R$40)+SUMPRODUCT('(0) Assumptions Outflows'!$J$29:$J$32,'(1) INPUT CFs (&gt;1wk and &lt;1mo)'!R$37:R$40)</f>
        <v>350000</v>
      </c>
      <c r="P123" s="329">
        <f>'(0) Assumptions Outflows'!$I$27*'(1) INPUT CFs (&lt;1wk) t0'!S$35+'(0) Assumptions Outflows'!$J$27*'(1) INPUT CFs (&gt;1wk and &lt;1mo)'!S$35+SUMPRODUCT('(0) Assumptions Outflows'!$I$29:$I$32,'(1) INPUT CFs (&lt;1wk) t0'!S$37:S$40)+SUMPRODUCT('(0) Assumptions Outflows'!$J$29:$J$32,'(1) INPUT CFs (&gt;1wk and &lt;1mo)'!S$37:S$40)</f>
        <v>350000</v>
      </c>
      <c r="Q123" s="329">
        <f>'(0) Assumptions Outflows'!$I$27*'(1) INPUT CFs (&lt;1wk) t0'!T$35+'(0) Assumptions Outflows'!$J$27*'(1) INPUT CFs (&gt;1wk and &lt;1mo)'!T$35+SUMPRODUCT('(0) Assumptions Outflows'!$I$29:$I$32,'(1) INPUT CFs (&lt;1wk) t0'!T$37:T$40)+SUMPRODUCT('(0) Assumptions Outflows'!$J$29:$J$32,'(1) INPUT CFs (&gt;1wk and &lt;1mo)'!T$37:T$40)</f>
        <v>350000</v>
      </c>
      <c r="R123" s="329">
        <f>'(0) Assumptions Outflows'!$I$27*'(1) INPUT CFs (&lt;1wk) t0'!U$35+'(0) Assumptions Outflows'!$J$27*'(1) INPUT CFs (&gt;1wk and &lt;1mo)'!U$35+SUMPRODUCT('(0) Assumptions Outflows'!$I$29:$I$32,'(1) INPUT CFs (&lt;1wk) t0'!U$37:U$40)+SUMPRODUCT('(0) Assumptions Outflows'!$J$29:$J$32,'(1) INPUT CFs (&gt;1wk and &lt;1mo)'!U$37:U$40)</f>
        <v>350000</v>
      </c>
      <c r="S123" s="329">
        <f>'(0) Assumptions Outflows'!$I$27*'(1) INPUT CFs (&lt;1wk) t0'!V$35+'(0) Assumptions Outflows'!$J$27*'(1) INPUT CFs (&gt;1wk and &lt;1mo)'!V$35+SUMPRODUCT('(0) Assumptions Outflows'!$I$29:$I$32,'(1) INPUT CFs (&lt;1wk) t0'!V$37:V$40)+SUMPRODUCT('(0) Assumptions Outflows'!$J$29:$J$32,'(1) INPUT CFs (&gt;1wk and &lt;1mo)'!V$37:V$40)</f>
        <v>350000</v>
      </c>
      <c r="T123" s="329">
        <f>'(0) Assumptions Outflows'!$I$27*'(1) INPUT CFs (&lt;1wk) t0'!W$35+'(0) Assumptions Outflows'!$J$27*'(1) INPUT CFs (&gt;1wk and &lt;1mo)'!W$35+SUMPRODUCT('(0) Assumptions Outflows'!$I$29:$I$32,'(1) INPUT CFs (&lt;1wk) t0'!W$37:W$40)+SUMPRODUCT('(0) Assumptions Outflows'!$J$29:$J$32,'(1) INPUT CFs (&gt;1wk and &lt;1mo)'!W$37:W$40)</f>
        <v>350000</v>
      </c>
      <c r="U123" s="329">
        <f>'(0) Assumptions Outflows'!$I$27*'(1) INPUT CFs (&lt;1wk) t0'!X$35+'(0) Assumptions Outflows'!$J$27*'(1) INPUT CFs (&gt;1wk and &lt;1mo)'!X$35+SUMPRODUCT('(0) Assumptions Outflows'!$I$29:$I$32,'(1) INPUT CFs (&lt;1wk) t0'!X$37:X$40)+SUMPRODUCT('(0) Assumptions Outflows'!$J$29:$J$32,'(1) INPUT CFs (&gt;1wk and &lt;1mo)'!X$37:X$40)</f>
        <v>350000</v>
      </c>
      <c r="V123" s="329">
        <f>'(0) Assumptions Outflows'!$I$27*'(1) INPUT CFs (&lt;1wk) t0'!Y$35+'(0) Assumptions Outflows'!$J$27*'(1) INPUT CFs (&gt;1wk and &lt;1mo)'!Y$35+SUMPRODUCT('(0) Assumptions Outflows'!$I$29:$I$32,'(1) INPUT CFs (&lt;1wk) t0'!Y$37:Y$40)+SUMPRODUCT('(0) Assumptions Outflows'!$J$29:$J$32,'(1) INPUT CFs (&gt;1wk and &lt;1mo)'!Y$37:Y$40)</f>
        <v>350000</v>
      </c>
      <c r="W123" s="329">
        <f>'(0) Assumptions Outflows'!$I$27*'(1) INPUT CFs (&lt;1wk) t0'!Z$35+'(0) Assumptions Outflows'!$J$27*'(1) INPUT CFs (&gt;1wk and &lt;1mo)'!Z$35+SUMPRODUCT('(0) Assumptions Outflows'!$I$29:$I$32,'(1) INPUT CFs (&lt;1wk) t0'!Z$37:Z$40)+SUMPRODUCT('(0) Assumptions Outflows'!$J$29:$J$32,'(1) INPUT CFs (&gt;1wk and &lt;1mo)'!Z$37:Z$40)</f>
        <v>350000</v>
      </c>
      <c r="X123" s="329">
        <f>'(0) Assumptions Outflows'!$I$27*'(1) INPUT CFs (&lt;1wk) t0'!AA$35+'(0) Assumptions Outflows'!$J$27*'(1) INPUT CFs (&gt;1wk and &lt;1mo)'!AA$35+SUMPRODUCT('(0) Assumptions Outflows'!$I$29:$I$32,'(1) INPUT CFs (&lt;1wk) t0'!AA$37:AA$40)+SUMPRODUCT('(0) Assumptions Outflows'!$J$29:$J$32,'(1) INPUT CFs (&gt;1wk and &lt;1mo)'!AA$37:AA$40)</f>
        <v>350000</v>
      </c>
      <c r="Y123" s="329">
        <f>'(0) Assumptions Outflows'!$I$27*'(1) INPUT CFs (&lt;1wk) t0'!AB$35+'(0) Assumptions Outflows'!$J$27*'(1) INPUT CFs (&gt;1wk and &lt;1mo)'!AB$35+SUMPRODUCT('(0) Assumptions Outflows'!$I$29:$I$32,'(1) INPUT CFs (&lt;1wk) t0'!AB$37:AB$40)+SUMPRODUCT('(0) Assumptions Outflows'!$J$29:$J$32,'(1) INPUT CFs (&gt;1wk and &lt;1mo)'!AB$37:AB$40)</f>
        <v>350000</v>
      </c>
      <c r="Z123" s="329">
        <f>'(0) Assumptions Outflows'!$I$27*'(1) INPUT CFs (&lt;1wk) t0'!AC$35+'(0) Assumptions Outflows'!$J$27*'(1) INPUT CFs (&gt;1wk and &lt;1mo)'!AC$35+SUMPRODUCT('(0) Assumptions Outflows'!$I$29:$I$32,'(1) INPUT CFs (&lt;1wk) t0'!AC$37:AC$40)+SUMPRODUCT('(0) Assumptions Outflows'!$J$29:$J$32,'(1) INPUT CFs (&gt;1wk and &lt;1mo)'!AC$37:AC$40)</f>
        <v>350000</v>
      </c>
      <c r="AA123" s="329">
        <f>'(0) Assumptions Outflows'!$I$27*'(1) INPUT CFs (&lt;1wk) t0'!AD$35+'(0) Assumptions Outflows'!$J$27*'(1) INPUT CFs (&gt;1wk and &lt;1mo)'!AD$35+SUMPRODUCT('(0) Assumptions Outflows'!$I$29:$I$32,'(1) INPUT CFs (&lt;1wk) t0'!AD$37:AD$40)+SUMPRODUCT('(0) Assumptions Outflows'!$J$29:$J$32,'(1) INPUT CFs (&gt;1wk and &lt;1mo)'!AD$37:AD$40)</f>
        <v>350000</v>
      </c>
      <c r="AB123" s="329">
        <f>'(0) Assumptions Outflows'!$I$27*'(1) INPUT CFs (&lt;1wk) t0'!AE$35+'(0) Assumptions Outflows'!$J$27*'(1) INPUT CFs (&gt;1wk and &lt;1mo)'!AE$35+SUMPRODUCT('(0) Assumptions Outflows'!$I$29:$I$32,'(1) INPUT CFs (&lt;1wk) t0'!AE$37:AE$40)+SUMPRODUCT('(0) Assumptions Outflows'!$J$29:$J$32,'(1) INPUT CFs (&gt;1wk and &lt;1mo)'!AE$37:AE$40)</f>
        <v>350000</v>
      </c>
      <c r="AC123" s="329">
        <f>'(0) Assumptions Outflows'!$I$27*'(1) INPUT CFs (&lt;1wk) t0'!AF$35+'(0) Assumptions Outflows'!$J$27*'(1) INPUT CFs (&gt;1wk and &lt;1mo)'!AF$35+SUMPRODUCT('(0) Assumptions Outflows'!$I$29:$I$32,'(1) INPUT CFs (&lt;1wk) t0'!AF$37:AF$40)+SUMPRODUCT('(0) Assumptions Outflows'!$J$29:$J$32,'(1) INPUT CFs (&gt;1wk and &lt;1mo)'!AF$37:AF$40)</f>
        <v>350000</v>
      </c>
      <c r="AD123" s="329">
        <f>'(0) Assumptions Outflows'!$I$27*'(1) INPUT CFs (&lt;1wk) t0'!AG$35+'(0) Assumptions Outflows'!$J$27*'(1) INPUT CFs (&gt;1wk and &lt;1mo)'!AG$35+SUMPRODUCT('(0) Assumptions Outflows'!$I$29:$I$32,'(1) INPUT CFs (&lt;1wk) t0'!AG$37:AG$40)+SUMPRODUCT('(0) Assumptions Outflows'!$J$29:$J$32,'(1) INPUT CFs (&gt;1wk and &lt;1mo)'!AG$37:AG$40)</f>
        <v>350000</v>
      </c>
      <c r="AE123" s="329">
        <f>'(0) Assumptions Outflows'!$I$27*'(1) INPUT CFs (&lt;1wk) t0'!AH$35+'(0) Assumptions Outflows'!$J$27*'(1) INPUT CFs (&gt;1wk and &lt;1mo)'!AH$35+SUMPRODUCT('(0) Assumptions Outflows'!$I$29:$I$32,'(1) INPUT CFs (&lt;1wk) t0'!AH$37:AH$40)+SUMPRODUCT('(0) Assumptions Outflows'!$J$29:$J$32,'(1) INPUT CFs (&gt;1wk and &lt;1mo)'!AH$37:AH$40)</f>
        <v>350000</v>
      </c>
      <c r="AF123" s="329">
        <f>'(0) Assumptions Outflows'!$I$27*'(1) INPUT CFs (&lt;1wk) t0'!AI$35+'(0) Assumptions Outflows'!$J$27*'(1) INPUT CFs (&gt;1wk and &lt;1mo)'!AI$35+SUMPRODUCT('(0) Assumptions Outflows'!$I$29:$I$32,'(1) INPUT CFs (&lt;1wk) t0'!AI$37:AI$40)+SUMPRODUCT('(0) Assumptions Outflows'!$J$29:$J$32,'(1) INPUT CFs (&gt;1wk and &lt;1mo)'!AI$37:AI$40)</f>
        <v>350000</v>
      </c>
      <c r="AG123" s="329">
        <f>'(0) Assumptions Outflows'!$I$27*'(1) INPUT CFs (&lt;1wk) t0'!AJ$35+'(0) Assumptions Outflows'!$J$27*'(1) INPUT CFs (&gt;1wk and &lt;1mo)'!AJ$35+SUMPRODUCT('(0) Assumptions Outflows'!$I$29:$I$32,'(1) INPUT CFs (&lt;1wk) t0'!AJ$37:AJ$40)+SUMPRODUCT('(0) Assumptions Outflows'!$J$29:$J$32,'(1) INPUT CFs (&gt;1wk and &lt;1mo)'!AJ$37:AJ$40)</f>
        <v>350000</v>
      </c>
      <c r="AH123" s="329">
        <f>'(0) Assumptions Outflows'!$I$27*'(1) INPUT CFs (&lt;1wk) t0'!AK$35+'(0) Assumptions Outflows'!$J$27*'(1) INPUT CFs (&gt;1wk and &lt;1mo)'!AK$35+SUMPRODUCT('(0) Assumptions Outflows'!$I$29:$I$32,'(1) INPUT CFs (&lt;1wk) t0'!AK$37:AK$40)+SUMPRODUCT('(0) Assumptions Outflows'!$J$29:$J$32,'(1) INPUT CFs (&gt;1wk and &lt;1mo)'!AK$37:AK$40)</f>
        <v>350000</v>
      </c>
      <c r="AI123" s="329">
        <f>'(0) Assumptions Outflows'!$I$27*'(1) INPUT CFs (&lt;1wk) t0'!AL$35+'(0) Assumptions Outflows'!$J$27*'(1) INPUT CFs (&gt;1wk and &lt;1mo)'!AL$35+SUMPRODUCT('(0) Assumptions Outflows'!$I$29:$I$32,'(1) INPUT CFs (&lt;1wk) t0'!AL$37:AL$40)+SUMPRODUCT('(0) Assumptions Outflows'!$J$29:$J$32,'(1) INPUT CFs (&gt;1wk and &lt;1mo)'!AL$37:AL$40)</f>
        <v>350000</v>
      </c>
      <c r="AJ123" s="329">
        <f>'(0) Assumptions Outflows'!$I$27*'(1) INPUT CFs (&lt;1wk) t0'!AM$35+'(0) Assumptions Outflows'!$J$27*'(1) INPUT CFs (&gt;1wk and &lt;1mo)'!AM$35+SUMPRODUCT('(0) Assumptions Outflows'!$I$29:$I$32,'(1) INPUT CFs (&lt;1wk) t0'!AM$37:AM$40)+SUMPRODUCT('(0) Assumptions Outflows'!$J$29:$J$32,'(1) INPUT CFs (&gt;1wk and &lt;1mo)'!AM$37:AM$40)</f>
        <v>350000</v>
      </c>
      <c r="AK123" s="329">
        <f>'(0) Assumptions Outflows'!$I$27*'(1) INPUT CFs (&lt;1wk) t0'!AN$35+'(0) Assumptions Outflows'!$J$27*'(1) INPUT CFs (&gt;1wk and &lt;1mo)'!AN$35+SUMPRODUCT('(0) Assumptions Outflows'!$I$29:$I$32,'(1) INPUT CFs (&lt;1wk) t0'!AN$37:AN$40)+SUMPRODUCT('(0) Assumptions Outflows'!$J$29:$J$32,'(1) INPUT CFs (&gt;1wk and &lt;1mo)'!AN$37:AN$40)</f>
        <v>350000</v>
      </c>
      <c r="AL123" s="329">
        <f>'(0) Assumptions Outflows'!$I$27*'(1) INPUT CFs (&lt;1wk) t0'!AO$35+'(0) Assumptions Outflows'!$J$27*'(1) INPUT CFs (&gt;1wk and &lt;1mo)'!AO$35+SUMPRODUCT('(0) Assumptions Outflows'!$I$29:$I$32,'(1) INPUT CFs (&lt;1wk) t0'!AO$37:AO$40)+SUMPRODUCT('(0) Assumptions Outflows'!$J$29:$J$32,'(1) INPUT CFs (&gt;1wk and &lt;1mo)'!AO$37:AO$40)</f>
        <v>350000</v>
      </c>
      <c r="AM123" s="329">
        <f>'(0) Assumptions Outflows'!$I$27*'(1) INPUT CFs (&lt;1wk) t0'!AP$35+'(0) Assumptions Outflows'!$J$27*'(1) INPUT CFs (&gt;1wk and &lt;1mo)'!AP$35+SUMPRODUCT('(0) Assumptions Outflows'!$I$29:$I$32,'(1) INPUT CFs (&lt;1wk) t0'!AP$37:AP$40)+SUMPRODUCT('(0) Assumptions Outflows'!$J$29:$J$32,'(1) INPUT CFs (&gt;1wk and &lt;1mo)'!AP$37:AP$40)</f>
        <v>350000</v>
      </c>
      <c r="AN123" s="329">
        <f>'(0) Assumptions Outflows'!$I$27*'(1) INPUT CFs (&lt;1wk) t0'!AQ$35+'(0) Assumptions Outflows'!$J$27*'(1) INPUT CFs (&gt;1wk and &lt;1mo)'!AQ$35+SUMPRODUCT('(0) Assumptions Outflows'!$I$29:$I$32,'(1) INPUT CFs (&lt;1wk) t0'!AQ$37:AQ$40)+SUMPRODUCT('(0) Assumptions Outflows'!$J$29:$J$32,'(1) INPUT CFs (&gt;1wk and &lt;1mo)'!AQ$37:AQ$40)</f>
        <v>350000</v>
      </c>
      <c r="AO123" s="329">
        <f>'(0) Assumptions Outflows'!$I$27*'(1) INPUT CFs (&lt;1wk) t0'!AR$35+'(0) Assumptions Outflows'!$J$27*'(1) INPUT CFs (&gt;1wk and &lt;1mo)'!AR$35+SUMPRODUCT('(0) Assumptions Outflows'!$I$29:$I$32,'(1) INPUT CFs (&lt;1wk) t0'!AR$37:AR$40)+SUMPRODUCT('(0) Assumptions Outflows'!$J$29:$J$32,'(1) INPUT CFs (&gt;1wk and &lt;1mo)'!AR$37:AR$40)</f>
        <v>350000</v>
      </c>
      <c r="AP123" s="329">
        <f>'(0) Assumptions Outflows'!$I$27*'(1) INPUT CFs (&lt;1wk) t0'!AS$35+'(0) Assumptions Outflows'!$J$27*'(1) INPUT CFs (&gt;1wk and &lt;1mo)'!AS$35+SUMPRODUCT('(0) Assumptions Outflows'!$I$29:$I$32,'(1) INPUT CFs (&lt;1wk) t0'!AS$37:AS$40)+SUMPRODUCT('(0) Assumptions Outflows'!$J$29:$J$32,'(1) INPUT CFs (&gt;1wk and &lt;1mo)'!AS$37:AS$40)</f>
        <v>350000</v>
      </c>
      <c r="AQ123" s="329">
        <f>'(0) Assumptions Outflows'!$I$27*'(1) INPUT CFs (&lt;1wk) t0'!AT$35+'(0) Assumptions Outflows'!$J$27*'(1) INPUT CFs (&gt;1wk and &lt;1mo)'!AT$35+SUMPRODUCT('(0) Assumptions Outflows'!$I$29:$I$32,'(1) INPUT CFs (&lt;1wk) t0'!AT$37:AT$40)+SUMPRODUCT('(0) Assumptions Outflows'!$J$29:$J$32,'(1) INPUT CFs (&gt;1wk and &lt;1mo)'!AT$37:AT$40)</f>
        <v>350000</v>
      </c>
      <c r="AR123" s="329">
        <f>'(0) Assumptions Outflows'!$I$27*'(1) INPUT CFs (&lt;1wk) t0'!AU$35+'(0) Assumptions Outflows'!$J$27*'(1) INPUT CFs (&gt;1wk and &lt;1mo)'!AU$35+SUMPRODUCT('(0) Assumptions Outflows'!$I$29:$I$32,'(1) INPUT CFs (&lt;1wk) t0'!AU$37:AU$40)+SUMPRODUCT('(0) Assumptions Outflows'!$J$29:$J$32,'(1) INPUT CFs (&gt;1wk and &lt;1mo)'!AU$37:AU$40)</f>
        <v>350000</v>
      </c>
      <c r="AS123" s="329">
        <f>'(0) Assumptions Outflows'!$I$27*'(1) INPUT CFs (&lt;1wk) t0'!AV$35+'(0) Assumptions Outflows'!$J$27*'(1) INPUT CFs (&gt;1wk and &lt;1mo)'!AV$35+SUMPRODUCT('(0) Assumptions Outflows'!$I$29:$I$32,'(1) INPUT CFs (&lt;1wk) t0'!AV$37:AV$40)+SUMPRODUCT('(0) Assumptions Outflows'!$J$29:$J$32,'(1) INPUT CFs (&gt;1wk and &lt;1mo)'!AV$37:AV$40)</f>
        <v>350000</v>
      </c>
      <c r="AT123" s="329">
        <f>'(0) Assumptions Outflows'!$I$27*'(1) INPUT CFs (&lt;1wk) t0'!AW$35+'(0) Assumptions Outflows'!$J$27*'(1) INPUT CFs (&gt;1wk and &lt;1mo)'!AW$35+SUMPRODUCT('(0) Assumptions Outflows'!$I$29:$I$32,'(1) INPUT CFs (&lt;1wk) t0'!AW$37:AW$40)+SUMPRODUCT('(0) Assumptions Outflows'!$J$29:$J$32,'(1) INPUT CFs (&gt;1wk and &lt;1mo)'!AW$37:AW$40)</f>
        <v>350000</v>
      </c>
      <c r="AU123" s="329">
        <f>'(0) Assumptions Outflows'!$I$27*'(1) INPUT CFs (&lt;1wk) t0'!AX$35+'(0) Assumptions Outflows'!$J$27*'(1) INPUT CFs (&gt;1wk and &lt;1mo)'!AX$35+SUMPRODUCT('(0) Assumptions Outflows'!$I$29:$I$32,'(1) INPUT CFs (&lt;1wk) t0'!AX$37:AX$40)+SUMPRODUCT('(0) Assumptions Outflows'!$J$29:$J$32,'(1) INPUT CFs (&gt;1wk and &lt;1mo)'!AX$37:AX$40)</f>
        <v>350000</v>
      </c>
      <c r="AV123" s="329">
        <f>'(0) Assumptions Outflows'!$I$27*'(1) INPUT CFs (&lt;1wk) t0'!AY$35+'(0) Assumptions Outflows'!$J$27*'(1) INPUT CFs (&gt;1wk and &lt;1mo)'!AY$35+SUMPRODUCT('(0) Assumptions Outflows'!$I$29:$I$32,'(1) INPUT CFs (&lt;1wk) t0'!AY$37:AY$40)+SUMPRODUCT('(0) Assumptions Outflows'!$J$29:$J$32,'(1) INPUT CFs (&gt;1wk and &lt;1mo)'!AY$37:AY$40)</f>
        <v>350000</v>
      </c>
      <c r="AW123" s="329">
        <f>'(0) Assumptions Outflows'!$I$27*'(1) INPUT CFs (&lt;1wk) t0'!AZ$35+'(0) Assumptions Outflows'!$J$27*'(1) INPUT CFs (&gt;1wk and &lt;1mo)'!AZ$35+SUMPRODUCT('(0) Assumptions Outflows'!$I$29:$I$32,'(1) INPUT CFs (&lt;1wk) t0'!AZ$37:AZ$40)+SUMPRODUCT('(0) Assumptions Outflows'!$J$29:$J$32,'(1) INPUT CFs (&gt;1wk and &lt;1mo)'!AZ$37:AZ$40)</f>
        <v>350000</v>
      </c>
      <c r="AX123" s="329">
        <f>'(0) Assumptions Outflows'!$I$27*'(1) INPUT CFs (&lt;1wk) t0'!BA$35+'(0) Assumptions Outflows'!$J$27*'(1) INPUT CFs (&gt;1wk and &lt;1mo)'!BA$35+SUMPRODUCT('(0) Assumptions Outflows'!$I$29:$I$32,'(1) INPUT CFs (&lt;1wk) t0'!BA$37:BA$40)+SUMPRODUCT('(0) Assumptions Outflows'!$J$29:$J$32,'(1) INPUT CFs (&gt;1wk and &lt;1mo)'!BA$37:BA$40)</f>
        <v>350000</v>
      </c>
      <c r="AY123" s="329">
        <f>'(0) Assumptions Outflows'!$I$27*'(1) INPUT CFs (&lt;1wk) t0'!BB$35+'(0) Assumptions Outflows'!$J$27*'(1) INPUT CFs (&gt;1wk and &lt;1mo)'!BB$35+SUMPRODUCT('(0) Assumptions Outflows'!$I$29:$I$32,'(1) INPUT CFs (&lt;1wk) t0'!BB$37:BB$40)+SUMPRODUCT('(0) Assumptions Outflows'!$J$29:$J$32,'(1) INPUT CFs (&gt;1wk and &lt;1mo)'!BB$37:BB$40)</f>
        <v>350000</v>
      </c>
      <c r="AZ123" s="329">
        <f>'(0) Assumptions Outflows'!$I$27*'(1) INPUT CFs (&lt;1wk) t0'!BC$35+'(0) Assumptions Outflows'!$J$27*'(1) INPUT CFs (&gt;1wk and &lt;1mo)'!BC$35+SUMPRODUCT('(0) Assumptions Outflows'!$I$29:$I$32,'(1) INPUT CFs (&lt;1wk) t0'!BC$37:BC$40)+SUMPRODUCT('(0) Assumptions Outflows'!$J$29:$J$32,'(1) INPUT CFs (&gt;1wk and &lt;1mo)'!BC$37:BC$40)</f>
        <v>350000</v>
      </c>
    </row>
    <row r="124" spans="1:53" ht="25.5" x14ac:dyDescent="0.2">
      <c r="A124" s="219" t="str">
        <f>'(1) INPUT CFs (&lt;1wk) t0'!$B$42</f>
        <v>Contingent claims: potential outflows to related parties and third parties (situation on reporting date)</v>
      </c>
      <c r="B124" s="37">
        <f t="shared" si="423"/>
        <v>3987807.4707031255</v>
      </c>
      <c r="C124" s="329">
        <f>SUMPRODUCT('(0) Assumptions Outflows'!$I$36:$I$40,'(1) INPUT CFs (&lt;1wk) t0'!F$44:F$48)+SUMPRODUCT('(0) Assumptions Outflows'!$I$42:$I$44,'(1) INPUT CFs (&lt;1wk) t0'!F$50:F$52)</f>
        <v>79756.149414062515</v>
      </c>
      <c r="D124" s="329">
        <f>SUMPRODUCT('(0) Assumptions Outflows'!$I$36:$I$40,'(1) INPUT CFs (&lt;1wk) t0'!G$44:G$48)+SUMPRODUCT('(0) Assumptions Outflows'!$I$42:$I$44,'(1) INPUT CFs (&lt;1wk) t0'!G$50:G$52)</f>
        <v>79756.149414062515</v>
      </c>
      <c r="E124" s="329">
        <f>SUMPRODUCT('(0) Assumptions Outflows'!$I$36:$I$40,'(1) INPUT CFs (&lt;1wk) t0'!H$44:H$48)+SUMPRODUCT('(0) Assumptions Outflows'!$I$42:$I$44,'(1) INPUT CFs (&lt;1wk) t0'!H$50:H$52)</f>
        <v>79756.149414062515</v>
      </c>
      <c r="F124" s="329">
        <f>SUMPRODUCT('(0) Assumptions Outflows'!$I$36:$I$40,'(1) INPUT CFs (&lt;1wk) t0'!I$44:I$48)+SUMPRODUCT('(0) Assumptions Outflows'!$I$42:$I$44,'(1) INPUT CFs (&lt;1wk) t0'!I$50:I$52)</f>
        <v>79756.149414062515</v>
      </c>
      <c r="G124" s="329">
        <f>SUMPRODUCT('(0) Assumptions Outflows'!$I$36:$I$40,'(1) INPUT CFs (&lt;1wk) t0'!J$44:J$48)+SUMPRODUCT('(0) Assumptions Outflows'!$I$42:$I$44,'(1) INPUT CFs (&lt;1wk) t0'!J$50:J$52)</f>
        <v>79756.149414062515</v>
      </c>
      <c r="H124" s="329">
        <f>SUMPRODUCT('(0) Assumptions Outflows'!$I$36:$I$40,'(1) INPUT CFs (&lt;1wk) t0'!K$44:K$48)+SUMPRODUCT('(0) Assumptions Outflows'!$I$42:$I$44,'(1) INPUT CFs (&lt;1wk) t0'!K$50:K$52)</f>
        <v>79756.149414062515</v>
      </c>
      <c r="I124" s="329">
        <f>SUMPRODUCT('(0) Assumptions Outflows'!$I$36:$I$40,'(1) INPUT CFs (&lt;1wk) t0'!L$44:L$48)+SUMPRODUCT('(0) Assumptions Outflows'!$I$42:$I$44,'(1) INPUT CFs (&lt;1wk) t0'!L$50:L$52)</f>
        <v>79756.149414062515</v>
      </c>
      <c r="J124" s="329">
        <f>SUMPRODUCT('(0) Assumptions Outflows'!$I$36:$I$40,'(1) INPUT CFs (&lt;1wk) t0'!M$44:M$48)+SUMPRODUCT('(0) Assumptions Outflows'!$I$42:$I$44,'(1) INPUT CFs (&lt;1wk) t0'!M$50:M$52)</f>
        <v>79756.149414062515</v>
      </c>
      <c r="K124" s="329">
        <f>SUMPRODUCT('(0) Assumptions Outflows'!$I$36:$I$40,'(1) INPUT CFs (&lt;1wk) t0'!N$44:N$48)+SUMPRODUCT('(0) Assumptions Outflows'!$I$42:$I$44,'(1) INPUT CFs (&lt;1wk) t0'!N$50:N$52)</f>
        <v>79756.149414062515</v>
      </c>
      <c r="L124" s="329">
        <f>SUMPRODUCT('(0) Assumptions Outflows'!$I$36:$I$40,'(1) INPUT CFs (&lt;1wk) t0'!O$44:O$48)+SUMPRODUCT('(0) Assumptions Outflows'!$I$42:$I$44,'(1) INPUT CFs (&lt;1wk) t0'!O$50:O$52)</f>
        <v>79756.149414062515</v>
      </c>
      <c r="M124" s="329">
        <f>SUMPRODUCT('(0) Assumptions Outflows'!$I$36:$I$40,'(1) INPUT CFs (&lt;1wk) t0'!P$44:P$48)+SUMPRODUCT('(0) Assumptions Outflows'!$I$42:$I$44,'(1) INPUT CFs (&lt;1wk) t0'!P$50:P$52)</f>
        <v>79756.149414062515</v>
      </c>
      <c r="N124" s="329">
        <f>SUMPRODUCT('(0) Assumptions Outflows'!$I$36:$I$40,'(1) INPUT CFs (&lt;1wk) t0'!Q$44:Q$48)+SUMPRODUCT('(0) Assumptions Outflows'!$I$42:$I$44,'(1) INPUT CFs (&lt;1wk) t0'!Q$50:Q$52)</f>
        <v>79756.149414062515</v>
      </c>
      <c r="O124" s="329">
        <f>SUMPRODUCT('(0) Assumptions Outflows'!$I$36:$I$40,'(1) INPUT CFs (&lt;1wk) t0'!R$44:R$48)+SUMPRODUCT('(0) Assumptions Outflows'!$I$42:$I$44,'(1) INPUT CFs (&lt;1wk) t0'!R$50:R$52)</f>
        <v>79756.149414062515</v>
      </c>
      <c r="P124" s="329">
        <f>SUMPRODUCT('(0) Assumptions Outflows'!$I$36:$I$40,'(1) INPUT CFs (&lt;1wk) t0'!S$44:S$48)+SUMPRODUCT('(0) Assumptions Outflows'!$I$42:$I$44,'(1) INPUT CFs (&lt;1wk) t0'!S$50:S$52)</f>
        <v>79756.149414062515</v>
      </c>
      <c r="Q124" s="329">
        <f>SUMPRODUCT('(0) Assumptions Outflows'!$I$36:$I$40,'(1) INPUT CFs (&lt;1wk) t0'!T$44:T$48)+SUMPRODUCT('(0) Assumptions Outflows'!$I$42:$I$44,'(1) INPUT CFs (&lt;1wk) t0'!T$50:T$52)</f>
        <v>79756.149414062515</v>
      </c>
      <c r="R124" s="329">
        <f>SUMPRODUCT('(0) Assumptions Outflows'!$I$36:$I$40,'(1) INPUT CFs (&lt;1wk) t0'!U$44:U$48)+SUMPRODUCT('(0) Assumptions Outflows'!$I$42:$I$44,'(1) INPUT CFs (&lt;1wk) t0'!U$50:U$52)</f>
        <v>79756.149414062515</v>
      </c>
      <c r="S124" s="329">
        <f>SUMPRODUCT('(0) Assumptions Outflows'!$I$36:$I$40,'(1) INPUT CFs (&lt;1wk) t0'!V$44:V$48)+SUMPRODUCT('(0) Assumptions Outflows'!$I$42:$I$44,'(1) INPUT CFs (&lt;1wk) t0'!V$50:V$52)</f>
        <v>79756.149414062515</v>
      </c>
      <c r="T124" s="329">
        <f>SUMPRODUCT('(0) Assumptions Outflows'!$I$36:$I$40,'(1) INPUT CFs (&lt;1wk) t0'!W$44:W$48)+SUMPRODUCT('(0) Assumptions Outflows'!$I$42:$I$44,'(1) INPUT CFs (&lt;1wk) t0'!W$50:W$52)</f>
        <v>79756.149414062515</v>
      </c>
      <c r="U124" s="329">
        <f>SUMPRODUCT('(0) Assumptions Outflows'!$I$36:$I$40,'(1) INPUT CFs (&lt;1wk) t0'!X$44:X$48)+SUMPRODUCT('(0) Assumptions Outflows'!$I$42:$I$44,'(1) INPUT CFs (&lt;1wk) t0'!X$50:X$52)</f>
        <v>79756.149414062515</v>
      </c>
      <c r="V124" s="329">
        <f>SUMPRODUCT('(0) Assumptions Outflows'!$I$36:$I$40,'(1) INPUT CFs (&lt;1wk) t0'!Y$44:Y$48)+SUMPRODUCT('(0) Assumptions Outflows'!$I$42:$I$44,'(1) INPUT CFs (&lt;1wk) t0'!Y$50:Y$52)</f>
        <v>79756.149414062515</v>
      </c>
      <c r="W124" s="329">
        <f>SUMPRODUCT('(0) Assumptions Outflows'!$I$36:$I$40,'(1) INPUT CFs (&lt;1wk) t0'!Z$44:Z$48)+SUMPRODUCT('(0) Assumptions Outflows'!$I$42:$I$44,'(1) INPUT CFs (&lt;1wk) t0'!Z$50:Z$52)</f>
        <v>79756.149414062515</v>
      </c>
      <c r="X124" s="329">
        <f>SUMPRODUCT('(0) Assumptions Outflows'!$I$36:$I$40,'(1) INPUT CFs (&lt;1wk) t0'!AA$44:AA$48)+SUMPRODUCT('(0) Assumptions Outflows'!$I$42:$I$44,'(1) INPUT CFs (&lt;1wk) t0'!AA$50:AA$52)</f>
        <v>79756.149414062515</v>
      </c>
      <c r="Y124" s="329">
        <f>SUMPRODUCT('(0) Assumptions Outflows'!$I$36:$I$40,'(1) INPUT CFs (&lt;1wk) t0'!AB$44:AB$48)+SUMPRODUCT('(0) Assumptions Outflows'!$I$42:$I$44,'(1) INPUT CFs (&lt;1wk) t0'!AB$50:AB$52)</f>
        <v>79756.149414062515</v>
      </c>
      <c r="Z124" s="329">
        <f>SUMPRODUCT('(0) Assumptions Outflows'!$I$36:$I$40,'(1) INPUT CFs (&lt;1wk) t0'!AC$44:AC$48)+SUMPRODUCT('(0) Assumptions Outflows'!$I$42:$I$44,'(1) INPUT CFs (&lt;1wk) t0'!AC$50:AC$52)</f>
        <v>79756.149414062515</v>
      </c>
      <c r="AA124" s="329">
        <f>SUMPRODUCT('(0) Assumptions Outflows'!$I$36:$I$40,'(1) INPUT CFs (&lt;1wk) t0'!AD$44:AD$48)+SUMPRODUCT('(0) Assumptions Outflows'!$I$42:$I$44,'(1) INPUT CFs (&lt;1wk) t0'!AD$50:AD$52)</f>
        <v>79756.149414062515</v>
      </c>
      <c r="AB124" s="329">
        <f>SUMPRODUCT('(0) Assumptions Outflows'!$I$36:$I$40,'(1) INPUT CFs (&lt;1wk) t0'!AE$44:AE$48)+SUMPRODUCT('(0) Assumptions Outflows'!$I$42:$I$44,'(1) INPUT CFs (&lt;1wk) t0'!AE$50:AE$52)</f>
        <v>79756.149414062515</v>
      </c>
      <c r="AC124" s="329">
        <f>SUMPRODUCT('(0) Assumptions Outflows'!$I$36:$I$40,'(1) INPUT CFs (&lt;1wk) t0'!AF$44:AF$48)+SUMPRODUCT('(0) Assumptions Outflows'!$I$42:$I$44,'(1) INPUT CFs (&lt;1wk) t0'!AF$50:AF$52)</f>
        <v>79756.149414062515</v>
      </c>
      <c r="AD124" s="329">
        <f>SUMPRODUCT('(0) Assumptions Outflows'!$I$36:$I$40,'(1) INPUT CFs (&lt;1wk) t0'!AG$44:AG$48)+SUMPRODUCT('(0) Assumptions Outflows'!$I$42:$I$44,'(1) INPUT CFs (&lt;1wk) t0'!AG$50:AG$52)</f>
        <v>79756.149414062515</v>
      </c>
      <c r="AE124" s="329">
        <f>SUMPRODUCT('(0) Assumptions Outflows'!$I$36:$I$40,'(1) INPUT CFs (&lt;1wk) t0'!AH$44:AH$48)+SUMPRODUCT('(0) Assumptions Outflows'!$I$42:$I$44,'(1) INPUT CFs (&lt;1wk) t0'!AH$50:AH$52)</f>
        <v>79756.149414062515</v>
      </c>
      <c r="AF124" s="329">
        <f>SUMPRODUCT('(0) Assumptions Outflows'!$I$36:$I$40,'(1) INPUT CFs (&lt;1wk) t0'!AI$44:AI$48)+SUMPRODUCT('(0) Assumptions Outflows'!$I$42:$I$44,'(1) INPUT CFs (&lt;1wk) t0'!AI$50:AI$52)</f>
        <v>79756.149414062515</v>
      </c>
      <c r="AG124" s="329">
        <f>SUMPRODUCT('(0) Assumptions Outflows'!$I$36:$I$40,'(1) INPUT CFs (&lt;1wk) t0'!AJ$44:AJ$48)+SUMPRODUCT('(0) Assumptions Outflows'!$I$42:$I$44,'(1) INPUT CFs (&lt;1wk) t0'!AJ$50:AJ$52)</f>
        <v>79756.149414062515</v>
      </c>
      <c r="AH124" s="329">
        <f>SUMPRODUCT('(0) Assumptions Outflows'!$I$36:$I$40,'(1) INPUT CFs (&lt;1wk) t0'!AK$44:AK$48)+SUMPRODUCT('(0) Assumptions Outflows'!$I$42:$I$44,'(1) INPUT CFs (&lt;1wk) t0'!AK$50:AK$52)</f>
        <v>79756.149414062515</v>
      </c>
      <c r="AI124" s="329">
        <f>SUMPRODUCT('(0) Assumptions Outflows'!$I$36:$I$40,'(1) INPUT CFs (&lt;1wk) t0'!AL$44:AL$48)+SUMPRODUCT('(0) Assumptions Outflows'!$I$42:$I$44,'(1) INPUT CFs (&lt;1wk) t0'!AL$50:AL$52)</f>
        <v>79756.149414062515</v>
      </c>
      <c r="AJ124" s="329">
        <f>SUMPRODUCT('(0) Assumptions Outflows'!$I$36:$I$40,'(1) INPUT CFs (&lt;1wk) t0'!AM$44:AM$48)+SUMPRODUCT('(0) Assumptions Outflows'!$I$42:$I$44,'(1) INPUT CFs (&lt;1wk) t0'!AM$50:AM$52)</f>
        <v>79756.149414062515</v>
      </c>
      <c r="AK124" s="329">
        <f>SUMPRODUCT('(0) Assumptions Outflows'!$I$36:$I$40,'(1) INPUT CFs (&lt;1wk) t0'!AN$44:AN$48)+SUMPRODUCT('(0) Assumptions Outflows'!$I$42:$I$44,'(1) INPUT CFs (&lt;1wk) t0'!AN$50:AN$52)</f>
        <v>79756.149414062515</v>
      </c>
      <c r="AL124" s="329">
        <f>SUMPRODUCT('(0) Assumptions Outflows'!$I$36:$I$40,'(1) INPUT CFs (&lt;1wk) t0'!AO$44:AO$48)+SUMPRODUCT('(0) Assumptions Outflows'!$I$42:$I$44,'(1) INPUT CFs (&lt;1wk) t0'!AO$50:AO$52)</f>
        <v>79756.149414062515</v>
      </c>
      <c r="AM124" s="329">
        <f>SUMPRODUCT('(0) Assumptions Outflows'!$I$36:$I$40,'(1) INPUT CFs (&lt;1wk) t0'!AP$44:AP$48)+SUMPRODUCT('(0) Assumptions Outflows'!$I$42:$I$44,'(1) INPUT CFs (&lt;1wk) t0'!AP$50:AP$52)</f>
        <v>79756.149414062515</v>
      </c>
      <c r="AN124" s="329">
        <f>SUMPRODUCT('(0) Assumptions Outflows'!$I$36:$I$40,'(1) INPUT CFs (&lt;1wk) t0'!AQ$44:AQ$48)+SUMPRODUCT('(0) Assumptions Outflows'!$I$42:$I$44,'(1) INPUT CFs (&lt;1wk) t0'!AQ$50:AQ$52)</f>
        <v>79756.149414062515</v>
      </c>
      <c r="AO124" s="329">
        <f>SUMPRODUCT('(0) Assumptions Outflows'!$I$36:$I$40,'(1) INPUT CFs (&lt;1wk) t0'!AR$44:AR$48)+SUMPRODUCT('(0) Assumptions Outflows'!$I$42:$I$44,'(1) INPUT CFs (&lt;1wk) t0'!AR$50:AR$52)</f>
        <v>79756.149414062515</v>
      </c>
      <c r="AP124" s="329">
        <f>SUMPRODUCT('(0) Assumptions Outflows'!$I$36:$I$40,'(1) INPUT CFs (&lt;1wk) t0'!AS$44:AS$48)+SUMPRODUCT('(0) Assumptions Outflows'!$I$42:$I$44,'(1) INPUT CFs (&lt;1wk) t0'!AS$50:AS$52)</f>
        <v>79756.149414062515</v>
      </c>
      <c r="AQ124" s="329">
        <f>SUMPRODUCT('(0) Assumptions Outflows'!$I$36:$I$40,'(1) INPUT CFs (&lt;1wk) t0'!AT$44:AT$48)+SUMPRODUCT('(0) Assumptions Outflows'!$I$42:$I$44,'(1) INPUT CFs (&lt;1wk) t0'!AT$50:AT$52)</f>
        <v>79756.149414062515</v>
      </c>
      <c r="AR124" s="329">
        <f>SUMPRODUCT('(0) Assumptions Outflows'!$I$36:$I$40,'(1) INPUT CFs (&lt;1wk) t0'!AU$44:AU$48)+SUMPRODUCT('(0) Assumptions Outflows'!$I$42:$I$44,'(1) INPUT CFs (&lt;1wk) t0'!AU$50:AU$52)</f>
        <v>79756.149414062515</v>
      </c>
      <c r="AS124" s="329">
        <f>SUMPRODUCT('(0) Assumptions Outflows'!$I$36:$I$40,'(1) INPUT CFs (&lt;1wk) t0'!AV$44:AV$48)+SUMPRODUCT('(0) Assumptions Outflows'!$I$42:$I$44,'(1) INPUT CFs (&lt;1wk) t0'!AV$50:AV$52)</f>
        <v>79756.149414062515</v>
      </c>
      <c r="AT124" s="329">
        <f>SUMPRODUCT('(0) Assumptions Outflows'!$I$36:$I$40,'(1) INPUT CFs (&lt;1wk) t0'!AW$44:AW$48)+SUMPRODUCT('(0) Assumptions Outflows'!$I$42:$I$44,'(1) INPUT CFs (&lt;1wk) t0'!AW$50:AW$52)</f>
        <v>79756.149414062515</v>
      </c>
      <c r="AU124" s="329">
        <f>SUMPRODUCT('(0) Assumptions Outflows'!$I$36:$I$40,'(1) INPUT CFs (&lt;1wk) t0'!AX$44:AX$48)+SUMPRODUCT('(0) Assumptions Outflows'!$I$42:$I$44,'(1) INPUT CFs (&lt;1wk) t0'!AX$50:AX$52)</f>
        <v>79756.149414062515</v>
      </c>
      <c r="AV124" s="329">
        <f>SUMPRODUCT('(0) Assumptions Outflows'!$I$36:$I$40,'(1) INPUT CFs (&lt;1wk) t0'!AY$44:AY$48)+SUMPRODUCT('(0) Assumptions Outflows'!$I$42:$I$44,'(1) INPUT CFs (&lt;1wk) t0'!AY$50:AY$52)</f>
        <v>79756.149414062515</v>
      </c>
      <c r="AW124" s="329">
        <f>SUMPRODUCT('(0) Assumptions Outflows'!$I$36:$I$40,'(1) INPUT CFs (&lt;1wk) t0'!AZ$44:AZ$48)+SUMPRODUCT('(0) Assumptions Outflows'!$I$42:$I$44,'(1) INPUT CFs (&lt;1wk) t0'!AZ$50:AZ$52)</f>
        <v>79756.149414062515</v>
      </c>
      <c r="AX124" s="329">
        <f>SUMPRODUCT('(0) Assumptions Outflows'!$I$36:$I$40,'(1) INPUT CFs (&lt;1wk) t0'!BA$44:BA$48)+SUMPRODUCT('(0) Assumptions Outflows'!$I$42:$I$44,'(1) INPUT CFs (&lt;1wk) t0'!BA$50:BA$52)</f>
        <v>79756.149414062515</v>
      </c>
      <c r="AY124" s="329">
        <f>SUMPRODUCT('(0) Assumptions Outflows'!$I$36:$I$40,'(1) INPUT CFs (&lt;1wk) t0'!BB$44:BB$48)+SUMPRODUCT('(0) Assumptions Outflows'!$I$42:$I$44,'(1) INPUT CFs (&lt;1wk) t0'!BB$50:BB$52)</f>
        <v>79756.149414062515</v>
      </c>
      <c r="AZ124" s="329">
        <f>SUMPRODUCT('(0) Assumptions Outflows'!$I$36:$I$40,'(1) INPUT CFs (&lt;1wk) t0'!BC$44:BC$48)+SUMPRODUCT('(0) Assumptions Outflows'!$I$42:$I$44,'(1) INPUT CFs (&lt;1wk) t0'!BC$50:BC$52)</f>
        <v>79756.149414062515</v>
      </c>
    </row>
    <row r="125" spans="1:53" x14ac:dyDescent="0.2">
      <c r="A125" s="221" t="s">
        <v>103</v>
      </c>
      <c r="B125" s="35">
        <f t="shared" si="423"/>
        <v>19642684.86328125</v>
      </c>
      <c r="C125" s="328">
        <f>SUM(C126:C129)</f>
        <v>392853.697265625</v>
      </c>
      <c r="D125" s="328">
        <f t="shared" ref="D125:U125" si="432">SUM(D126:D129)</f>
        <v>392853.697265625</v>
      </c>
      <c r="E125" s="328">
        <f t="shared" si="432"/>
        <v>392853.697265625</v>
      </c>
      <c r="F125" s="328">
        <f t="shared" si="432"/>
        <v>392853.697265625</v>
      </c>
      <c r="G125" s="328">
        <f t="shared" si="432"/>
        <v>392853.697265625</v>
      </c>
      <c r="H125" s="328">
        <f t="shared" si="432"/>
        <v>392853.697265625</v>
      </c>
      <c r="I125" s="328">
        <f t="shared" si="432"/>
        <v>392853.697265625</v>
      </c>
      <c r="J125" s="328">
        <f t="shared" si="432"/>
        <v>392853.697265625</v>
      </c>
      <c r="K125" s="328">
        <f t="shared" si="432"/>
        <v>392853.697265625</v>
      </c>
      <c r="L125" s="328">
        <f t="shared" si="432"/>
        <v>392853.697265625</v>
      </c>
      <c r="M125" s="328">
        <f t="shared" si="432"/>
        <v>392853.697265625</v>
      </c>
      <c r="N125" s="328">
        <f t="shared" si="432"/>
        <v>392853.697265625</v>
      </c>
      <c r="O125" s="328">
        <f t="shared" si="432"/>
        <v>392853.697265625</v>
      </c>
      <c r="P125" s="328">
        <f t="shared" si="432"/>
        <v>392853.697265625</v>
      </c>
      <c r="Q125" s="328">
        <f t="shared" si="432"/>
        <v>392853.697265625</v>
      </c>
      <c r="R125" s="328">
        <f t="shared" si="432"/>
        <v>392853.697265625</v>
      </c>
      <c r="S125" s="328">
        <f t="shared" si="432"/>
        <v>392853.697265625</v>
      </c>
      <c r="T125" s="328">
        <f t="shared" si="432"/>
        <v>392853.697265625</v>
      </c>
      <c r="U125" s="328">
        <f t="shared" si="432"/>
        <v>392853.697265625</v>
      </c>
      <c r="V125" s="328">
        <f>SUM(V126:V129)</f>
        <v>392853.697265625</v>
      </c>
      <c r="W125" s="328">
        <f t="shared" ref="W125" si="433">SUM(W126:W129)</f>
        <v>392853.697265625</v>
      </c>
      <c r="X125" s="328">
        <f t="shared" ref="X125" si="434">SUM(X126:X129)</f>
        <v>392853.697265625</v>
      </c>
      <c r="Y125" s="328">
        <f t="shared" ref="Y125" si="435">SUM(Y126:Y129)</f>
        <v>392853.697265625</v>
      </c>
      <c r="Z125" s="328">
        <f t="shared" ref="Z125" si="436">SUM(Z126:Z129)</f>
        <v>392853.697265625</v>
      </c>
      <c r="AA125" s="328">
        <f t="shared" ref="AA125:AY125" si="437">SUM(AA126:AA129)</f>
        <v>392853.697265625</v>
      </c>
      <c r="AB125" s="328">
        <f t="shared" ref="AB125:AX125" si="438">SUM(AB126:AB129)</f>
        <v>392853.697265625</v>
      </c>
      <c r="AC125" s="328">
        <f t="shared" si="437"/>
        <v>392853.697265625</v>
      </c>
      <c r="AD125" s="328">
        <f t="shared" si="438"/>
        <v>392853.697265625</v>
      </c>
      <c r="AE125" s="328">
        <f t="shared" si="437"/>
        <v>392853.697265625</v>
      </c>
      <c r="AF125" s="328">
        <f t="shared" si="438"/>
        <v>392853.697265625</v>
      </c>
      <c r="AG125" s="328">
        <f t="shared" si="437"/>
        <v>392853.697265625</v>
      </c>
      <c r="AH125" s="328">
        <f t="shared" si="438"/>
        <v>392853.697265625</v>
      </c>
      <c r="AI125" s="328">
        <f t="shared" si="437"/>
        <v>392853.697265625</v>
      </c>
      <c r="AJ125" s="328">
        <f t="shared" si="438"/>
        <v>392853.697265625</v>
      </c>
      <c r="AK125" s="328">
        <f t="shared" si="437"/>
        <v>392853.697265625</v>
      </c>
      <c r="AL125" s="328">
        <f t="shared" si="438"/>
        <v>392853.697265625</v>
      </c>
      <c r="AM125" s="328">
        <f t="shared" si="437"/>
        <v>392853.697265625</v>
      </c>
      <c r="AN125" s="328">
        <f t="shared" si="438"/>
        <v>392853.697265625</v>
      </c>
      <c r="AO125" s="328">
        <f t="shared" si="437"/>
        <v>392853.697265625</v>
      </c>
      <c r="AP125" s="328">
        <f t="shared" si="438"/>
        <v>392853.697265625</v>
      </c>
      <c r="AQ125" s="328">
        <f t="shared" si="437"/>
        <v>392853.697265625</v>
      </c>
      <c r="AR125" s="328">
        <f t="shared" si="438"/>
        <v>392853.697265625</v>
      </c>
      <c r="AS125" s="328">
        <f t="shared" si="437"/>
        <v>392853.697265625</v>
      </c>
      <c r="AT125" s="328">
        <f t="shared" si="438"/>
        <v>392853.697265625</v>
      </c>
      <c r="AU125" s="328">
        <f t="shared" si="437"/>
        <v>392853.697265625</v>
      </c>
      <c r="AV125" s="328">
        <f t="shared" si="438"/>
        <v>392853.697265625</v>
      </c>
      <c r="AW125" s="328">
        <f t="shared" si="437"/>
        <v>392853.697265625</v>
      </c>
      <c r="AX125" s="328">
        <f t="shared" si="438"/>
        <v>392853.697265625</v>
      </c>
      <c r="AY125" s="328">
        <f t="shared" si="437"/>
        <v>392853.697265625</v>
      </c>
      <c r="AZ125" s="328">
        <f t="shared" ref="AZ125" si="439">SUM(AZ126:AZ129)</f>
        <v>392853.697265625</v>
      </c>
    </row>
    <row r="126" spans="1:53" ht="25.5" x14ac:dyDescent="0.2">
      <c r="A126" s="219" t="str">
        <f>'(1) INPUT CFs (&lt;1wk) t0'!$B$55</f>
        <v>Unsecured lending: cash inflows related to lending without liquid financial assets as collateral</v>
      </c>
      <c r="B126" s="82">
        <f t="shared" si="423"/>
        <v>5000000</v>
      </c>
      <c r="C126" s="329">
        <f>SUMPRODUCT('(0) Assumptions Inflows'!$I$6:$I$10,'(1) INPUT CFs (&lt;1wk) t0'!F$56:F$60)+SUMPRODUCT('(0) Assumptions Inflows'!$J$6:$J$10,'(1) INPUT CFs (&gt;1wk and &lt;1mo)'!F$56:F$60)</f>
        <v>100000</v>
      </c>
      <c r="D126" s="329">
        <f>SUMPRODUCT('(0) Assumptions Inflows'!$I$6:$I$10,'(1) INPUT CFs (&lt;1wk) t0'!G$56:G$60)+SUMPRODUCT('(0) Assumptions Inflows'!$J$6:$J$10,'(1) INPUT CFs (&gt;1wk and &lt;1mo)'!G$56:G$60)</f>
        <v>100000</v>
      </c>
      <c r="E126" s="329">
        <f>SUMPRODUCT('(0) Assumptions Inflows'!$I$6:$I$10,'(1) INPUT CFs (&lt;1wk) t0'!H$56:H$60)+SUMPRODUCT('(0) Assumptions Inflows'!$J$6:$J$10,'(1) INPUT CFs (&gt;1wk and &lt;1mo)'!H$56:H$60)</f>
        <v>100000</v>
      </c>
      <c r="F126" s="329">
        <f>SUMPRODUCT('(0) Assumptions Inflows'!$I$6:$I$10,'(1) INPUT CFs (&lt;1wk) t0'!I$56:I$60)+SUMPRODUCT('(0) Assumptions Inflows'!$J$6:$J$10,'(1) INPUT CFs (&gt;1wk and &lt;1mo)'!I$56:I$60)</f>
        <v>100000</v>
      </c>
      <c r="G126" s="329">
        <f>SUMPRODUCT('(0) Assumptions Inflows'!$I$6:$I$10,'(1) INPUT CFs (&lt;1wk) t0'!J$56:J$60)+SUMPRODUCT('(0) Assumptions Inflows'!$J$6:$J$10,'(1) INPUT CFs (&gt;1wk and &lt;1mo)'!J$56:J$60)</f>
        <v>100000</v>
      </c>
      <c r="H126" s="329">
        <f>SUMPRODUCT('(0) Assumptions Inflows'!$I$6:$I$10,'(1) INPUT CFs (&lt;1wk) t0'!K$56:K$60)+SUMPRODUCT('(0) Assumptions Inflows'!$J$6:$J$10,'(1) INPUT CFs (&gt;1wk and &lt;1mo)'!K$56:K$60)</f>
        <v>100000</v>
      </c>
      <c r="I126" s="329">
        <f>SUMPRODUCT('(0) Assumptions Inflows'!$I$6:$I$10,'(1) INPUT CFs (&lt;1wk) t0'!L$56:L$60)+SUMPRODUCT('(0) Assumptions Inflows'!$J$6:$J$10,'(1) INPUT CFs (&gt;1wk and &lt;1mo)'!L$56:L$60)</f>
        <v>100000</v>
      </c>
      <c r="J126" s="329">
        <f>SUMPRODUCT('(0) Assumptions Inflows'!$I$6:$I$10,'(1) INPUT CFs (&lt;1wk) t0'!M$56:M$60)+SUMPRODUCT('(0) Assumptions Inflows'!$J$6:$J$10,'(1) INPUT CFs (&gt;1wk and &lt;1mo)'!M$56:M$60)</f>
        <v>100000</v>
      </c>
      <c r="K126" s="329">
        <f>SUMPRODUCT('(0) Assumptions Inflows'!$I$6:$I$10,'(1) INPUT CFs (&lt;1wk) t0'!N$56:N$60)+SUMPRODUCT('(0) Assumptions Inflows'!$J$6:$J$10,'(1) INPUT CFs (&gt;1wk and &lt;1mo)'!N$56:N$60)</f>
        <v>100000</v>
      </c>
      <c r="L126" s="329">
        <f>SUMPRODUCT('(0) Assumptions Inflows'!$I$6:$I$10,'(1) INPUT CFs (&lt;1wk) t0'!O$56:O$60)+SUMPRODUCT('(0) Assumptions Inflows'!$J$6:$J$10,'(1) INPUT CFs (&gt;1wk and &lt;1mo)'!O$56:O$60)</f>
        <v>100000</v>
      </c>
      <c r="M126" s="329">
        <f>SUMPRODUCT('(0) Assumptions Inflows'!$I$6:$I$10,'(1) INPUT CFs (&lt;1wk) t0'!P$56:P$60)+SUMPRODUCT('(0) Assumptions Inflows'!$J$6:$J$10,'(1) INPUT CFs (&gt;1wk and &lt;1mo)'!P$56:P$60)</f>
        <v>100000</v>
      </c>
      <c r="N126" s="329">
        <f>SUMPRODUCT('(0) Assumptions Inflows'!$I$6:$I$10,'(1) INPUT CFs (&lt;1wk) t0'!Q$56:Q$60)+SUMPRODUCT('(0) Assumptions Inflows'!$J$6:$J$10,'(1) INPUT CFs (&gt;1wk and &lt;1mo)'!Q$56:Q$60)</f>
        <v>100000</v>
      </c>
      <c r="O126" s="329">
        <f>SUMPRODUCT('(0) Assumptions Inflows'!$I$6:$I$10,'(1) INPUT CFs (&lt;1wk) t0'!R$56:R$60)+SUMPRODUCT('(0) Assumptions Inflows'!$J$6:$J$10,'(1) INPUT CFs (&gt;1wk and &lt;1mo)'!R$56:R$60)</f>
        <v>100000</v>
      </c>
      <c r="P126" s="329">
        <f>SUMPRODUCT('(0) Assumptions Inflows'!$I$6:$I$10,'(1) INPUT CFs (&lt;1wk) t0'!S$56:S$60)+SUMPRODUCT('(0) Assumptions Inflows'!$J$6:$J$10,'(1) INPUT CFs (&gt;1wk and &lt;1mo)'!S$56:S$60)</f>
        <v>100000</v>
      </c>
      <c r="Q126" s="329">
        <f>SUMPRODUCT('(0) Assumptions Inflows'!$I$6:$I$10,'(1) INPUT CFs (&lt;1wk) t0'!T$56:T$60)+SUMPRODUCT('(0) Assumptions Inflows'!$J$6:$J$10,'(1) INPUT CFs (&gt;1wk and &lt;1mo)'!T$56:T$60)</f>
        <v>100000</v>
      </c>
      <c r="R126" s="329">
        <f>SUMPRODUCT('(0) Assumptions Inflows'!$I$6:$I$10,'(1) INPUT CFs (&lt;1wk) t0'!U$56:U$60)+SUMPRODUCT('(0) Assumptions Inflows'!$J$6:$J$10,'(1) INPUT CFs (&gt;1wk and &lt;1mo)'!U$56:U$60)</f>
        <v>100000</v>
      </c>
      <c r="S126" s="329">
        <f>SUMPRODUCT('(0) Assumptions Inflows'!$I$6:$I$10,'(1) INPUT CFs (&lt;1wk) t0'!V$56:V$60)+SUMPRODUCT('(0) Assumptions Inflows'!$J$6:$J$10,'(1) INPUT CFs (&gt;1wk and &lt;1mo)'!V$56:V$60)</f>
        <v>100000</v>
      </c>
      <c r="T126" s="329">
        <f>SUMPRODUCT('(0) Assumptions Inflows'!$I$6:$I$10,'(1) INPUT CFs (&lt;1wk) t0'!W$56:W$60)+SUMPRODUCT('(0) Assumptions Inflows'!$J$6:$J$10,'(1) INPUT CFs (&gt;1wk and &lt;1mo)'!W$56:W$60)</f>
        <v>100000</v>
      </c>
      <c r="U126" s="329">
        <f>SUMPRODUCT('(0) Assumptions Inflows'!$I$6:$I$10,'(1) INPUT CFs (&lt;1wk) t0'!X$56:X$60)+SUMPRODUCT('(0) Assumptions Inflows'!$J$6:$J$10,'(1) INPUT CFs (&gt;1wk and &lt;1mo)'!X$56:X$60)</f>
        <v>100000</v>
      </c>
      <c r="V126" s="329">
        <f>SUMPRODUCT('(0) Assumptions Inflows'!$I$6:$I$10,'(1) INPUT CFs (&lt;1wk) t0'!Y$56:Y$60)+SUMPRODUCT('(0) Assumptions Inflows'!$J$6:$J$10,'(1) INPUT CFs (&gt;1wk and &lt;1mo)'!Y$56:Y$60)</f>
        <v>100000</v>
      </c>
      <c r="W126" s="329">
        <f>SUMPRODUCT('(0) Assumptions Inflows'!$I$6:$I$10,'(1) INPUT CFs (&lt;1wk) t0'!Z$56:Z$60)+SUMPRODUCT('(0) Assumptions Inflows'!$J$6:$J$10,'(1) INPUT CFs (&gt;1wk and &lt;1mo)'!Z$56:Z$60)</f>
        <v>100000</v>
      </c>
      <c r="X126" s="329">
        <f>SUMPRODUCT('(0) Assumptions Inflows'!$I$6:$I$10,'(1) INPUT CFs (&lt;1wk) t0'!AA$56:AA$60)+SUMPRODUCT('(0) Assumptions Inflows'!$J$6:$J$10,'(1) INPUT CFs (&gt;1wk and &lt;1mo)'!AA$56:AA$60)</f>
        <v>100000</v>
      </c>
      <c r="Y126" s="329">
        <f>SUMPRODUCT('(0) Assumptions Inflows'!$I$6:$I$10,'(1) INPUT CFs (&lt;1wk) t0'!AB$56:AB$60)+SUMPRODUCT('(0) Assumptions Inflows'!$J$6:$J$10,'(1) INPUT CFs (&gt;1wk and &lt;1mo)'!AB$56:AB$60)</f>
        <v>100000</v>
      </c>
      <c r="Z126" s="329">
        <f>SUMPRODUCT('(0) Assumptions Inflows'!$I$6:$I$10,'(1) INPUT CFs (&lt;1wk) t0'!AC$56:AC$60)+SUMPRODUCT('(0) Assumptions Inflows'!$J$6:$J$10,'(1) INPUT CFs (&gt;1wk and &lt;1mo)'!AC$56:AC$60)</f>
        <v>100000</v>
      </c>
      <c r="AA126" s="329">
        <f>SUMPRODUCT('(0) Assumptions Inflows'!$I$6:$I$10,'(1) INPUT CFs (&lt;1wk) t0'!AD$56:AD$60)+SUMPRODUCT('(0) Assumptions Inflows'!$J$6:$J$10,'(1) INPUT CFs (&gt;1wk and &lt;1mo)'!AD$56:AD$60)</f>
        <v>100000</v>
      </c>
      <c r="AB126" s="329">
        <f>SUMPRODUCT('(0) Assumptions Inflows'!$I$6:$I$10,'(1) INPUT CFs (&lt;1wk) t0'!AE$56:AE$60)+SUMPRODUCT('(0) Assumptions Inflows'!$J$6:$J$10,'(1) INPUT CFs (&gt;1wk and &lt;1mo)'!AE$56:AE$60)</f>
        <v>100000</v>
      </c>
      <c r="AC126" s="329">
        <f>SUMPRODUCT('(0) Assumptions Inflows'!$I$6:$I$10,'(1) INPUT CFs (&lt;1wk) t0'!AF$56:AF$60)+SUMPRODUCT('(0) Assumptions Inflows'!$J$6:$J$10,'(1) INPUT CFs (&gt;1wk and &lt;1mo)'!AF$56:AF$60)</f>
        <v>100000</v>
      </c>
      <c r="AD126" s="329">
        <f>SUMPRODUCT('(0) Assumptions Inflows'!$I$6:$I$10,'(1) INPUT CFs (&lt;1wk) t0'!AG$56:AG$60)+SUMPRODUCT('(0) Assumptions Inflows'!$J$6:$J$10,'(1) INPUT CFs (&gt;1wk and &lt;1mo)'!AG$56:AG$60)</f>
        <v>100000</v>
      </c>
      <c r="AE126" s="329">
        <f>SUMPRODUCT('(0) Assumptions Inflows'!$I$6:$I$10,'(1) INPUT CFs (&lt;1wk) t0'!AH$56:AH$60)+SUMPRODUCT('(0) Assumptions Inflows'!$J$6:$J$10,'(1) INPUT CFs (&gt;1wk and &lt;1mo)'!AH$56:AH$60)</f>
        <v>100000</v>
      </c>
      <c r="AF126" s="329">
        <f>SUMPRODUCT('(0) Assumptions Inflows'!$I$6:$I$10,'(1) INPUT CFs (&lt;1wk) t0'!AI$56:AI$60)+SUMPRODUCT('(0) Assumptions Inflows'!$J$6:$J$10,'(1) INPUT CFs (&gt;1wk and &lt;1mo)'!AI$56:AI$60)</f>
        <v>100000</v>
      </c>
      <c r="AG126" s="329">
        <f>SUMPRODUCT('(0) Assumptions Inflows'!$I$6:$I$10,'(1) INPUT CFs (&lt;1wk) t0'!AJ$56:AJ$60)+SUMPRODUCT('(0) Assumptions Inflows'!$J$6:$J$10,'(1) INPUT CFs (&gt;1wk and &lt;1mo)'!AJ$56:AJ$60)</f>
        <v>100000</v>
      </c>
      <c r="AH126" s="329">
        <f>SUMPRODUCT('(0) Assumptions Inflows'!$I$6:$I$10,'(1) INPUT CFs (&lt;1wk) t0'!AK$56:AK$60)+SUMPRODUCT('(0) Assumptions Inflows'!$J$6:$J$10,'(1) INPUT CFs (&gt;1wk and &lt;1mo)'!AK$56:AK$60)</f>
        <v>100000</v>
      </c>
      <c r="AI126" s="329">
        <f>SUMPRODUCT('(0) Assumptions Inflows'!$I$6:$I$10,'(1) INPUT CFs (&lt;1wk) t0'!AL$56:AL$60)+SUMPRODUCT('(0) Assumptions Inflows'!$J$6:$J$10,'(1) INPUT CFs (&gt;1wk and &lt;1mo)'!AL$56:AL$60)</f>
        <v>100000</v>
      </c>
      <c r="AJ126" s="329">
        <f>SUMPRODUCT('(0) Assumptions Inflows'!$I$6:$I$10,'(1) INPUT CFs (&lt;1wk) t0'!AM$56:AM$60)+SUMPRODUCT('(0) Assumptions Inflows'!$J$6:$J$10,'(1) INPUT CFs (&gt;1wk and &lt;1mo)'!AM$56:AM$60)</f>
        <v>100000</v>
      </c>
      <c r="AK126" s="329">
        <f>SUMPRODUCT('(0) Assumptions Inflows'!$I$6:$I$10,'(1) INPUT CFs (&lt;1wk) t0'!AN$56:AN$60)+SUMPRODUCT('(0) Assumptions Inflows'!$J$6:$J$10,'(1) INPUT CFs (&gt;1wk and &lt;1mo)'!AN$56:AN$60)</f>
        <v>100000</v>
      </c>
      <c r="AL126" s="329">
        <f>SUMPRODUCT('(0) Assumptions Inflows'!$I$6:$I$10,'(1) INPUT CFs (&lt;1wk) t0'!AO$56:AO$60)+SUMPRODUCT('(0) Assumptions Inflows'!$J$6:$J$10,'(1) INPUT CFs (&gt;1wk and &lt;1mo)'!AO$56:AO$60)</f>
        <v>100000</v>
      </c>
      <c r="AM126" s="329">
        <f>SUMPRODUCT('(0) Assumptions Inflows'!$I$6:$I$10,'(1) INPUT CFs (&lt;1wk) t0'!AP$56:AP$60)+SUMPRODUCT('(0) Assumptions Inflows'!$J$6:$J$10,'(1) INPUT CFs (&gt;1wk and &lt;1mo)'!AP$56:AP$60)</f>
        <v>100000</v>
      </c>
      <c r="AN126" s="329">
        <f>SUMPRODUCT('(0) Assumptions Inflows'!$I$6:$I$10,'(1) INPUT CFs (&lt;1wk) t0'!AQ$56:AQ$60)+SUMPRODUCT('(0) Assumptions Inflows'!$J$6:$J$10,'(1) INPUT CFs (&gt;1wk and &lt;1mo)'!AQ$56:AQ$60)</f>
        <v>100000</v>
      </c>
      <c r="AO126" s="329">
        <f>SUMPRODUCT('(0) Assumptions Inflows'!$I$6:$I$10,'(1) INPUT CFs (&lt;1wk) t0'!AR$56:AR$60)+SUMPRODUCT('(0) Assumptions Inflows'!$J$6:$J$10,'(1) INPUT CFs (&gt;1wk and &lt;1mo)'!AR$56:AR$60)</f>
        <v>100000</v>
      </c>
      <c r="AP126" s="329">
        <f>SUMPRODUCT('(0) Assumptions Inflows'!$I$6:$I$10,'(1) INPUT CFs (&lt;1wk) t0'!AS$56:AS$60)+SUMPRODUCT('(0) Assumptions Inflows'!$J$6:$J$10,'(1) INPUT CFs (&gt;1wk and &lt;1mo)'!AS$56:AS$60)</f>
        <v>100000</v>
      </c>
      <c r="AQ126" s="329">
        <f>SUMPRODUCT('(0) Assumptions Inflows'!$I$6:$I$10,'(1) INPUT CFs (&lt;1wk) t0'!AT$56:AT$60)+SUMPRODUCT('(0) Assumptions Inflows'!$J$6:$J$10,'(1) INPUT CFs (&gt;1wk and &lt;1mo)'!AT$56:AT$60)</f>
        <v>100000</v>
      </c>
      <c r="AR126" s="329">
        <f>SUMPRODUCT('(0) Assumptions Inflows'!$I$6:$I$10,'(1) INPUT CFs (&lt;1wk) t0'!AU$56:AU$60)+SUMPRODUCT('(0) Assumptions Inflows'!$J$6:$J$10,'(1) INPUT CFs (&gt;1wk and &lt;1mo)'!AU$56:AU$60)</f>
        <v>100000</v>
      </c>
      <c r="AS126" s="329">
        <f>SUMPRODUCT('(0) Assumptions Inflows'!$I$6:$I$10,'(1) INPUT CFs (&lt;1wk) t0'!AV$56:AV$60)+SUMPRODUCT('(0) Assumptions Inflows'!$J$6:$J$10,'(1) INPUT CFs (&gt;1wk and &lt;1mo)'!AV$56:AV$60)</f>
        <v>100000</v>
      </c>
      <c r="AT126" s="329">
        <f>SUMPRODUCT('(0) Assumptions Inflows'!$I$6:$I$10,'(1) INPUT CFs (&lt;1wk) t0'!AW$56:AW$60)+SUMPRODUCT('(0) Assumptions Inflows'!$J$6:$J$10,'(1) INPUT CFs (&gt;1wk and &lt;1mo)'!AW$56:AW$60)</f>
        <v>100000</v>
      </c>
      <c r="AU126" s="329">
        <f>SUMPRODUCT('(0) Assumptions Inflows'!$I$6:$I$10,'(1) INPUT CFs (&lt;1wk) t0'!AX$56:AX$60)+SUMPRODUCT('(0) Assumptions Inflows'!$J$6:$J$10,'(1) INPUT CFs (&gt;1wk and &lt;1mo)'!AX$56:AX$60)</f>
        <v>100000</v>
      </c>
      <c r="AV126" s="329">
        <f>SUMPRODUCT('(0) Assumptions Inflows'!$I$6:$I$10,'(1) INPUT CFs (&lt;1wk) t0'!AY$56:AY$60)+SUMPRODUCT('(0) Assumptions Inflows'!$J$6:$J$10,'(1) INPUT CFs (&gt;1wk and &lt;1mo)'!AY$56:AY$60)</f>
        <v>100000</v>
      </c>
      <c r="AW126" s="329">
        <f>SUMPRODUCT('(0) Assumptions Inflows'!$I$6:$I$10,'(1) INPUT CFs (&lt;1wk) t0'!AZ$56:AZ$60)+SUMPRODUCT('(0) Assumptions Inflows'!$J$6:$J$10,'(1) INPUT CFs (&gt;1wk and &lt;1mo)'!AZ$56:AZ$60)</f>
        <v>100000</v>
      </c>
      <c r="AX126" s="329">
        <f>SUMPRODUCT('(0) Assumptions Inflows'!$I$6:$I$10,'(1) INPUT CFs (&lt;1wk) t0'!BA$56:BA$60)+SUMPRODUCT('(0) Assumptions Inflows'!$J$6:$J$10,'(1) INPUT CFs (&gt;1wk and &lt;1mo)'!BA$56:BA$60)</f>
        <v>100000</v>
      </c>
      <c r="AY126" s="329">
        <f>SUMPRODUCT('(0) Assumptions Inflows'!$I$6:$I$10,'(1) INPUT CFs (&lt;1wk) t0'!BB$56:BB$60)+SUMPRODUCT('(0) Assumptions Inflows'!$J$6:$J$10,'(1) INPUT CFs (&gt;1wk and &lt;1mo)'!BB$56:BB$60)</f>
        <v>100000</v>
      </c>
      <c r="AZ126" s="329">
        <f>SUMPRODUCT('(0) Assumptions Inflows'!$I$6:$I$10,'(1) INPUT CFs (&lt;1wk) t0'!BC$56:BC$60)+SUMPRODUCT('(0) Assumptions Inflows'!$J$6:$J$10,'(1) INPUT CFs (&gt;1wk and &lt;1mo)'!BC$56:BC$60)</f>
        <v>100000</v>
      </c>
    </row>
    <row r="127" spans="1:53" ht="38.25" x14ac:dyDescent="0.2">
      <c r="A127" s="219" t="str">
        <f>'(1) INPUT CFs (&lt;1wk) t0'!$B$62</f>
        <v>Secured lending: expected inflows related to lending with liquid financial assets as collateral, i.e., transactions with liquid securities and bank loans (e.g., reverse repo and securities borrowing transactions)</v>
      </c>
      <c r="B127" s="82">
        <f t="shared" si="423"/>
        <v>5500000</v>
      </c>
      <c r="C127" s="329">
        <f>'(0) Assumptions Inflows'!$I$13*'(1) INPUT CFs (&lt;1wk) t0'!F$63+'(0) Assumptions Inflows'!$J$13*'(1) INPUT CFs (&gt;1wk and &lt;1mo)'!F$63+SUMPRODUCT('(0) Assumptions Inflows'!$I$15:$I$18,'(1) INPUT CFs (&lt;1wk) t0'!F$65:F$68)+SUMPRODUCT('(0) Assumptions Inflows'!$J$15:$J$18,'(1) INPUT CFs (&gt;1wk and &lt;1mo)'!F$65:F$68)</f>
        <v>110000</v>
      </c>
      <c r="D127" s="329">
        <f>'(0) Assumptions Inflows'!$I$13*'(1) INPUT CFs (&lt;1wk) t0'!G$63+'(0) Assumptions Inflows'!$J$13*'(1) INPUT CFs (&gt;1wk and &lt;1mo)'!G$63+SUMPRODUCT('(0) Assumptions Inflows'!$I$15:$I$18,'(1) INPUT CFs (&lt;1wk) t0'!G$65:G$68)+SUMPRODUCT('(0) Assumptions Inflows'!$J$15:$J$18,'(1) INPUT CFs (&gt;1wk and &lt;1mo)'!G$65:G$68)</f>
        <v>110000</v>
      </c>
      <c r="E127" s="329">
        <f>'(0) Assumptions Inflows'!$I$13*'(1) INPUT CFs (&lt;1wk) t0'!H$63+'(0) Assumptions Inflows'!$J$13*'(1) INPUT CFs (&gt;1wk and &lt;1mo)'!H$63+SUMPRODUCT('(0) Assumptions Inflows'!$I$15:$I$18,'(1) INPUT CFs (&lt;1wk) t0'!H$65:H$68)+SUMPRODUCT('(0) Assumptions Inflows'!$J$15:$J$18,'(1) INPUT CFs (&gt;1wk and &lt;1mo)'!H$65:H$68)</f>
        <v>110000</v>
      </c>
      <c r="F127" s="329">
        <f>'(0) Assumptions Inflows'!$I$13*'(1) INPUT CFs (&lt;1wk) t0'!I$63+'(0) Assumptions Inflows'!$J$13*'(1) INPUT CFs (&gt;1wk and &lt;1mo)'!I$63+SUMPRODUCT('(0) Assumptions Inflows'!$I$15:$I$18,'(1) INPUT CFs (&lt;1wk) t0'!I$65:I$68)+SUMPRODUCT('(0) Assumptions Inflows'!$J$15:$J$18,'(1) INPUT CFs (&gt;1wk and &lt;1mo)'!I$65:I$68)</f>
        <v>110000</v>
      </c>
      <c r="G127" s="329">
        <f>'(0) Assumptions Inflows'!$I$13*'(1) INPUT CFs (&lt;1wk) t0'!J$63+'(0) Assumptions Inflows'!$J$13*'(1) INPUT CFs (&gt;1wk and &lt;1mo)'!J$63+SUMPRODUCT('(0) Assumptions Inflows'!$I$15:$I$18,'(1) INPUT CFs (&lt;1wk) t0'!J$65:J$68)+SUMPRODUCT('(0) Assumptions Inflows'!$J$15:$J$18,'(1) INPUT CFs (&gt;1wk and &lt;1mo)'!J$65:J$68)</f>
        <v>110000</v>
      </c>
      <c r="H127" s="329">
        <f>'(0) Assumptions Inflows'!$I$13*'(1) INPUT CFs (&lt;1wk) t0'!K$63+'(0) Assumptions Inflows'!$J$13*'(1) INPUT CFs (&gt;1wk and &lt;1mo)'!K$63+SUMPRODUCT('(0) Assumptions Inflows'!$I$15:$I$18,'(1) INPUT CFs (&lt;1wk) t0'!K$65:K$68)+SUMPRODUCT('(0) Assumptions Inflows'!$J$15:$J$18,'(1) INPUT CFs (&gt;1wk and &lt;1mo)'!K$65:K$68)</f>
        <v>110000</v>
      </c>
      <c r="I127" s="329">
        <f>'(0) Assumptions Inflows'!$I$13*'(1) INPUT CFs (&lt;1wk) t0'!L$63+'(0) Assumptions Inflows'!$J$13*'(1) INPUT CFs (&gt;1wk and &lt;1mo)'!L$63+SUMPRODUCT('(0) Assumptions Inflows'!$I$15:$I$18,'(1) INPUT CFs (&lt;1wk) t0'!L$65:L$68)+SUMPRODUCT('(0) Assumptions Inflows'!$J$15:$J$18,'(1) INPUT CFs (&gt;1wk and &lt;1mo)'!L$65:L$68)</f>
        <v>110000</v>
      </c>
      <c r="J127" s="329">
        <f>'(0) Assumptions Inflows'!$I$13*'(1) INPUT CFs (&lt;1wk) t0'!M$63+'(0) Assumptions Inflows'!$J$13*'(1) INPUT CFs (&gt;1wk and &lt;1mo)'!M$63+SUMPRODUCT('(0) Assumptions Inflows'!$I$15:$I$18,'(1) INPUT CFs (&lt;1wk) t0'!M$65:M$68)+SUMPRODUCT('(0) Assumptions Inflows'!$J$15:$J$18,'(1) INPUT CFs (&gt;1wk and &lt;1mo)'!M$65:M$68)</f>
        <v>110000</v>
      </c>
      <c r="K127" s="329">
        <f>'(0) Assumptions Inflows'!$I$13*'(1) INPUT CFs (&lt;1wk) t0'!N$63+'(0) Assumptions Inflows'!$J$13*'(1) INPUT CFs (&gt;1wk and &lt;1mo)'!N$63+SUMPRODUCT('(0) Assumptions Inflows'!$I$15:$I$18,'(1) INPUT CFs (&lt;1wk) t0'!N$65:N$68)+SUMPRODUCT('(0) Assumptions Inflows'!$J$15:$J$18,'(1) INPUT CFs (&gt;1wk and &lt;1mo)'!N$65:N$68)</f>
        <v>110000</v>
      </c>
      <c r="L127" s="329">
        <f>'(0) Assumptions Inflows'!$I$13*'(1) INPUT CFs (&lt;1wk) t0'!O$63+'(0) Assumptions Inflows'!$J$13*'(1) INPUT CFs (&gt;1wk and &lt;1mo)'!O$63+SUMPRODUCT('(0) Assumptions Inflows'!$I$15:$I$18,'(1) INPUT CFs (&lt;1wk) t0'!O$65:O$68)+SUMPRODUCT('(0) Assumptions Inflows'!$J$15:$J$18,'(1) INPUT CFs (&gt;1wk and &lt;1mo)'!O$65:O$68)</f>
        <v>110000</v>
      </c>
      <c r="M127" s="329">
        <f>'(0) Assumptions Inflows'!$I$13*'(1) INPUT CFs (&lt;1wk) t0'!P$63+'(0) Assumptions Inflows'!$J$13*'(1) INPUT CFs (&gt;1wk and &lt;1mo)'!P$63+SUMPRODUCT('(0) Assumptions Inflows'!$I$15:$I$18,'(1) INPUT CFs (&lt;1wk) t0'!P$65:P$68)+SUMPRODUCT('(0) Assumptions Inflows'!$J$15:$J$18,'(1) INPUT CFs (&gt;1wk and &lt;1mo)'!P$65:P$68)</f>
        <v>110000</v>
      </c>
      <c r="N127" s="329">
        <f>'(0) Assumptions Inflows'!$I$13*'(1) INPUT CFs (&lt;1wk) t0'!Q$63+'(0) Assumptions Inflows'!$J$13*'(1) INPUT CFs (&gt;1wk and &lt;1mo)'!Q$63+SUMPRODUCT('(0) Assumptions Inflows'!$I$15:$I$18,'(1) INPUT CFs (&lt;1wk) t0'!Q$65:Q$68)+SUMPRODUCT('(0) Assumptions Inflows'!$J$15:$J$18,'(1) INPUT CFs (&gt;1wk and &lt;1mo)'!Q$65:Q$68)</f>
        <v>110000</v>
      </c>
      <c r="O127" s="329">
        <f>'(0) Assumptions Inflows'!$I$13*'(1) INPUT CFs (&lt;1wk) t0'!R$63+'(0) Assumptions Inflows'!$J$13*'(1) INPUT CFs (&gt;1wk and &lt;1mo)'!R$63+SUMPRODUCT('(0) Assumptions Inflows'!$I$15:$I$18,'(1) INPUT CFs (&lt;1wk) t0'!R$65:R$68)+SUMPRODUCT('(0) Assumptions Inflows'!$J$15:$J$18,'(1) INPUT CFs (&gt;1wk and &lt;1mo)'!R$65:R$68)</f>
        <v>110000</v>
      </c>
      <c r="P127" s="329">
        <f>'(0) Assumptions Inflows'!$I$13*'(1) INPUT CFs (&lt;1wk) t0'!S$63+'(0) Assumptions Inflows'!$J$13*'(1) INPUT CFs (&gt;1wk and &lt;1mo)'!S$63+SUMPRODUCT('(0) Assumptions Inflows'!$I$15:$I$18,'(1) INPUT CFs (&lt;1wk) t0'!S$65:S$68)+SUMPRODUCT('(0) Assumptions Inflows'!$J$15:$J$18,'(1) INPUT CFs (&gt;1wk and &lt;1mo)'!S$65:S$68)</f>
        <v>110000</v>
      </c>
      <c r="Q127" s="329">
        <f>'(0) Assumptions Inflows'!$I$13*'(1) INPUT CFs (&lt;1wk) t0'!T$63+'(0) Assumptions Inflows'!$J$13*'(1) INPUT CFs (&gt;1wk and &lt;1mo)'!T$63+SUMPRODUCT('(0) Assumptions Inflows'!$I$15:$I$18,'(1) INPUT CFs (&lt;1wk) t0'!T$65:T$68)+SUMPRODUCT('(0) Assumptions Inflows'!$J$15:$J$18,'(1) INPUT CFs (&gt;1wk and &lt;1mo)'!T$65:T$68)</f>
        <v>110000</v>
      </c>
      <c r="R127" s="329">
        <f>'(0) Assumptions Inflows'!$I$13*'(1) INPUT CFs (&lt;1wk) t0'!U$63+'(0) Assumptions Inflows'!$J$13*'(1) INPUT CFs (&gt;1wk and &lt;1mo)'!U$63+SUMPRODUCT('(0) Assumptions Inflows'!$I$15:$I$18,'(1) INPUT CFs (&lt;1wk) t0'!U$65:U$68)+SUMPRODUCT('(0) Assumptions Inflows'!$J$15:$J$18,'(1) INPUT CFs (&gt;1wk and &lt;1mo)'!U$65:U$68)</f>
        <v>110000</v>
      </c>
      <c r="S127" s="329">
        <f>'(0) Assumptions Inflows'!$I$13*'(1) INPUT CFs (&lt;1wk) t0'!V$63+'(0) Assumptions Inflows'!$J$13*'(1) INPUT CFs (&gt;1wk and &lt;1mo)'!V$63+SUMPRODUCT('(0) Assumptions Inflows'!$I$15:$I$18,'(1) INPUT CFs (&lt;1wk) t0'!V$65:V$68)+SUMPRODUCT('(0) Assumptions Inflows'!$J$15:$J$18,'(1) INPUT CFs (&gt;1wk and &lt;1mo)'!V$65:V$68)</f>
        <v>110000</v>
      </c>
      <c r="T127" s="329">
        <f>'(0) Assumptions Inflows'!$I$13*'(1) INPUT CFs (&lt;1wk) t0'!W$63+'(0) Assumptions Inflows'!$J$13*'(1) INPUT CFs (&gt;1wk and &lt;1mo)'!W$63+SUMPRODUCT('(0) Assumptions Inflows'!$I$15:$I$18,'(1) INPUT CFs (&lt;1wk) t0'!W$65:W$68)+SUMPRODUCT('(0) Assumptions Inflows'!$J$15:$J$18,'(1) INPUT CFs (&gt;1wk and &lt;1mo)'!W$65:W$68)</f>
        <v>110000</v>
      </c>
      <c r="U127" s="329">
        <f>'(0) Assumptions Inflows'!$I$13*'(1) INPUT CFs (&lt;1wk) t0'!X$63+'(0) Assumptions Inflows'!$J$13*'(1) INPUT CFs (&gt;1wk and &lt;1mo)'!X$63+SUMPRODUCT('(0) Assumptions Inflows'!$I$15:$I$18,'(1) INPUT CFs (&lt;1wk) t0'!X$65:X$68)+SUMPRODUCT('(0) Assumptions Inflows'!$J$15:$J$18,'(1) INPUT CFs (&gt;1wk and &lt;1mo)'!X$65:X$68)</f>
        <v>110000</v>
      </c>
      <c r="V127" s="329">
        <f>'(0) Assumptions Inflows'!$I$13*'(1) INPUT CFs (&lt;1wk) t0'!Y$63+'(0) Assumptions Inflows'!$J$13*'(1) INPUT CFs (&gt;1wk and &lt;1mo)'!Y$63+SUMPRODUCT('(0) Assumptions Inflows'!$I$15:$I$18,'(1) INPUT CFs (&lt;1wk) t0'!Y$65:Y$68)+SUMPRODUCT('(0) Assumptions Inflows'!$J$15:$J$18,'(1) INPUT CFs (&gt;1wk and &lt;1mo)'!Y$65:Y$68)</f>
        <v>110000</v>
      </c>
      <c r="W127" s="329">
        <f>'(0) Assumptions Inflows'!$I$13*'(1) INPUT CFs (&lt;1wk) t0'!Z$63+'(0) Assumptions Inflows'!$J$13*'(1) INPUT CFs (&gt;1wk and &lt;1mo)'!Z$63+SUMPRODUCT('(0) Assumptions Inflows'!$I$15:$I$18,'(1) INPUT CFs (&lt;1wk) t0'!Z$65:Z$68)+SUMPRODUCT('(0) Assumptions Inflows'!$J$15:$J$18,'(1) INPUT CFs (&gt;1wk and &lt;1mo)'!Z$65:Z$68)</f>
        <v>110000</v>
      </c>
      <c r="X127" s="329">
        <f>'(0) Assumptions Inflows'!$I$13*'(1) INPUT CFs (&lt;1wk) t0'!AA$63+'(0) Assumptions Inflows'!$J$13*'(1) INPUT CFs (&gt;1wk and &lt;1mo)'!AA$63+SUMPRODUCT('(0) Assumptions Inflows'!$I$15:$I$18,'(1) INPUT CFs (&lt;1wk) t0'!AA$65:AA$68)+SUMPRODUCT('(0) Assumptions Inflows'!$J$15:$J$18,'(1) INPUT CFs (&gt;1wk and &lt;1mo)'!AA$65:AA$68)</f>
        <v>110000</v>
      </c>
      <c r="Y127" s="329">
        <f>'(0) Assumptions Inflows'!$I$13*'(1) INPUT CFs (&lt;1wk) t0'!AB$63+'(0) Assumptions Inflows'!$J$13*'(1) INPUT CFs (&gt;1wk and &lt;1mo)'!AB$63+SUMPRODUCT('(0) Assumptions Inflows'!$I$15:$I$18,'(1) INPUT CFs (&lt;1wk) t0'!AB$65:AB$68)+SUMPRODUCT('(0) Assumptions Inflows'!$J$15:$J$18,'(1) INPUT CFs (&gt;1wk and &lt;1mo)'!AB$65:AB$68)</f>
        <v>110000</v>
      </c>
      <c r="Z127" s="329">
        <f>'(0) Assumptions Inflows'!$I$13*'(1) INPUT CFs (&lt;1wk) t0'!AC$63+'(0) Assumptions Inflows'!$J$13*'(1) INPUT CFs (&gt;1wk and &lt;1mo)'!AC$63+SUMPRODUCT('(0) Assumptions Inflows'!$I$15:$I$18,'(1) INPUT CFs (&lt;1wk) t0'!AC$65:AC$68)+SUMPRODUCT('(0) Assumptions Inflows'!$J$15:$J$18,'(1) INPUT CFs (&gt;1wk and &lt;1mo)'!AC$65:AC$68)</f>
        <v>110000</v>
      </c>
      <c r="AA127" s="329">
        <f>'(0) Assumptions Inflows'!$I$13*'(1) INPUT CFs (&lt;1wk) t0'!AD$63+'(0) Assumptions Inflows'!$J$13*'(1) INPUT CFs (&gt;1wk and &lt;1mo)'!AD$63+SUMPRODUCT('(0) Assumptions Inflows'!$I$15:$I$18,'(1) INPUT CFs (&lt;1wk) t0'!AD$65:AD$68)+SUMPRODUCT('(0) Assumptions Inflows'!$J$15:$J$18,'(1) INPUT CFs (&gt;1wk and &lt;1mo)'!AD$65:AD$68)</f>
        <v>110000</v>
      </c>
      <c r="AB127" s="329">
        <f>'(0) Assumptions Inflows'!$I$13*'(1) INPUT CFs (&lt;1wk) t0'!AE$63+'(0) Assumptions Inflows'!$J$13*'(1) INPUT CFs (&gt;1wk and &lt;1mo)'!AE$63+SUMPRODUCT('(0) Assumptions Inflows'!$I$15:$I$18,'(1) INPUT CFs (&lt;1wk) t0'!AE$65:AE$68)+SUMPRODUCT('(0) Assumptions Inflows'!$J$15:$J$18,'(1) INPUT CFs (&gt;1wk and &lt;1mo)'!AE$65:AE$68)</f>
        <v>110000</v>
      </c>
      <c r="AC127" s="329">
        <f>'(0) Assumptions Inflows'!$I$13*'(1) INPUT CFs (&lt;1wk) t0'!AF$63+'(0) Assumptions Inflows'!$J$13*'(1) INPUT CFs (&gt;1wk and &lt;1mo)'!AF$63+SUMPRODUCT('(0) Assumptions Inflows'!$I$15:$I$18,'(1) INPUT CFs (&lt;1wk) t0'!AF$65:AF$68)+SUMPRODUCT('(0) Assumptions Inflows'!$J$15:$J$18,'(1) INPUT CFs (&gt;1wk and &lt;1mo)'!AF$65:AF$68)</f>
        <v>110000</v>
      </c>
      <c r="AD127" s="329">
        <f>'(0) Assumptions Inflows'!$I$13*'(1) INPUT CFs (&lt;1wk) t0'!AG$63+'(0) Assumptions Inflows'!$J$13*'(1) INPUT CFs (&gt;1wk and &lt;1mo)'!AG$63+SUMPRODUCT('(0) Assumptions Inflows'!$I$15:$I$18,'(1) INPUT CFs (&lt;1wk) t0'!AG$65:AG$68)+SUMPRODUCT('(0) Assumptions Inflows'!$J$15:$J$18,'(1) INPUT CFs (&gt;1wk and &lt;1mo)'!AG$65:AG$68)</f>
        <v>110000</v>
      </c>
      <c r="AE127" s="329">
        <f>'(0) Assumptions Inflows'!$I$13*'(1) INPUT CFs (&lt;1wk) t0'!AH$63+'(0) Assumptions Inflows'!$J$13*'(1) INPUT CFs (&gt;1wk and &lt;1mo)'!AH$63+SUMPRODUCT('(0) Assumptions Inflows'!$I$15:$I$18,'(1) INPUT CFs (&lt;1wk) t0'!AH$65:AH$68)+SUMPRODUCT('(0) Assumptions Inflows'!$J$15:$J$18,'(1) INPUT CFs (&gt;1wk and &lt;1mo)'!AH$65:AH$68)</f>
        <v>110000</v>
      </c>
      <c r="AF127" s="329">
        <f>'(0) Assumptions Inflows'!$I$13*'(1) INPUT CFs (&lt;1wk) t0'!AI$63+'(0) Assumptions Inflows'!$J$13*'(1) INPUT CFs (&gt;1wk and &lt;1mo)'!AI$63+SUMPRODUCT('(0) Assumptions Inflows'!$I$15:$I$18,'(1) INPUT CFs (&lt;1wk) t0'!AI$65:AI$68)+SUMPRODUCT('(0) Assumptions Inflows'!$J$15:$J$18,'(1) INPUT CFs (&gt;1wk and &lt;1mo)'!AI$65:AI$68)</f>
        <v>110000</v>
      </c>
      <c r="AG127" s="329">
        <f>'(0) Assumptions Inflows'!$I$13*'(1) INPUT CFs (&lt;1wk) t0'!AJ$63+'(0) Assumptions Inflows'!$J$13*'(1) INPUT CFs (&gt;1wk and &lt;1mo)'!AJ$63+SUMPRODUCT('(0) Assumptions Inflows'!$I$15:$I$18,'(1) INPUT CFs (&lt;1wk) t0'!AJ$65:AJ$68)+SUMPRODUCT('(0) Assumptions Inflows'!$J$15:$J$18,'(1) INPUT CFs (&gt;1wk and &lt;1mo)'!AJ$65:AJ$68)</f>
        <v>110000</v>
      </c>
      <c r="AH127" s="329">
        <f>'(0) Assumptions Inflows'!$I$13*'(1) INPUT CFs (&lt;1wk) t0'!AK$63+'(0) Assumptions Inflows'!$J$13*'(1) INPUT CFs (&gt;1wk and &lt;1mo)'!AK$63+SUMPRODUCT('(0) Assumptions Inflows'!$I$15:$I$18,'(1) INPUT CFs (&lt;1wk) t0'!AK$65:AK$68)+SUMPRODUCT('(0) Assumptions Inflows'!$J$15:$J$18,'(1) INPUT CFs (&gt;1wk and &lt;1mo)'!AK$65:AK$68)</f>
        <v>110000</v>
      </c>
      <c r="AI127" s="329">
        <f>'(0) Assumptions Inflows'!$I$13*'(1) INPUT CFs (&lt;1wk) t0'!AL$63+'(0) Assumptions Inflows'!$J$13*'(1) INPUT CFs (&gt;1wk and &lt;1mo)'!AL$63+SUMPRODUCT('(0) Assumptions Inflows'!$I$15:$I$18,'(1) INPUT CFs (&lt;1wk) t0'!AL$65:AL$68)+SUMPRODUCT('(0) Assumptions Inflows'!$J$15:$J$18,'(1) INPUT CFs (&gt;1wk and &lt;1mo)'!AL$65:AL$68)</f>
        <v>110000</v>
      </c>
      <c r="AJ127" s="329">
        <f>'(0) Assumptions Inflows'!$I$13*'(1) INPUT CFs (&lt;1wk) t0'!AM$63+'(0) Assumptions Inflows'!$J$13*'(1) INPUT CFs (&gt;1wk and &lt;1mo)'!AM$63+SUMPRODUCT('(0) Assumptions Inflows'!$I$15:$I$18,'(1) INPUT CFs (&lt;1wk) t0'!AM$65:AM$68)+SUMPRODUCT('(0) Assumptions Inflows'!$J$15:$J$18,'(1) INPUT CFs (&gt;1wk and &lt;1mo)'!AM$65:AM$68)</f>
        <v>110000</v>
      </c>
      <c r="AK127" s="329">
        <f>'(0) Assumptions Inflows'!$I$13*'(1) INPUT CFs (&lt;1wk) t0'!AN$63+'(0) Assumptions Inflows'!$J$13*'(1) INPUT CFs (&gt;1wk and &lt;1mo)'!AN$63+SUMPRODUCT('(0) Assumptions Inflows'!$I$15:$I$18,'(1) INPUT CFs (&lt;1wk) t0'!AN$65:AN$68)+SUMPRODUCT('(0) Assumptions Inflows'!$J$15:$J$18,'(1) INPUT CFs (&gt;1wk and &lt;1mo)'!AN$65:AN$68)</f>
        <v>110000</v>
      </c>
      <c r="AL127" s="329">
        <f>'(0) Assumptions Inflows'!$I$13*'(1) INPUT CFs (&lt;1wk) t0'!AO$63+'(0) Assumptions Inflows'!$J$13*'(1) INPUT CFs (&gt;1wk and &lt;1mo)'!AO$63+SUMPRODUCT('(0) Assumptions Inflows'!$I$15:$I$18,'(1) INPUT CFs (&lt;1wk) t0'!AO$65:AO$68)+SUMPRODUCT('(0) Assumptions Inflows'!$J$15:$J$18,'(1) INPUT CFs (&gt;1wk and &lt;1mo)'!AO$65:AO$68)</f>
        <v>110000</v>
      </c>
      <c r="AM127" s="329">
        <f>'(0) Assumptions Inflows'!$I$13*'(1) INPUT CFs (&lt;1wk) t0'!AP$63+'(0) Assumptions Inflows'!$J$13*'(1) INPUT CFs (&gt;1wk and &lt;1mo)'!AP$63+SUMPRODUCT('(0) Assumptions Inflows'!$I$15:$I$18,'(1) INPUT CFs (&lt;1wk) t0'!AP$65:AP$68)+SUMPRODUCT('(0) Assumptions Inflows'!$J$15:$J$18,'(1) INPUT CFs (&gt;1wk and &lt;1mo)'!AP$65:AP$68)</f>
        <v>110000</v>
      </c>
      <c r="AN127" s="329">
        <f>'(0) Assumptions Inflows'!$I$13*'(1) INPUT CFs (&lt;1wk) t0'!AQ$63+'(0) Assumptions Inflows'!$J$13*'(1) INPUT CFs (&gt;1wk and &lt;1mo)'!AQ$63+SUMPRODUCT('(0) Assumptions Inflows'!$I$15:$I$18,'(1) INPUT CFs (&lt;1wk) t0'!AQ$65:AQ$68)+SUMPRODUCT('(0) Assumptions Inflows'!$J$15:$J$18,'(1) INPUT CFs (&gt;1wk and &lt;1mo)'!AQ$65:AQ$68)</f>
        <v>110000</v>
      </c>
      <c r="AO127" s="329">
        <f>'(0) Assumptions Inflows'!$I$13*'(1) INPUT CFs (&lt;1wk) t0'!AR$63+'(0) Assumptions Inflows'!$J$13*'(1) INPUT CFs (&gt;1wk and &lt;1mo)'!AR$63+SUMPRODUCT('(0) Assumptions Inflows'!$I$15:$I$18,'(1) INPUT CFs (&lt;1wk) t0'!AR$65:AR$68)+SUMPRODUCT('(0) Assumptions Inflows'!$J$15:$J$18,'(1) INPUT CFs (&gt;1wk and &lt;1mo)'!AR$65:AR$68)</f>
        <v>110000</v>
      </c>
      <c r="AP127" s="329">
        <f>'(0) Assumptions Inflows'!$I$13*'(1) INPUT CFs (&lt;1wk) t0'!AS$63+'(0) Assumptions Inflows'!$J$13*'(1) INPUT CFs (&gt;1wk and &lt;1mo)'!AS$63+SUMPRODUCT('(0) Assumptions Inflows'!$I$15:$I$18,'(1) INPUT CFs (&lt;1wk) t0'!AS$65:AS$68)+SUMPRODUCT('(0) Assumptions Inflows'!$J$15:$J$18,'(1) INPUT CFs (&gt;1wk and &lt;1mo)'!AS$65:AS$68)</f>
        <v>110000</v>
      </c>
      <c r="AQ127" s="329">
        <f>'(0) Assumptions Inflows'!$I$13*'(1) INPUT CFs (&lt;1wk) t0'!AT$63+'(0) Assumptions Inflows'!$J$13*'(1) INPUT CFs (&gt;1wk and &lt;1mo)'!AT$63+SUMPRODUCT('(0) Assumptions Inflows'!$I$15:$I$18,'(1) INPUT CFs (&lt;1wk) t0'!AT$65:AT$68)+SUMPRODUCT('(0) Assumptions Inflows'!$J$15:$J$18,'(1) INPUT CFs (&gt;1wk and &lt;1mo)'!AT$65:AT$68)</f>
        <v>110000</v>
      </c>
      <c r="AR127" s="329">
        <f>'(0) Assumptions Inflows'!$I$13*'(1) INPUT CFs (&lt;1wk) t0'!AU$63+'(0) Assumptions Inflows'!$J$13*'(1) INPUT CFs (&gt;1wk and &lt;1mo)'!AU$63+SUMPRODUCT('(0) Assumptions Inflows'!$I$15:$I$18,'(1) INPUT CFs (&lt;1wk) t0'!AU$65:AU$68)+SUMPRODUCT('(0) Assumptions Inflows'!$J$15:$J$18,'(1) INPUT CFs (&gt;1wk and &lt;1mo)'!AU$65:AU$68)</f>
        <v>110000</v>
      </c>
      <c r="AS127" s="329">
        <f>'(0) Assumptions Inflows'!$I$13*'(1) INPUT CFs (&lt;1wk) t0'!AV$63+'(0) Assumptions Inflows'!$J$13*'(1) INPUT CFs (&gt;1wk and &lt;1mo)'!AV$63+SUMPRODUCT('(0) Assumptions Inflows'!$I$15:$I$18,'(1) INPUT CFs (&lt;1wk) t0'!AV$65:AV$68)+SUMPRODUCT('(0) Assumptions Inflows'!$J$15:$J$18,'(1) INPUT CFs (&gt;1wk and &lt;1mo)'!AV$65:AV$68)</f>
        <v>110000</v>
      </c>
      <c r="AT127" s="329">
        <f>'(0) Assumptions Inflows'!$I$13*'(1) INPUT CFs (&lt;1wk) t0'!AW$63+'(0) Assumptions Inflows'!$J$13*'(1) INPUT CFs (&gt;1wk and &lt;1mo)'!AW$63+SUMPRODUCT('(0) Assumptions Inflows'!$I$15:$I$18,'(1) INPUT CFs (&lt;1wk) t0'!AW$65:AW$68)+SUMPRODUCT('(0) Assumptions Inflows'!$J$15:$J$18,'(1) INPUT CFs (&gt;1wk and &lt;1mo)'!AW$65:AW$68)</f>
        <v>110000</v>
      </c>
      <c r="AU127" s="329">
        <f>'(0) Assumptions Inflows'!$I$13*'(1) INPUT CFs (&lt;1wk) t0'!AX$63+'(0) Assumptions Inflows'!$J$13*'(1) INPUT CFs (&gt;1wk and &lt;1mo)'!AX$63+SUMPRODUCT('(0) Assumptions Inflows'!$I$15:$I$18,'(1) INPUT CFs (&lt;1wk) t0'!AX$65:AX$68)+SUMPRODUCT('(0) Assumptions Inflows'!$J$15:$J$18,'(1) INPUT CFs (&gt;1wk and &lt;1mo)'!AX$65:AX$68)</f>
        <v>110000</v>
      </c>
      <c r="AV127" s="329">
        <f>'(0) Assumptions Inflows'!$I$13*'(1) INPUT CFs (&lt;1wk) t0'!AY$63+'(0) Assumptions Inflows'!$J$13*'(1) INPUT CFs (&gt;1wk and &lt;1mo)'!AY$63+SUMPRODUCT('(0) Assumptions Inflows'!$I$15:$I$18,'(1) INPUT CFs (&lt;1wk) t0'!AY$65:AY$68)+SUMPRODUCT('(0) Assumptions Inflows'!$J$15:$J$18,'(1) INPUT CFs (&gt;1wk and &lt;1mo)'!AY$65:AY$68)</f>
        <v>110000</v>
      </c>
      <c r="AW127" s="329">
        <f>'(0) Assumptions Inflows'!$I$13*'(1) INPUT CFs (&lt;1wk) t0'!AZ$63+'(0) Assumptions Inflows'!$J$13*'(1) INPUT CFs (&gt;1wk and &lt;1mo)'!AZ$63+SUMPRODUCT('(0) Assumptions Inflows'!$I$15:$I$18,'(1) INPUT CFs (&lt;1wk) t0'!AZ$65:AZ$68)+SUMPRODUCT('(0) Assumptions Inflows'!$J$15:$J$18,'(1) INPUT CFs (&gt;1wk and &lt;1mo)'!AZ$65:AZ$68)</f>
        <v>110000</v>
      </c>
      <c r="AX127" s="329">
        <f>'(0) Assumptions Inflows'!$I$13*'(1) INPUT CFs (&lt;1wk) t0'!BA$63+'(0) Assumptions Inflows'!$J$13*'(1) INPUT CFs (&gt;1wk and &lt;1mo)'!BA$63+SUMPRODUCT('(0) Assumptions Inflows'!$I$15:$I$18,'(1) INPUT CFs (&lt;1wk) t0'!BA$65:BA$68)+SUMPRODUCT('(0) Assumptions Inflows'!$J$15:$J$18,'(1) INPUT CFs (&gt;1wk and &lt;1mo)'!BA$65:BA$68)</f>
        <v>110000</v>
      </c>
      <c r="AY127" s="329">
        <f>'(0) Assumptions Inflows'!$I$13*'(1) INPUT CFs (&lt;1wk) t0'!BB$63+'(0) Assumptions Inflows'!$J$13*'(1) INPUT CFs (&gt;1wk and &lt;1mo)'!BB$63+SUMPRODUCT('(0) Assumptions Inflows'!$I$15:$I$18,'(1) INPUT CFs (&lt;1wk) t0'!BB$65:BB$68)+SUMPRODUCT('(0) Assumptions Inflows'!$J$15:$J$18,'(1) INPUT CFs (&gt;1wk and &lt;1mo)'!BB$65:BB$68)</f>
        <v>110000</v>
      </c>
      <c r="AZ127" s="329">
        <f>'(0) Assumptions Inflows'!$I$13*'(1) INPUT CFs (&lt;1wk) t0'!BC$63+'(0) Assumptions Inflows'!$J$13*'(1) INPUT CFs (&gt;1wk and &lt;1mo)'!BC$63+SUMPRODUCT('(0) Assumptions Inflows'!$I$15:$I$18,'(1) INPUT CFs (&lt;1wk) t0'!BC$65:BC$68)+SUMPRODUCT('(0) Assumptions Inflows'!$J$15:$J$18,'(1) INPUT CFs (&gt;1wk and &lt;1mo)'!BC$65:BC$68)</f>
        <v>110000</v>
      </c>
    </row>
    <row r="128" spans="1:53" x14ac:dyDescent="0.2">
      <c r="A128" s="219" t="str">
        <f>'(1) INPUT CFs (&lt;1wk) t0'!$B$70</f>
        <v>Intragroup funding: expected inflows from related parties</v>
      </c>
      <c r="B128" s="82">
        <f t="shared" si="423"/>
        <v>8000000</v>
      </c>
      <c r="C128" s="329">
        <f>'(0) Assumptions Inflows'!$I$21*'(1) INPUT CFs (&lt;1wk) t0'!F$71+'(0) Assumptions Inflows'!$J$21*'(1) INPUT CFs (&gt;1wk and &lt;1mo)'!F$71+SUMPRODUCT('(0) Assumptions Inflows'!$I$23:$I$26,'(1) INPUT CFs (&lt;1wk) t0'!F$73:F$76)+SUMPRODUCT('(0) Assumptions Inflows'!$J$23:$J$26,'(1) INPUT CFs (&gt;1wk and &lt;1mo)'!F$73:F$76)</f>
        <v>160000</v>
      </c>
      <c r="D128" s="329">
        <f>'(0) Assumptions Inflows'!$I$21*'(1) INPUT CFs (&lt;1wk) t0'!G$71+'(0) Assumptions Inflows'!$J$21*'(1) INPUT CFs (&gt;1wk and &lt;1mo)'!G$71+SUMPRODUCT('(0) Assumptions Inflows'!$I$23:$I$26,'(1) INPUT CFs (&lt;1wk) t0'!G$73:G$76)+SUMPRODUCT('(0) Assumptions Inflows'!$J$23:$J$26,'(1) INPUT CFs (&gt;1wk and &lt;1mo)'!G$73:G$76)</f>
        <v>160000</v>
      </c>
      <c r="E128" s="329">
        <f>'(0) Assumptions Inflows'!$I$21*'(1) INPUT CFs (&lt;1wk) t0'!H$71+'(0) Assumptions Inflows'!$J$21*'(1) INPUT CFs (&gt;1wk and &lt;1mo)'!H$71+SUMPRODUCT('(0) Assumptions Inflows'!$I$23:$I$26,'(1) INPUT CFs (&lt;1wk) t0'!H$73:H$76)+SUMPRODUCT('(0) Assumptions Inflows'!$J$23:$J$26,'(1) INPUT CFs (&gt;1wk and &lt;1mo)'!H$73:H$76)</f>
        <v>160000</v>
      </c>
      <c r="F128" s="329">
        <f>'(0) Assumptions Inflows'!$I$21*'(1) INPUT CFs (&lt;1wk) t0'!I$71+'(0) Assumptions Inflows'!$J$21*'(1) INPUT CFs (&gt;1wk and &lt;1mo)'!I$71+SUMPRODUCT('(0) Assumptions Inflows'!$I$23:$I$26,'(1) INPUT CFs (&lt;1wk) t0'!I$73:I$76)+SUMPRODUCT('(0) Assumptions Inflows'!$J$23:$J$26,'(1) INPUT CFs (&gt;1wk and &lt;1mo)'!I$73:I$76)</f>
        <v>160000</v>
      </c>
      <c r="G128" s="329">
        <f>'(0) Assumptions Inflows'!$I$21*'(1) INPUT CFs (&lt;1wk) t0'!J$71+'(0) Assumptions Inflows'!$J$21*'(1) INPUT CFs (&gt;1wk and &lt;1mo)'!J$71+SUMPRODUCT('(0) Assumptions Inflows'!$I$23:$I$26,'(1) INPUT CFs (&lt;1wk) t0'!J$73:J$76)+SUMPRODUCT('(0) Assumptions Inflows'!$J$23:$J$26,'(1) INPUT CFs (&gt;1wk and &lt;1mo)'!J$73:J$76)</f>
        <v>160000</v>
      </c>
      <c r="H128" s="329">
        <f>'(0) Assumptions Inflows'!$I$21*'(1) INPUT CFs (&lt;1wk) t0'!K$71+'(0) Assumptions Inflows'!$J$21*'(1) INPUT CFs (&gt;1wk and &lt;1mo)'!K$71+SUMPRODUCT('(0) Assumptions Inflows'!$I$23:$I$26,'(1) INPUT CFs (&lt;1wk) t0'!K$73:K$76)+SUMPRODUCT('(0) Assumptions Inflows'!$J$23:$J$26,'(1) INPUT CFs (&gt;1wk and &lt;1mo)'!K$73:K$76)</f>
        <v>160000</v>
      </c>
      <c r="I128" s="329">
        <f>'(0) Assumptions Inflows'!$I$21*'(1) INPUT CFs (&lt;1wk) t0'!L$71+'(0) Assumptions Inflows'!$J$21*'(1) INPUT CFs (&gt;1wk and &lt;1mo)'!L$71+SUMPRODUCT('(0) Assumptions Inflows'!$I$23:$I$26,'(1) INPUT CFs (&lt;1wk) t0'!L$73:L$76)+SUMPRODUCT('(0) Assumptions Inflows'!$J$23:$J$26,'(1) INPUT CFs (&gt;1wk and &lt;1mo)'!L$73:L$76)</f>
        <v>160000</v>
      </c>
      <c r="J128" s="329">
        <f>'(0) Assumptions Inflows'!$I$21*'(1) INPUT CFs (&lt;1wk) t0'!M$71+'(0) Assumptions Inflows'!$J$21*'(1) INPUT CFs (&gt;1wk and &lt;1mo)'!M$71+SUMPRODUCT('(0) Assumptions Inflows'!$I$23:$I$26,'(1) INPUT CFs (&lt;1wk) t0'!M$73:M$76)+SUMPRODUCT('(0) Assumptions Inflows'!$J$23:$J$26,'(1) INPUT CFs (&gt;1wk and &lt;1mo)'!M$73:M$76)</f>
        <v>160000</v>
      </c>
      <c r="K128" s="329">
        <f>'(0) Assumptions Inflows'!$I$21*'(1) INPUT CFs (&lt;1wk) t0'!N$71+'(0) Assumptions Inflows'!$J$21*'(1) INPUT CFs (&gt;1wk and &lt;1mo)'!N$71+SUMPRODUCT('(0) Assumptions Inflows'!$I$23:$I$26,'(1) INPUT CFs (&lt;1wk) t0'!N$73:N$76)+SUMPRODUCT('(0) Assumptions Inflows'!$J$23:$J$26,'(1) INPUT CFs (&gt;1wk and &lt;1mo)'!N$73:N$76)</f>
        <v>160000</v>
      </c>
      <c r="L128" s="329">
        <f>'(0) Assumptions Inflows'!$I$21*'(1) INPUT CFs (&lt;1wk) t0'!O$71+'(0) Assumptions Inflows'!$J$21*'(1) INPUT CFs (&gt;1wk and &lt;1mo)'!O$71+SUMPRODUCT('(0) Assumptions Inflows'!$I$23:$I$26,'(1) INPUT CFs (&lt;1wk) t0'!O$73:O$76)+SUMPRODUCT('(0) Assumptions Inflows'!$J$23:$J$26,'(1) INPUT CFs (&gt;1wk and &lt;1mo)'!O$73:O$76)</f>
        <v>160000</v>
      </c>
      <c r="M128" s="329">
        <f>'(0) Assumptions Inflows'!$I$21*'(1) INPUT CFs (&lt;1wk) t0'!P$71+'(0) Assumptions Inflows'!$J$21*'(1) INPUT CFs (&gt;1wk and &lt;1mo)'!P$71+SUMPRODUCT('(0) Assumptions Inflows'!$I$23:$I$26,'(1) INPUT CFs (&lt;1wk) t0'!P$73:P$76)+SUMPRODUCT('(0) Assumptions Inflows'!$J$23:$J$26,'(1) INPUT CFs (&gt;1wk and &lt;1mo)'!P$73:P$76)</f>
        <v>160000</v>
      </c>
      <c r="N128" s="329">
        <f>'(0) Assumptions Inflows'!$I$21*'(1) INPUT CFs (&lt;1wk) t0'!Q$71+'(0) Assumptions Inflows'!$J$21*'(1) INPUT CFs (&gt;1wk and &lt;1mo)'!Q$71+SUMPRODUCT('(0) Assumptions Inflows'!$I$23:$I$26,'(1) INPUT CFs (&lt;1wk) t0'!Q$73:Q$76)+SUMPRODUCT('(0) Assumptions Inflows'!$J$23:$J$26,'(1) INPUT CFs (&gt;1wk and &lt;1mo)'!Q$73:Q$76)</f>
        <v>160000</v>
      </c>
      <c r="O128" s="329">
        <f>'(0) Assumptions Inflows'!$I$21*'(1) INPUT CFs (&lt;1wk) t0'!R$71+'(0) Assumptions Inflows'!$J$21*'(1) INPUT CFs (&gt;1wk and &lt;1mo)'!R$71+SUMPRODUCT('(0) Assumptions Inflows'!$I$23:$I$26,'(1) INPUT CFs (&lt;1wk) t0'!R$73:R$76)+SUMPRODUCT('(0) Assumptions Inflows'!$J$23:$J$26,'(1) INPUT CFs (&gt;1wk and &lt;1mo)'!R$73:R$76)</f>
        <v>160000</v>
      </c>
      <c r="P128" s="329">
        <f>'(0) Assumptions Inflows'!$I$21*'(1) INPUT CFs (&lt;1wk) t0'!S$71+'(0) Assumptions Inflows'!$J$21*'(1) INPUT CFs (&gt;1wk and &lt;1mo)'!S$71+SUMPRODUCT('(0) Assumptions Inflows'!$I$23:$I$26,'(1) INPUT CFs (&lt;1wk) t0'!S$73:S$76)+SUMPRODUCT('(0) Assumptions Inflows'!$J$23:$J$26,'(1) INPUT CFs (&gt;1wk and &lt;1mo)'!S$73:S$76)</f>
        <v>160000</v>
      </c>
      <c r="Q128" s="329">
        <f>'(0) Assumptions Inflows'!$I$21*'(1) INPUT CFs (&lt;1wk) t0'!T$71+'(0) Assumptions Inflows'!$J$21*'(1) INPUT CFs (&gt;1wk and &lt;1mo)'!T$71+SUMPRODUCT('(0) Assumptions Inflows'!$I$23:$I$26,'(1) INPUT CFs (&lt;1wk) t0'!T$73:T$76)+SUMPRODUCT('(0) Assumptions Inflows'!$J$23:$J$26,'(1) INPUT CFs (&gt;1wk and &lt;1mo)'!T$73:T$76)</f>
        <v>160000</v>
      </c>
      <c r="R128" s="329">
        <f>'(0) Assumptions Inflows'!$I$21*'(1) INPUT CFs (&lt;1wk) t0'!U$71+'(0) Assumptions Inflows'!$J$21*'(1) INPUT CFs (&gt;1wk and &lt;1mo)'!U$71+SUMPRODUCT('(0) Assumptions Inflows'!$I$23:$I$26,'(1) INPUT CFs (&lt;1wk) t0'!U$73:U$76)+SUMPRODUCT('(0) Assumptions Inflows'!$J$23:$J$26,'(1) INPUT CFs (&gt;1wk and &lt;1mo)'!U$73:U$76)</f>
        <v>160000</v>
      </c>
      <c r="S128" s="329">
        <f>'(0) Assumptions Inflows'!$I$21*'(1) INPUT CFs (&lt;1wk) t0'!V$71+'(0) Assumptions Inflows'!$J$21*'(1) INPUT CFs (&gt;1wk and &lt;1mo)'!V$71+SUMPRODUCT('(0) Assumptions Inflows'!$I$23:$I$26,'(1) INPUT CFs (&lt;1wk) t0'!V$73:V$76)+SUMPRODUCT('(0) Assumptions Inflows'!$J$23:$J$26,'(1) INPUT CFs (&gt;1wk and &lt;1mo)'!V$73:V$76)</f>
        <v>160000</v>
      </c>
      <c r="T128" s="329">
        <f>'(0) Assumptions Inflows'!$I$21*'(1) INPUT CFs (&lt;1wk) t0'!W$71+'(0) Assumptions Inflows'!$J$21*'(1) INPUT CFs (&gt;1wk and &lt;1mo)'!W$71+SUMPRODUCT('(0) Assumptions Inflows'!$I$23:$I$26,'(1) INPUT CFs (&lt;1wk) t0'!W$73:W$76)+SUMPRODUCT('(0) Assumptions Inflows'!$J$23:$J$26,'(1) INPUT CFs (&gt;1wk and &lt;1mo)'!W$73:W$76)</f>
        <v>160000</v>
      </c>
      <c r="U128" s="329">
        <f>'(0) Assumptions Inflows'!$I$21*'(1) INPUT CFs (&lt;1wk) t0'!X$71+'(0) Assumptions Inflows'!$J$21*'(1) INPUT CFs (&gt;1wk and &lt;1mo)'!X$71+SUMPRODUCT('(0) Assumptions Inflows'!$I$23:$I$26,'(1) INPUT CFs (&lt;1wk) t0'!X$73:X$76)+SUMPRODUCT('(0) Assumptions Inflows'!$J$23:$J$26,'(1) INPUT CFs (&gt;1wk and &lt;1mo)'!X$73:X$76)</f>
        <v>160000</v>
      </c>
      <c r="V128" s="329">
        <f>'(0) Assumptions Inflows'!$I$21*'(1) INPUT CFs (&lt;1wk) t0'!Y$71+'(0) Assumptions Inflows'!$J$21*'(1) INPUT CFs (&gt;1wk and &lt;1mo)'!Y$71+SUMPRODUCT('(0) Assumptions Inflows'!$I$23:$I$26,'(1) INPUT CFs (&lt;1wk) t0'!Y$73:Y$76)+SUMPRODUCT('(0) Assumptions Inflows'!$J$23:$J$26,'(1) INPUT CFs (&gt;1wk and &lt;1mo)'!Y$73:Y$76)</f>
        <v>160000</v>
      </c>
      <c r="W128" s="329">
        <f>'(0) Assumptions Inflows'!$I$21*'(1) INPUT CFs (&lt;1wk) t0'!Z$71+'(0) Assumptions Inflows'!$J$21*'(1) INPUT CFs (&gt;1wk and &lt;1mo)'!Z$71+SUMPRODUCT('(0) Assumptions Inflows'!$I$23:$I$26,'(1) INPUT CFs (&lt;1wk) t0'!Z$73:Z$76)+SUMPRODUCT('(0) Assumptions Inflows'!$J$23:$J$26,'(1) INPUT CFs (&gt;1wk and &lt;1mo)'!Z$73:Z$76)</f>
        <v>160000</v>
      </c>
      <c r="X128" s="329">
        <f>'(0) Assumptions Inflows'!$I$21*'(1) INPUT CFs (&lt;1wk) t0'!AA$71+'(0) Assumptions Inflows'!$J$21*'(1) INPUT CFs (&gt;1wk and &lt;1mo)'!AA$71+SUMPRODUCT('(0) Assumptions Inflows'!$I$23:$I$26,'(1) INPUT CFs (&lt;1wk) t0'!AA$73:AA$76)+SUMPRODUCT('(0) Assumptions Inflows'!$J$23:$J$26,'(1) INPUT CFs (&gt;1wk and &lt;1mo)'!AA$73:AA$76)</f>
        <v>160000</v>
      </c>
      <c r="Y128" s="329">
        <f>'(0) Assumptions Inflows'!$I$21*'(1) INPUT CFs (&lt;1wk) t0'!AB$71+'(0) Assumptions Inflows'!$J$21*'(1) INPUT CFs (&gt;1wk and &lt;1mo)'!AB$71+SUMPRODUCT('(0) Assumptions Inflows'!$I$23:$I$26,'(1) INPUT CFs (&lt;1wk) t0'!AB$73:AB$76)+SUMPRODUCT('(0) Assumptions Inflows'!$J$23:$J$26,'(1) INPUT CFs (&gt;1wk and &lt;1mo)'!AB$73:AB$76)</f>
        <v>160000</v>
      </c>
      <c r="Z128" s="329">
        <f>'(0) Assumptions Inflows'!$I$21*'(1) INPUT CFs (&lt;1wk) t0'!AC$71+'(0) Assumptions Inflows'!$J$21*'(1) INPUT CFs (&gt;1wk and &lt;1mo)'!AC$71+SUMPRODUCT('(0) Assumptions Inflows'!$I$23:$I$26,'(1) INPUT CFs (&lt;1wk) t0'!AC$73:AC$76)+SUMPRODUCT('(0) Assumptions Inflows'!$J$23:$J$26,'(1) INPUT CFs (&gt;1wk and &lt;1mo)'!AC$73:AC$76)</f>
        <v>160000</v>
      </c>
      <c r="AA128" s="329">
        <f>'(0) Assumptions Inflows'!$I$21*'(1) INPUT CFs (&lt;1wk) t0'!AD$71+'(0) Assumptions Inflows'!$J$21*'(1) INPUT CFs (&gt;1wk and &lt;1mo)'!AD$71+SUMPRODUCT('(0) Assumptions Inflows'!$I$23:$I$26,'(1) INPUT CFs (&lt;1wk) t0'!AD$73:AD$76)+SUMPRODUCT('(0) Assumptions Inflows'!$J$23:$J$26,'(1) INPUT CFs (&gt;1wk and &lt;1mo)'!AD$73:AD$76)</f>
        <v>160000</v>
      </c>
      <c r="AB128" s="329">
        <f>'(0) Assumptions Inflows'!$I$21*'(1) INPUT CFs (&lt;1wk) t0'!AE$71+'(0) Assumptions Inflows'!$J$21*'(1) INPUT CFs (&gt;1wk and &lt;1mo)'!AE$71+SUMPRODUCT('(0) Assumptions Inflows'!$I$23:$I$26,'(1) INPUT CFs (&lt;1wk) t0'!AE$73:AE$76)+SUMPRODUCT('(0) Assumptions Inflows'!$J$23:$J$26,'(1) INPUT CFs (&gt;1wk and &lt;1mo)'!AE$73:AE$76)</f>
        <v>160000</v>
      </c>
      <c r="AC128" s="329">
        <f>'(0) Assumptions Inflows'!$I$21*'(1) INPUT CFs (&lt;1wk) t0'!AF$71+'(0) Assumptions Inflows'!$J$21*'(1) INPUT CFs (&gt;1wk and &lt;1mo)'!AF$71+SUMPRODUCT('(0) Assumptions Inflows'!$I$23:$I$26,'(1) INPUT CFs (&lt;1wk) t0'!AF$73:AF$76)+SUMPRODUCT('(0) Assumptions Inflows'!$J$23:$J$26,'(1) INPUT CFs (&gt;1wk and &lt;1mo)'!AF$73:AF$76)</f>
        <v>160000</v>
      </c>
      <c r="AD128" s="329">
        <f>'(0) Assumptions Inflows'!$I$21*'(1) INPUT CFs (&lt;1wk) t0'!AG$71+'(0) Assumptions Inflows'!$J$21*'(1) INPUT CFs (&gt;1wk and &lt;1mo)'!AG$71+SUMPRODUCT('(0) Assumptions Inflows'!$I$23:$I$26,'(1) INPUT CFs (&lt;1wk) t0'!AG$73:AG$76)+SUMPRODUCT('(0) Assumptions Inflows'!$J$23:$J$26,'(1) INPUT CFs (&gt;1wk and &lt;1mo)'!AG$73:AG$76)</f>
        <v>160000</v>
      </c>
      <c r="AE128" s="329">
        <f>'(0) Assumptions Inflows'!$I$21*'(1) INPUT CFs (&lt;1wk) t0'!AH$71+'(0) Assumptions Inflows'!$J$21*'(1) INPUT CFs (&gt;1wk and &lt;1mo)'!AH$71+SUMPRODUCT('(0) Assumptions Inflows'!$I$23:$I$26,'(1) INPUT CFs (&lt;1wk) t0'!AH$73:AH$76)+SUMPRODUCT('(0) Assumptions Inflows'!$J$23:$J$26,'(1) INPUT CFs (&gt;1wk and &lt;1mo)'!AH$73:AH$76)</f>
        <v>160000</v>
      </c>
      <c r="AF128" s="329">
        <f>'(0) Assumptions Inflows'!$I$21*'(1) INPUT CFs (&lt;1wk) t0'!AI$71+'(0) Assumptions Inflows'!$J$21*'(1) INPUT CFs (&gt;1wk and &lt;1mo)'!AI$71+SUMPRODUCT('(0) Assumptions Inflows'!$I$23:$I$26,'(1) INPUT CFs (&lt;1wk) t0'!AI$73:AI$76)+SUMPRODUCT('(0) Assumptions Inflows'!$J$23:$J$26,'(1) INPUT CFs (&gt;1wk and &lt;1mo)'!AI$73:AI$76)</f>
        <v>160000</v>
      </c>
      <c r="AG128" s="329">
        <f>'(0) Assumptions Inflows'!$I$21*'(1) INPUT CFs (&lt;1wk) t0'!AJ$71+'(0) Assumptions Inflows'!$J$21*'(1) INPUT CFs (&gt;1wk and &lt;1mo)'!AJ$71+SUMPRODUCT('(0) Assumptions Inflows'!$I$23:$I$26,'(1) INPUT CFs (&lt;1wk) t0'!AJ$73:AJ$76)+SUMPRODUCT('(0) Assumptions Inflows'!$J$23:$J$26,'(1) INPUT CFs (&gt;1wk and &lt;1mo)'!AJ$73:AJ$76)</f>
        <v>160000</v>
      </c>
      <c r="AH128" s="329">
        <f>'(0) Assumptions Inflows'!$I$21*'(1) INPUT CFs (&lt;1wk) t0'!AK$71+'(0) Assumptions Inflows'!$J$21*'(1) INPUT CFs (&gt;1wk and &lt;1mo)'!AK$71+SUMPRODUCT('(0) Assumptions Inflows'!$I$23:$I$26,'(1) INPUT CFs (&lt;1wk) t0'!AK$73:AK$76)+SUMPRODUCT('(0) Assumptions Inflows'!$J$23:$J$26,'(1) INPUT CFs (&gt;1wk and &lt;1mo)'!AK$73:AK$76)</f>
        <v>160000</v>
      </c>
      <c r="AI128" s="329">
        <f>'(0) Assumptions Inflows'!$I$21*'(1) INPUT CFs (&lt;1wk) t0'!AL$71+'(0) Assumptions Inflows'!$J$21*'(1) INPUT CFs (&gt;1wk and &lt;1mo)'!AL$71+SUMPRODUCT('(0) Assumptions Inflows'!$I$23:$I$26,'(1) INPUT CFs (&lt;1wk) t0'!AL$73:AL$76)+SUMPRODUCT('(0) Assumptions Inflows'!$J$23:$J$26,'(1) INPUT CFs (&gt;1wk and &lt;1mo)'!AL$73:AL$76)</f>
        <v>160000</v>
      </c>
      <c r="AJ128" s="329">
        <f>'(0) Assumptions Inflows'!$I$21*'(1) INPUT CFs (&lt;1wk) t0'!AM$71+'(0) Assumptions Inflows'!$J$21*'(1) INPUT CFs (&gt;1wk and &lt;1mo)'!AM$71+SUMPRODUCT('(0) Assumptions Inflows'!$I$23:$I$26,'(1) INPUT CFs (&lt;1wk) t0'!AM$73:AM$76)+SUMPRODUCT('(0) Assumptions Inflows'!$J$23:$J$26,'(1) INPUT CFs (&gt;1wk and &lt;1mo)'!AM$73:AM$76)</f>
        <v>160000</v>
      </c>
      <c r="AK128" s="329">
        <f>'(0) Assumptions Inflows'!$I$21*'(1) INPUT CFs (&lt;1wk) t0'!AN$71+'(0) Assumptions Inflows'!$J$21*'(1) INPUT CFs (&gt;1wk and &lt;1mo)'!AN$71+SUMPRODUCT('(0) Assumptions Inflows'!$I$23:$I$26,'(1) INPUT CFs (&lt;1wk) t0'!AN$73:AN$76)+SUMPRODUCT('(0) Assumptions Inflows'!$J$23:$J$26,'(1) INPUT CFs (&gt;1wk and &lt;1mo)'!AN$73:AN$76)</f>
        <v>160000</v>
      </c>
      <c r="AL128" s="329">
        <f>'(0) Assumptions Inflows'!$I$21*'(1) INPUT CFs (&lt;1wk) t0'!AO$71+'(0) Assumptions Inflows'!$J$21*'(1) INPUT CFs (&gt;1wk and &lt;1mo)'!AO$71+SUMPRODUCT('(0) Assumptions Inflows'!$I$23:$I$26,'(1) INPUT CFs (&lt;1wk) t0'!AO$73:AO$76)+SUMPRODUCT('(0) Assumptions Inflows'!$J$23:$J$26,'(1) INPUT CFs (&gt;1wk and &lt;1mo)'!AO$73:AO$76)</f>
        <v>160000</v>
      </c>
      <c r="AM128" s="329">
        <f>'(0) Assumptions Inflows'!$I$21*'(1) INPUT CFs (&lt;1wk) t0'!AP$71+'(0) Assumptions Inflows'!$J$21*'(1) INPUT CFs (&gt;1wk and &lt;1mo)'!AP$71+SUMPRODUCT('(0) Assumptions Inflows'!$I$23:$I$26,'(1) INPUT CFs (&lt;1wk) t0'!AP$73:AP$76)+SUMPRODUCT('(0) Assumptions Inflows'!$J$23:$J$26,'(1) INPUT CFs (&gt;1wk and &lt;1mo)'!AP$73:AP$76)</f>
        <v>160000</v>
      </c>
      <c r="AN128" s="329">
        <f>'(0) Assumptions Inflows'!$I$21*'(1) INPUT CFs (&lt;1wk) t0'!AQ$71+'(0) Assumptions Inflows'!$J$21*'(1) INPUT CFs (&gt;1wk and &lt;1mo)'!AQ$71+SUMPRODUCT('(0) Assumptions Inflows'!$I$23:$I$26,'(1) INPUT CFs (&lt;1wk) t0'!AQ$73:AQ$76)+SUMPRODUCT('(0) Assumptions Inflows'!$J$23:$J$26,'(1) INPUT CFs (&gt;1wk and &lt;1mo)'!AQ$73:AQ$76)</f>
        <v>160000</v>
      </c>
      <c r="AO128" s="329">
        <f>'(0) Assumptions Inflows'!$I$21*'(1) INPUT CFs (&lt;1wk) t0'!AR$71+'(0) Assumptions Inflows'!$J$21*'(1) INPUT CFs (&gt;1wk and &lt;1mo)'!AR$71+SUMPRODUCT('(0) Assumptions Inflows'!$I$23:$I$26,'(1) INPUT CFs (&lt;1wk) t0'!AR$73:AR$76)+SUMPRODUCT('(0) Assumptions Inflows'!$J$23:$J$26,'(1) INPUT CFs (&gt;1wk and &lt;1mo)'!AR$73:AR$76)</f>
        <v>160000</v>
      </c>
      <c r="AP128" s="329">
        <f>'(0) Assumptions Inflows'!$I$21*'(1) INPUT CFs (&lt;1wk) t0'!AS$71+'(0) Assumptions Inflows'!$J$21*'(1) INPUT CFs (&gt;1wk and &lt;1mo)'!AS$71+SUMPRODUCT('(0) Assumptions Inflows'!$I$23:$I$26,'(1) INPUT CFs (&lt;1wk) t0'!AS$73:AS$76)+SUMPRODUCT('(0) Assumptions Inflows'!$J$23:$J$26,'(1) INPUT CFs (&gt;1wk and &lt;1mo)'!AS$73:AS$76)</f>
        <v>160000</v>
      </c>
      <c r="AQ128" s="329">
        <f>'(0) Assumptions Inflows'!$I$21*'(1) INPUT CFs (&lt;1wk) t0'!AT$71+'(0) Assumptions Inflows'!$J$21*'(1) INPUT CFs (&gt;1wk and &lt;1mo)'!AT$71+SUMPRODUCT('(0) Assumptions Inflows'!$I$23:$I$26,'(1) INPUT CFs (&lt;1wk) t0'!AT$73:AT$76)+SUMPRODUCT('(0) Assumptions Inflows'!$J$23:$J$26,'(1) INPUT CFs (&gt;1wk and &lt;1mo)'!AT$73:AT$76)</f>
        <v>160000</v>
      </c>
      <c r="AR128" s="329">
        <f>'(0) Assumptions Inflows'!$I$21*'(1) INPUT CFs (&lt;1wk) t0'!AU$71+'(0) Assumptions Inflows'!$J$21*'(1) INPUT CFs (&gt;1wk and &lt;1mo)'!AU$71+SUMPRODUCT('(0) Assumptions Inflows'!$I$23:$I$26,'(1) INPUT CFs (&lt;1wk) t0'!AU$73:AU$76)+SUMPRODUCT('(0) Assumptions Inflows'!$J$23:$J$26,'(1) INPUT CFs (&gt;1wk and &lt;1mo)'!AU$73:AU$76)</f>
        <v>160000</v>
      </c>
      <c r="AS128" s="329">
        <f>'(0) Assumptions Inflows'!$I$21*'(1) INPUT CFs (&lt;1wk) t0'!AV$71+'(0) Assumptions Inflows'!$J$21*'(1) INPUT CFs (&gt;1wk and &lt;1mo)'!AV$71+SUMPRODUCT('(0) Assumptions Inflows'!$I$23:$I$26,'(1) INPUT CFs (&lt;1wk) t0'!AV$73:AV$76)+SUMPRODUCT('(0) Assumptions Inflows'!$J$23:$J$26,'(1) INPUT CFs (&gt;1wk and &lt;1mo)'!AV$73:AV$76)</f>
        <v>160000</v>
      </c>
      <c r="AT128" s="329">
        <f>'(0) Assumptions Inflows'!$I$21*'(1) INPUT CFs (&lt;1wk) t0'!AW$71+'(0) Assumptions Inflows'!$J$21*'(1) INPUT CFs (&gt;1wk and &lt;1mo)'!AW$71+SUMPRODUCT('(0) Assumptions Inflows'!$I$23:$I$26,'(1) INPUT CFs (&lt;1wk) t0'!AW$73:AW$76)+SUMPRODUCT('(0) Assumptions Inflows'!$J$23:$J$26,'(1) INPUT CFs (&gt;1wk and &lt;1mo)'!AW$73:AW$76)</f>
        <v>160000</v>
      </c>
      <c r="AU128" s="329">
        <f>'(0) Assumptions Inflows'!$I$21*'(1) INPUT CFs (&lt;1wk) t0'!AX$71+'(0) Assumptions Inflows'!$J$21*'(1) INPUT CFs (&gt;1wk and &lt;1mo)'!AX$71+SUMPRODUCT('(0) Assumptions Inflows'!$I$23:$I$26,'(1) INPUT CFs (&lt;1wk) t0'!AX$73:AX$76)+SUMPRODUCT('(0) Assumptions Inflows'!$J$23:$J$26,'(1) INPUT CFs (&gt;1wk and &lt;1mo)'!AX$73:AX$76)</f>
        <v>160000</v>
      </c>
      <c r="AV128" s="329">
        <f>'(0) Assumptions Inflows'!$I$21*'(1) INPUT CFs (&lt;1wk) t0'!AY$71+'(0) Assumptions Inflows'!$J$21*'(1) INPUT CFs (&gt;1wk and &lt;1mo)'!AY$71+SUMPRODUCT('(0) Assumptions Inflows'!$I$23:$I$26,'(1) INPUT CFs (&lt;1wk) t0'!AY$73:AY$76)+SUMPRODUCT('(0) Assumptions Inflows'!$J$23:$J$26,'(1) INPUT CFs (&gt;1wk and &lt;1mo)'!AY$73:AY$76)</f>
        <v>160000</v>
      </c>
      <c r="AW128" s="329">
        <f>'(0) Assumptions Inflows'!$I$21*'(1) INPUT CFs (&lt;1wk) t0'!AZ$71+'(0) Assumptions Inflows'!$J$21*'(1) INPUT CFs (&gt;1wk and &lt;1mo)'!AZ$71+SUMPRODUCT('(0) Assumptions Inflows'!$I$23:$I$26,'(1) INPUT CFs (&lt;1wk) t0'!AZ$73:AZ$76)+SUMPRODUCT('(0) Assumptions Inflows'!$J$23:$J$26,'(1) INPUT CFs (&gt;1wk and &lt;1mo)'!AZ$73:AZ$76)</f>
        <v>160000</v>
      </c>
      <c r="AX128" s="329">
        <f>'(0) Assumptions Inflows'!$I$21*'(1) INPUT CFs (&lt;1wk) t0'!BA$71+'(0) Assumptions Inflows'!$J$21*'(1) INPUT CFs (&gt;1wk and &lt;1mo)'!BA$71+SUMPRODUCT('(0) Assumptions Inflows'!$I$23:$I$26,'(1) INPUT CFs (&lt;1wk) t0'!BA$73:BA$76)+SUMPRODUCT('(0) Assumptions Inflows'!$J$23:$J$26,'(1) INPUT CFs (&gt;1wk and &lt;1mo)'!BA$73:BA$76)</f>
        <v>160000</v>
      </c>
      <c r="AY128" s="329">
        <f>'(0) Assumptions Inflows'!$I$21*'(1) INPUT CFs (&lt;1wk) t0'!BB$71+'(0) Assumptions Inflows'!$J$21*'(1) INPUT CFs (&gt;1wk and &lt;1mo)'!BB$71+SUMPRODUCT('(0) Assumptions Inflows'!$I$23:$I$26,'(1) INPUT CFs (&lt;1wk) t0'!BB$73:BB$76)+SUMPRODUCT('(0) Assumptions Inflows'!$J$23:$J$26,'(1) INPUT CFs (&gt;1wk and &lt;1mo)'!BB$73:BB$76)</f>
        <v>160000</v>
      </c>
      <c r="AZ128" s="329">
        <f>'(0) Assumptions Inflows'!$I$21*'(1) INPUT CFs (&lt;1wk) t0'!BC$71+'(0) Assumptions Inflows'!$J$21*'(1) INPUT CFs (&gt;1wk and &lt;1mo)'!BC$71+SUMPRODUCT('(0) Assumptions Inflows'!$I$23:$I$26,'(1) INPUT CFs (&lt;1wk) t0'!BC$73:BC$76)+SUMPRODUCT('(0) Assumptions Inflows'!$J$23:$J$26,'(1) INPUT CFs (&gt;1wk and &lt;1mo)'!BC$73:BC$76)</f>
        <v>160000</v>
      </c>
    </row>
    <row r="129" spans="1:52" ht="25.5" x14ac:dyDescent="0.2">
      <c r="A129" s="220" t="str">
        <f>'(1) INPUT CFs (&lt;1wk) t0'!$B$78</f>
        <v>Contingent liabilities: potential inflows from related parties and third parties (situation on reporting date)</v>
      </c>
      <c r="B129" s="37">
        <f t="shared" si="423"/>
        <v>1142684.8632812502</v>
      </c>
      <c r="C129" s="318">
        <f>SUMPRODUCT('(0) Assumptions Inflows'!$I$30:$I$33,'(1) INPUT CFs (&lt;1wk) t0'!F$80:F$83)+SUMPRODUCT('(0) Assumptions Inflows'!$I$35:$I$36,'(1) INPUT CFs (&lt;1wk) t0'!F$85:F$86)</f>
        <v>22853.697265625007</v>
      </c>
      <c r="D129" s="318">
        <f>SUMPRODUCT('(0) Assumptions Inflows'!$I$30:$I$33,'(1) INPUT CFs (&lt;1wk) t0'!G$80:G$83)+SUMPRODUCT('(0) Assumptions Inflows'!$I$35:$I$36,'(1) INPUT CFs (&lt;1wk) t0'!G$85:G$86)</f>
        <v>22853.697265625007</v>
      </c>
      <c r="E129" s="318">
        <f>SUMPRODUCT('(0) Assumptions Inflows'!$I$30:$I$33,'(1) INPUT CFs (&lt;1wk) t0'!H$80:H$83)+SUMPRODUCT('(0) Assumptions Inflows'!$I$35:$I$36,'(1) INPUT CFs (&lt;1wk) t0'!H$85:H$86)</f>
        <v>22853.697265625007</v>
      </c>
      <c r="F129" s="318">
        <f>SUMPRODUCT('(0) Assumptions Inflows'!$I$30:$I$33,'(1) INPUT CFs (&lt;1wk) t0'!I$80:I$83)+SUMPRODUCT('(0) Assumptions Inflows'!$I$35:$I$36,'(1) INPUT CFs (&lt;1wk) t0'!I$85:I$86)</f>
        <v>22853.697265625007</v>
      </c>
      <c r="G129" s="318">
        <f>SUMPRODUCT('(0) Assumptions Inflows'!$I$30:$I$33,'(1) INPUT CFs (&lt;1wk) t0'!J$80:J$83)+SUMPRODUCT('(0) Assumptions Inflows'!$I$35:$I$36,'(1) INPUT CFs (&lt;1wk) t0'!J$85:J$86)</f>
        <v>22853.697265625007</v>
      </c>
      <c r="H129" s="318">
        <f>SUMPRODUCT('(0) Assumptions Inflows'!$I$30:$I$33,'(1) INPUT CFs (&lt;1wk) t0'!K$80:K$83)+SUMPRODUCT('(0) Assumptions Inflows'!$I$35:$I$36,'(1) INPUT CFs (&lt;1wk) t0'!K$85:K$86)</f>
        <v>22853.697265625007</v>
      </c>
      <c r="I129" s="318">
        <f>SUMPRODUCT('(0) Assumptions Inflows'!$I$30:$I$33,'(1) INPUT CFs (&lt;1wk) t0'!L$80:L$83)+SUMPRODUCT('(0) Assumptions Inflows'!$I$35:$I$36,'(1) INPUT CFs (&lt;1wk) t0'!L$85:L$86)</f>
        <v>22853.697265625007</v>
      </c>
      <c r="J129" s="318">
        <f>SUMPRODUCT('(0) Assumptions Inflows'!$I$30:$I$33,'(1) INPUT CFs (&lt;1wk) t0'!M$80:M$83)+SUMPRODUCT('(0) Assumptions Inflows'!$I$35:$I$36,'(1) INPUT CFs (&lt;1wk) t0'!M$85:M$86)</f>
        <v>22853.697265625007</v>
      </c>
      <c r="K129" s="318">
        <f>SUMPRODUCT('(0) Assumptions Inflows'!$I$30:$I$33,'(1) INPUT CFs (&lt;1wk) t0'!N$80:N$83)+SUMPRODUCT('(0) Assumptions Inflows'!$I$35:$I$36,'(1) INPUT CFs (&lt;1wk) t0'!N$85:N$86)</f>
        <v>22853.697265625007</v>
      </c>
      <c r="L129" s="318">
        <f>SUMPRODUCT('(0) Assumptions Inflows'!$I$30:$I$33,'(1) INPUT CFs (&lt;1wk) t0'!O$80:O$83)+SUMPRODUCT('(0) Assumptions Inflows'!$I$35:$I$36,'(1) INPUT CFs (&lt;1wk) t0'!O$85:O$86)</f>
        <v>22853.697265625007</v>
      </c>
      <c r="M129" s="318">
        <f>SUMPRODUCT('(0) Assumptions Inflows'!$I$30:$I$33,'(1) INPUT CFs (&lt;1wk) t0'!P$80:P$83)+SUMPRODUCT('(0) Assumptions Inflows'!$I$35:$I$36,'(1) INPUT CFs (&lt;1wk) t0'!P$85:P$86)</f>
        <v>22853.697265625007</v>
      </c>
      <c r="N129" s="318">
        <f>SUMPRODUCT('(0) Assumptions Inflows'!$I$30:$I$33,'(1) INPUT CFs (&lt;1wk) t0'!Q$80:Q$83)+SUMPRODUCT('(0) Assumptions Inflows'!$I$35:$I$36,'(1) INPUT CFs (&lt;1wk) t0'!Q$85:Q$86)</f>
        <v>22853.697265625007</v>
      </c>
      <c r="O129" s="318">
        <f>SUMPRODUCT('(0) Assumptions Inflows'!$I$30:$I$33,'(1) INPUT CFs (&lt;1wk) t0'!R$80:R$83)+SUMPRODUCT('(0) Assumptions Inflows'!$I$35:$I$36,'(1) INPUT CFs (&lt;1wk) t0'!R$85:R$86)</f>
        <v>22853.697265625007</v>
      </c>
      <c r="P129" s="318">
        <f>SUMPRODUCT('(0) Assumptions Inflows'!$I$30:$I$33,'(1) INPUT CFs (&lt;1wk) t0'!S$80:S$83)+SUMPRODUCT('(0) Assumptions Inflows'!$I$35:$I$36,'(1) INPUT CFs (&lt;1wk) t0'!S$85:S$86)</f>
        <v>22853.697265625007</v>
      </c>
      <c r="Q129" s="318">
        <f>SUMPRODUCT('(0) Assumptions Inflows'!$I$30:$I$33,'(1) INPUT CFs (&lt;1wk) t0'!T$80:T$83)+SUMPRODUCT('(0) Assumptions Inflows'!$I$35:$I$36,'(1) INPUT CFs (&lt;1wk) t0'!T$85:T$86)</f>
        <v>22853.697265625007</v>
      </c>
      <c r="R129" s="318">
        <f>SUMPRODUCT('(0) Assumptions Inflows'!$I$30:$I$33,'(1) INPUT CFs (&lt;1wk) t0'!U$80:U$83)+SUMPRODUCT('(0) Assumptions Inflows'!$I$35:$I$36,'(1) INPUT CFs (&lt;1wk) t0'!U$85:U$86)</f>
        <v>22853.697265625007</v>
      </c>
      <c r="S129" s="318">
        <f>SUMPRODUCT('(0) Assumptions Inflows'!$I$30:$I$33,'(1) INPUT CFs (&lt;1wk) t0'!V$80:V$83)+SUMPRODUCT('(0) Assumptions Inflows'!$I$35:$I$36,'(1) INPUT CFs (&lt;1wk) t0'!V$85:V$86)</f>
        <v>22853.697265625007</v>
      </c>
      <c r="T129" s="318">
        <f>SUMPRODUCT('(0) Assumptions Inflows'!$I$30:$I$33,'(1) INPUT CFs (&lt;1wk) t0'!W$80:W$83)+SUMPRODUCT('(0) Assumptions Inflows'!$I$35:$I$36,'(1) INPUT CFs (&lt;1wk) t0'!W$85:W$86)</f>
        <v>22853.697265625007</v>
      </c>
      <c r="U129" s="318">
        <f>SUMPRODUCT('(0) Assumptions Inflows'!$I$30:$I$33,'(1) INPUT CFs (&lt;1wk) t0'!X$80:X$83)+SUMPRODUCT('(0) Assumptions Inflows'!$I$35:$I$36,'(1) INPUT CFs (&lt;1wk) t0'!X$85:X$86)</f>
        <v>22853.697265625007</v>
      </c>
      <c r="V129" s="318">
        <f>SUMPRODUCT('(0) Assumptions Inflows'!$I$30:$I$33,'(1) INPUT CFs (&lt;1wk) t0'!Y$80:Y$83)+SUMPRODUCT('(0) Assumptions Inflows'!$I$35:$I$36,'(1) INPUT CFs (&lt;1wk) t0'!Y$85:Y$86)</f>
        <v>22853.697265625007</v>
      </c>
      <c r="W129" s="318">
        <f>SUMPRODUCT('(0) Assumptions Inflows'!$I$30:$I$33,'(1) INPUT CFs (&lt;1wk) t0'!Z$80:Z$83)+SUMPRODUCT('(0) Assumptions Inflows'!$I$35:$I$36,'(1) INPUT CFs (&lt;1wk) t0'!Z$85:Z$86)</f>
        <v>22853.697265625007</v>
      </c>
      <c r="X129" s="318">
        <f>SUMPRODUCT('(0) Assumptions Inflows'!$I$30:$I$33,'(1) INPUT CFs (&lt;1wk) t0'!AA$80:AA$83)+SUMPRODUCT('(0) Assumptions Inflows'!$I$35:$I$36,'(1) INPUT CFs (&lt;1wk) t0'!AA$85:AA$86)</f>
        <v>22853.697265625007</v>
      </c>
      <c r="Y129" s="318">
        <f>SUMPRODUCT('(0) Assumptions Inflows'!$I$30:$I$33,'(1) INPUT CFs (&lt;1wk) t0'!AB$80:AB$83)+SUMPRODUCT('(0) Assumptions Inflows'!$I$35:$I$36,'(1) INPUT CFs (&lt;1wk) t0'!AB$85:AB$86)</f>
        <v>22853.697265625007</v>
      </c>
      <c r="Z129" s="318">
        <f>SUMPRODUCT('(0) Assumptions Inflows'!$I$30:$I$33,'(1) INPUT CFs (&lt;1wk) t0'!AC$80:AC$83)+SUMPRODUCT('(0) Assumptions Inflows'!$I$35:$I$36,'(1) INPUT CFs (&lt;1wk) t0'!AC$85:AC$86)</f>
        <v>22853.697265625007</v>
      </c>
      <c r="AA129" s="318">
        <f>SUMPRODUCT('(0) Assumptions Inflows'!$I$30:$I$33,'(1) INPUT CFs (&lt;1wk) t0'!AD$80:AD$83)+SUMPRODUCT('(0) Assumptions Inflows'!$I$35:$I$36,'(1) INPUT CFs (&lt;1wk) t0'!AD$85:AD$86)</f>
        <v>22853.697265625007</v>
      </c>
      <c r="AB129" s="318">
        <f>SUMPRODUCT('(0) Assumptions Inflows'!$I$30:$I$33,'(1) INPUT CFs (&lt;1wk) t0'!AE$80:AE$83)+SUMPRODUCT('(0) Assumptions Inflows'!$I$35:$I$36,'(1) INPUT CFs (&lt;1wk) t0'!AE$85:AE$86)</f>
        <v>22853.697265625007</v>
      </c>
      <c r="AC129" s="318">
        <f>SUMPRODUCT('(0) Assumptions Inflows'!$I$30:$I$33,'(1) INPUT CFs (&lt;1wk) t0'!AF$80:AF$83)+SUMPRODUCT('(0) Assumptions Inflows'!$I$35:$I$36,'(1) INPUT CFs (&lt;1wk) t0'!AF$85:AF$86)</f>
        <v>22853.697265625007</v>
      </c>
      <c r="AD129" s="318">
        <f>SUMPRODUCT('(0) Assumptions Inflows'!$I$30:$I$33,'(1) INPUT CFs (&lt;1wk) t0'!AG$80:AG$83)+SUMPRODUCT('(0) Assumptions Inflows'!$I$35:$I$36,'(1) INPUT CFs (&lt;1wk) t0'!AG$85:AG$86)</f>
        <v>22853.697265625007</v>
      </c>
      <c r="AE129" s="318">
        <f>SUMPRODUCT('(0) Assumptions Inflows'!$I$30:$I$33,'(1) INPUT CFs (&lt;1wk) t0'!AH$80:AH$83)+SUMPRODUCT('(0) Assumptions Inflows'!$I$35:$I$36,'(1) INPUT CFs (&lt;1wk) t0'!AH$85:AH$86)</f>
        <v>22853.697265625007</v>
      </c>
      <c r="AF129" s="318">
        <f>SUMPRODUCT('(0) Assumptions Inflows'!$I$30:$I$33,'(1) INPUT CFs (&lt;1wk) t0'!AI$80:AI$83)+SUMPRODUCT('(0) Assumptions Inflows'!$I$35:$I$36,'(1) INPUT CFs (&lt;1wk) t0'!AI$85:AI$86)</f>
        <v>22853.697265625007</v>
      </c>
      <c r="AG129" s="318">
        <f>SUMPRODUCT('(0) Assumptions Inflows'!$I$30:$I$33,'(1) INPUT CFs (&lt;1wk) t0'!AJ$80:AJ$83)+SUMPRODUCT('(0) Assumptions Inflows'!$I$35:$I$36,'(1) INPUT CFs (&lt;1wk) t0'!AJ$85:AJ$86)</f>
        <v>22853.697265625007</v>
      </c>
      <c r="AH129" s="318">
        <f>SUMPRODUCT('(0) Assumptions Inflows'!$I$30:$I$33,'(1) INPUT CFs (&lt;1wk) t0'!AK$80:AK$83)+SUMPRODUCT('(0) Assumptions Inflows'!$I$35:$I$36,'(1) INPUT CFs (&lt;1wk) t0'!AK$85:AK$86)</f>
        <v>22853.697265625007</v>
      </c>
      <c r="AI129" s="318">
        <f>SUMPRODUCT('(0) Assumptions Inflows'!$I$30:$I$33,'(1) INPUT CFs (&lt;1wk) t0'!AL$80:AL$83)+SUMPRODUCT('(0) Assumptions Inflows'!$I$35:$I$36,'(1) INPUT CFs (&lt;1wk) t0'!AL$85:AL$86)</f>
        <v>22853.697265625007</v>
      </c>
      <c r="AJ129" s="318">
        <f>SUMPRODUCT('(0) Assumptions Inflows'!$I$30:$I$33,'(1) INPUT CFs (&lt;1wk) t0'!AM$80:AM$83)+SUMPRODUCT('(0) Assumptions Inflows'!$I$35:$I$36,'(1) INPUT CFs (&lt;1wk) t0'!AM$85:AM$86)</f>
        <v>22853.697265625007</v>
      </c>
      <c r="AK129" s="318">
        <f>SUMPRODUCT('(0) Assumptions Inflows'!$I$30:$I$33,'(1) INPUT CFs (&lt;1wk) t0'!AN$80:AN$83)+SUMPRODUCT('(0) Assumptions Inflows'!$I$35:$I$36,'(1) INPUT CFs (&lt;1wk) t0'!AN$85:AN$86)</f>
        <v>22853.697265625007</v>
      </c>
      <c r="AL129" s="318">
        <f>SUMPRODUCT('(0) Assumptions Inflows'!$I$30:$I$33,'(1) INPUT CFs (&lt;1wk) t0'!AO$80:AO$83)+SUMPRODUCT('(0) Assumptions Inflows'!$I$35:$I$36,'(1) INPUT CFs (&lt;1wk) t0'!AO$85:AO$86)</f>
        <v>22853.697265625007</v>
      </c>
      <c r="AM129" s="318">
        <f>SUMPRODUCT('(0) Assumptions Inflows'!$I$30:$I$33,'(1) INPUT CFs (&lt;1wk) t0'!AP$80:AP$83)+SUMPRODUCT('(0) Assumptions Inflows'!$I$35:$I$36,'(1) INPUT CFs (&lt;1wk) t0'!AP$85:AP$86)</f>
        <v>22853.697265625007</v>
      </c>
      <c r="AN129" s="318">
        <f>SUMPRODUCT('(0) Assumptions Inflows'!$I$30:$I$33,'(1) INPUT CFs (&lt;1wk) t0'!AQ$80:AQ$83)+SUMPRODUCT('(0) Assumptions Inflows'!$I$35:$I$36,'(1) INPUT CFs (&lt;1wk) t0'!AQ$85:AQ$86)</f>
        <v>22853.697265625007</v>
      </c>
      <c r="AO129" s="318">
        <f>SUMPRODUCT('(0) Assumptions Inflows'!$I$30:$I$33,'(1) INPUT CFs (&lt;1wk) t0'!AR$80:AR$83)+SUMPRODUCT('(0) Assumptions Inflows'!$I$35:$I$36,'(1) INPUT CFs (&lt;1wk) t0'!AR$85:AR$86)</f>
        <v>22853.697265625007</v>
      </c>
      <c r="AP129" s="318">
        <f>SUMPRODUCT('(0) Assumptions Inflows'!$I$30:$I$33,'(1) INPUT CFs (&lt;1wk) t0'!AS$80:AS$83)+SUMPRODUCT('(0) Assumptions Inflows'!$I$35:$I$36,'(1) INPUT CFs (&lt;1wk) t0'!AS$85:AS$86)</f>
        <v>22853.697265625007</v>
      </c>
      <c r="AQ129" s="318">
        <f>SUMPRODUCT('(0) Assumptions Inflows'!$I$30:$I$33,'(1) INPUT CFs (&lt;1wk) t0'!AT$80:AT$83)+SUMPRODUCT('(0) Assumptions Inflows'!$I$35:$I$36,'(1) INPUT CFs (&lt;1wk) t0'!AT$85:AT$86)</f>
        <v>22853.697265625007</v>
      </c>
      <c r="AR129" s="318">
        <f>SUMPRODUCT('(0) Assumptions Inflows'!$I$30:$I$33,'(1) INPUT CFs (&lt;1wk) t0'!AU$80:AU$83)+SUMPRODUCT('(0) Assumptions Inflows'!$I$35:$I$36,'(1) INPUT CFs (&lt;1wk) t0'!AU$85:AU$86)</f>
        <v>22853.697265625007</v>
      </c>
      <c r="AS129" s="318">
        <f>SUMPRODUCT('(0) Assumptions Inflows'!$I$30:$I$33,'(1) INPUT CFs (&lt;1wk) t0'!AV$80:AV$83)+SUMPRODUCT('(0) Assumptions Inflows'!$I$35:$I$36,'(1) INPUT CFs (&lt;1wk) t0'!AV$85:AV$86)</f>
        <v>22853.697265625007</v>
      </c>
      <c r="AT129" s="318">
        <f>SUMPRODUCT('(0) Assumptions Inflows'!$I$30:$I$33,'(1) INPUT CFs (&lt;1wk) t0'!AW$80:AW$83)+SUMPRODUCT('(0) Assumptions Inflows'!$I$35:$I$36,'(1) INPUT CFs (&lt;1wk) t0'!AW$85:AW$86)</f>
        <v>22853.697265625007</v>
      </c>
      <c r="AU129" s="318">
        <f>SUMPRODUCT('(0) Assumptions Inflows'!$I$30:$I$33,'(1) INPUT CFs (&lt;1wk) t0'!AX$80:AX$83)+SUMPRODUCT('(0) Assumptions Inflows'!$I$35:$I$36,'(1) INPUT CFs (&lt;1wk) t0'!AX$85:AX$86)</f>
        <v>22853.697265625007</v>
      </c>
      <c r="AV129" s="318">
        <f>SUMPRODUCT('(0) Assumptions Inflows'!$I$30:$I$33,'(1) INPUT CFs (&lt;1wk) t0'!AY$80:AY$83)+SUMPRODUCT('(0) Assumptions Inflows'!$I$35:$I$36,'(1) INPUT CFs (&lt;1wk) t0'!AY$85:AY$86)</f>
        <v>22853.697265625007</v>
      </c>
      <c r="AW129" s="318">
        <f>SUMPRODUCT('(0) Assumptions Inflows'!$I$30:$I$33,'(1) INPUT CFs (&lt;1wk) t0'!AZ$80:AZ$83)+SUMPRODUCT('(0) Assumptions Inflows'!$I$35:$I$36,'(1) INPUT CFs (&lt;1wk) t0'!AZ$85:AZ$86)</f>
        <v>22853.697265625007</v>
      </c>
      <c r="AX129" s="318">
        <f>SUMPRODUCT('(0) Assumptions Inflows'!$I$30:$I$33,'(1) INPUT CFs (&lt;1wk) t0'!BA$80:BA$83)+SUMPRODUCT('(0) Assumptions Inflows'!$I$35:$I$36,'(1) INPUT CFs (&lt;1wk) t0'!BA$85:BA$86)</f>
        <v>22853.697265625007</v>
      </c>
      <c r="AY129" s="318">
        <f>SUMPRODUCT('(0) Assumptions Inflows'!$I$30:$I$33,'(1) INPUT CFs (&lt;1wk) t0'!BB$80:BB$83)+SUMPRODUCT('(0) Assumptions Inflows'!$I$35:$I$36,'(1) INPUT CFs (&lt;1wk) t0'!BB$85:BB$86)</f>
        <v>22853.697265625007</v>
      </c>
      <c r="AZ129" s="318">
        <f>SUMPRODUCT('(0) Assumptions Inflows'!$I$30:$I$33,'(1) INPUT CFs (&lt;1wk) t0'!BC$80:BC$83)+SUMPRODUCT('(0) Assumptions Inflows'!$I$35:$I$36,'(1) INPUT CFs (&lt;1wk) t0'!BC$85:BC$86)</f>
        <v>22853.697265625007</v>
      </c>
    </row>
    <row r="130" spans="1:52" ht="25.5" x14ac:dyDescent="0.2">
      <c r="A130" s="222" t="str">
        <f>'(1) INPUT CFs (&lt;1wk) t0'!$B$89</f>
        <v>Expected and potential net cash flows related to derivatives (excl. credit derivatives)</v>
      </c>
      <c r="B130" s="35">
        <f t="shared" si="423"/>
        <v>5289328.5937500009</v>
      </c>
      <c r="C130" s="331">
        <f>SUMPRODUCT('(0) Assumptions Net Flows (Der)'!$I$7:$I$9,'(1) INPUT CFs (&lt;1wk) t0'!F$91:F$93)+SUMPRODUCT('(0) Assumptions Net Flows (Der)'!$J$7:$J$9,'(1) INPUT CFs (&gt;1wk and &lt;1mo)'!F$91:F$93)+SUMPRODUCT('(0) Assumptions Net Flows (Der)'!$I$11:$I$13,'(1) INPUT CFs (&lt;1wk) t0'!F$95:F$97)+SUMPRODUCT('(0) Assumptions Net Flows (Der)'!$J$11:$J$13,'(1) INPUT CFs (&gt;1wk and &lt;1mo)'!F$95:F$97)</f>
        <v>105786.57187499999</v>
      </c>
      <c r="D130" s="331">
        <f>SUMPRODUCT('(0) Assumptions Net Flows (Der)'!$I$7:$I$9,'(1) INPUT CFs (&lt;1wk) t0'!G$91:G$93)+SUMPRODUCT('(0) Assumptions Net Flows (Der)'!$J$7:$J$9,'(1) INPUT CFs (&gt;1wk and &lt;1mo)'!G$91:G$93)+SUMPRODUCT('(0) Assumptions Net Flows (Der)'!$I$11:$I$13,'(1) INPUT CFs (&lt;1wk) t0'!G$95:G$97)+SUMPRODUCT('(0) Assumptions Net Flows (Der)'!$J$11:$J$13,'(1) INPUT CFs (&gt;1wk and &lt;1mo)'!G$95:G$97)</f>
        <v>105786.57187499999</v>
      </c>
      <c r="E130" s="331">
        <f>SUMPRODUCT('(0) Assumptions Net Flows (Der)'!$I$7:$I$9,'(1) INPUT CFs (&lt;1wk) t0'!H$91:H$93)+SUMPRODUCT('(0) Assumptions Net Flows (Der)'!$J$7:$J$9,'(1) INPUT CFs (&gt;1wk and &lt;1mo)'!H$91:H$93)+SUMPRODUCT('(0) Assumptions Net Flows (Der)'!$I$11:$I$13,'(1) INPUT CFs (&lt;1wk) t0'!H$95:H$97)+SUMPRODUCT('(0) Assumptions Net Flows (Der)'!$J$11:$J$13,'(1) INPUT CFs (&gt;1wk and &lt;1mo)'!H$95:H$97)</f>
        <v>105786.57187499999</v>
      </c>
      <c r="F130" s="331">
        <f>SUMPRODUCT('(0) Assumptions Net Flows (Der)'!$I$7:$I$9,'(1) INPUT CFs (&lt;1wk) t0'!I$91:I$93)+SUMPRODUCT('(0) Assumptions Net Flows (Der)'!$J$7:$J$9,'(1) INPUT CFs (&gt;1wk and &lt;1mo)'!I$91:I$93)+SUMPRODUCT('(0) Assumptions Net Flows (Der)'!$I$11:$I$13,'(1) INPUT CFs (&lt;1wk) t0'!I$95:I$97)+SUMPRODUCT('(0) Assumptions Net Flows (Der)'!$J$11:$J$13,'(1) INPUT CFs (&gt;1wk and &lt;1mo)'!I$95:I$97)</f>
        <v>105786.57187499999</v>
      </c>
      <c r="G130" s="331">
        <f>SUMPRODUCT('(0) Assumptions Net Flows (Der)'!$I$7:$I$9,'(1) INPUT CFs (&lt;1wk) t0'!J$91:J$93)+SUMPRODUCT('(0) Assumptions Net Flows (Der)'!$J$7:$J$9,'(1) INPUT CFs (&gt;1wk and &lt;1mo)'!J$91:J$93)+SUMPRODUCT('(0) Assumptions Net Flows (Der)'!$I$11:$I$13,'(1) INPUT CFs (&lt;1wk) t0'!J$95:J$97)+SUMPRODUCT('(0) Assumptions Net Flows (Der)'!$J$11:$J$13,'(1) INPUT CFs (&gt;1wk and &lt;1mo)'!J$95:J$97)</f>
        <v>105786.57187499999</v>
      </c>
      <c r="H130" s="331">
        <f>SUMPRODUCT('(0) Assumptions Net Flows (Der)'!$I$7:$I$9,'(1) INPUT CFs (&lt;1wk) t0'!K$91:K$93)+SUMPRODUCT('(0) Assumptions Net Flows (Der)'!$J$7:$J$9,'(1) INPUT CFs (&gt;1wk and &lt;1mo)'!K$91:K$93)+SUMPRODUCT('(0) Assumptions Net Flows (Der)'!$I$11:$I$13,'(1) INPUT CFs (&lt;1wk) t0'!K$95:K$97)+SUMPRODUCT('(0) Assumptions Net Flows (Der)'!$J$11:$J$13,'(1) INPUT CFs (&gt;1wk and &lt;1mo)'!K$95:K$97)</f>
        <v>105786.57187499999</v>
      </c>
      <c r="I130" s="331">
        <f>SUMPRODUCT('(0) Assumptions Net Flows (Der)'!$I$7:$I$9,'(1) INPUT CFs (&lt;1wk) t0'!L$91:L$93)+SUMPRODUCT('(0) Assumptions Net Flows (Der)'!$J$7:$J$9,'(1) INPUT CFs (&gt;1wk and &lt;1mo)'!L$91:L$93)+SUMPRODUCT('(0) Assumptions Net Flows (Der)'!$I$11:$I$13,'(1) INPUT CFs (&lt;1wk) t0'!L$95:L$97)+SUMPRODUCT('(0) Assumptions Net Flows (Der)'!$J$11:$J$13,'(1) INPUT CFs (&gt;1wk and &lt;1mo)'!L$95:L$97)</f>
        <v>105786.57187499999</v>
      </c>
      <c r="J130" s="331">
        <f>SUMPRODUCT('(0) Assumptions Net Flows (Der)'!$I$7:$I$9,'(1) INPUT CFs (&lt;1wk) t0'!M$91:M$93)+SUMPRODUCT('(0) Assumptions Net Flows (Der)'!$J$7:$J$9,'(1) INPUT CFs (&gt;1wk and &lt;1mo)'!M$91:M$93)+SUMPRODUCT('(0) Assumptions Net Flows (Der)'!$I$11:$I$13,'(1) INPUT CFs (&lt;1wk) t0'!M$95:M$97)+SUMPRODUCT('(0) Assumptions Net Flows (Der)'!$J$11:$J$13,'(1) INPUT CFs (&gt;1wk and &lt;1mo)'!M$95:M$97)</f>
        <v>105786.57187499999</v>
      </c>
      <c r="K130" s="331">
        <f>SUMPRODUCT('(0) Assumptions Net Flows (Der)'!$I$7:$I$9,'(1) INPUT CFs (&lt;1wk) t0'!N$91:N$93)+SUMPRODUCT('(0) Assumptions Net Flows (Der)'!$J$7:$J$9,'(1) INPUT CFs (&gt;1wk and &lt;1mo)'!N$91:N$93)+SUMPRODUCT('(0) Assumptions Net Flows (Der)'!$I$11:$I$13,'(1) INPUT CFs (&lt;1wk) t0'!N$95:N$97)+SUMPRODUCT('(0) Assumptions Net Flows (Der)'!$J$11:$J$13,'(1) INPUT CFs (&gt;1wk and &lt;1mo)'!N$95:N$97)</f>
        <v>105786.57187499999</v>
      </c>
      <c r="L130" s="331">
        <f>SUMPRODUCT('(0) Assumptions Net Flows (Der)'!$I$7:$I$9,'(1) INPUT CFs (&lt;1wk) t0'!O$91:O$93)+SUMPRODUCT('(0) Assumptions Net Flows (Der)'!$J$7:$J$9,'(1) INPUT CFs (&gt;1wk and &lt;1mo)'!O$91:O$93)+SUMPRODUCT('(0) Assumptions Net Flows (Der)'!$I$11:$I$13,'(1) INPUT CFs (&lt;1wk) t0'!O$95:O$97)+SUMPRODUCT('(0) Assumptions Net Flows (Der)'!$J$11:$J$13,'(1) INPUT CFs (&gt;1wk and &lt;1mo)'!O$95:O$97)</f>
        <v>105786.57187499999</v>
      </c>
      <c r="M130" s="331">
        <f>SUMPRODUCT('(0) Assumptions Net Flows (Der)'!$I$7:$I$9,'(1) INPUT CFs (&lt;1wk) t0'!P$91:P$93)+SUMPRODUCT('(0) Assumptions Net Flows (Der)'!$J$7:$J$9,'(1) INPUT CFs (&gt;1wk and &lt;1mo)'!P$91:P$93)+SUMPRODUCT('(0) Assumptions Net Flows (Der)'!$I$11:$I$13,'(1) INPUT CFs (&lt;1wk) t0'!P$95:P$97)+SUMPRODUCT('(0) Assumptions Net Flows (Der)'!$J$11:$J$13,'(1) INPUT CFs (&gt;1wk and &lt;1mo)'!P$95:P$97)</f>
        <v>105786.57187499999</v>
      </c>
      <c r="N130" s="331">
        <f>SUMPRODUCT('(0) Assumptions Net Flows (Der)'!$I$7:$I$9,'(1) INPUT CFs (&lt;1wk) t0'!Q$91:Q$93)+SUMPRODUCT('(0) Assumptions Net Flows (Der)'!$J$7:$J$9,'(1) INPUT CFs (&gt;1wk and &lt;1mo)'!Q$91:Q$93)+SUMPRODUCT('(0) Assumptions Net Flows (Der)'!$I$11:$I$13,'(1) INPUT CFs (&lt;1wk) t0'!Q$95:Q$97)+SUMPRODUCT('(0) Assumptions Net Flows (Der)'!$J$11:$J$13,'(1) INPUT CFs (&gt;1wk and &lt;1mo)'!Q$95:Q$97)</f>
        <v>105786.57187499999</v>
      </c>
      <c r="O130" s="331">
        <f>SUMPRODUCT('(0) Assumptions Net Flows (Der)'!$I$7:$I$9,'(1) INPUT CFs (&lt;1wk) t0'!R$91:R$93)+SUMPRODUCT('(0) Assumptions Net Flows (Der)'!$J$7:$J$9,'(1) INPUT CFs (&gt;1wk and &lt;1mo)'!R$91:R$93)+SUMPRODUCT('(0) Assumptions Net Flows (Der)'!$I$11:$I$13,'(1) INPUT CFs (&lt;1wk) t0'!R$95:R$97)+SUMPRODUCT('(0) Assumptions Net Flows (Der)'!$J$11:$J$13,'(1) INPUT CFs (&gt;1wk and &lt;1mo)'!R$95:R$97)</f>
        <v>105786.57187499999</v>
      </c>
      <c r="P130" s="331">
        <f>SUMPRODUCT('(0) Assumptions Net Flows (Der)'!$I$7:$I$9,'(1) INPUT CFs (&lt;1wk) t0'!S$91:S$93)+SUMPRODUCT('(0) Assumptions Net Flows (Der)'!$J$7:$J$9,'(1) INPUT CFs (&gt;1wk and &lt;1mo)'!S$91:S$93)+SUMPRODUCT('(0) Assumptions Net Flows (Der)'!$I$11:$I$13,'(1) INPUT CFs (&lt;1wk) t0'!S$95:S$97)+SUMPRODUCT('(0) Assumptions Net Flows (Der)'!$J$11:$J$13,'(1) INPUT CFs (&gt;1wk and &lt;1mo)'!S$95:S$97)</f>
        <v>105786.57187499999</v>
      </c>
      <c r="Q130" s="331">
        <f>SUMPRODUCT('(0) Assumptions Net Flows (Der)'!$I$7:$I$9,'(1) INPUT CFs (&lt;1wk) t0'!T$91:T$93)+SUMPRODUCT('(0) Assumptions Net Flows (Der)'!$J$7:$J$9,'(1) INPUT CFs (&gt;1wk and &lt;1mo)'!T$91:T$93)+SUMPRODUCT('(0) Assumptions Net Flows (Der)'!$I$11:$I$13,'(1) INPUT CFs (&lt;1wk) t0'!T$95:T$97)+SUMPRODUCT('(0) Assumptions Net Flows (Der)'!$J$11:$J$13,'(1) INPUT CFs (&gt;1wk and &lt;1mo)'!T$95:T$97)</f>
        <v>105786.57187499999</v>
      </c>
      <c r="R130" s="331">
        <f>SUMPRODUCT('(0) Assumptions Net Flows (Der)'!$I$7:$I$9,'(1) INPUT CFs (&lt;1wk) t0'!U$91:U$93)+SUMPRODUCT('(0) Assumptions Net Flows (Der)'!$J$7:$J$9,'(1) INPUT CFs (&gt;1wk and &lt;1mo)'!U$91:U$93)+SUMPRODUCT('(0) Assumptions Net Flows (Der)'!$I$11:$I$13,'(1) INPUT CFs (&lt;1wk) t0'!U$95:U$97)+SUMPRODUCT('(0) Assumptions Net Flows (Der)'!$J$11:$J$13,'(1) INPUT CFs (&gt;1wk and &lt;1mo)'!U$95:U$97)</f>
        <v>105786.57187499999</v>
      </c>
      <c r="S130" s="331">
        <f>SUMPRODUCT('(0) Assumptions Net Flows (Der)'!$I$7:$I$9,'(1) INPUT CFs (&lt;1wk) t0'!V$91:V$93)+SUMPRODUCT('(0) Assumptions Net Flows (Der)'!$J$7:$J$9,'(1) INPUT CFs (&gt;1wk and &lt;1mo)'!V$91:V$93)+SUMPRODUCT('(0) Assumptions Net Flows (Der)'!$I$11:$I$13,'(1) INPUT CFs (&lt;1wk) t0'!V$95:V$97)+SUMPRODUCT('(0) Assumptions Net Flows (Der)'!$J$11:$J$13,'(1) INPUT CFs (&gt;1wk and &lt;1mo)'!V$95:V$97)</f>
        <v>105786.57187499999</v>
      </c>
      <c r="T130" s="331">
        <f>SUMPRODUCT('(0) Assumptions Net Flows (Der)'!$I$7:$I$9,'(1) INPUT CFs (&lt;1wk) t0'!W$91:W$93)+SUMPRODUCT('(0) Assumptions Net Flows (Der)'!$J$7:$J$9,'(1) INPUT CFs (&gt;1wk and &lt;1mo)'!W$91:W$93)+SUMPRODUCT('(0) Assumptions Net Flows (Der)'!$I$11:$I$13,'(1) INPUT CFs (&lt;1wk) t0'!W$95:W$97)+SUMPRODUCT('(0) Assumptions Net Flows (Der)'!$J$11:$J$13,'(1) INPUT CFs (&gt;1wk and &lt;1mo)'!W$95:W$97)</f>
        <v>105786.57187499999</v>
      </c>
      <c r="U130" s="331">
        <f>SUMPRODUCT('(0) Assumptions Net Flows (Der)'!$I$7:$I$9,'(1) INPUT CFs (&lt;1wk) t0'!X$91:X$93)+SUMPRODUCT('(0) Assumptions Net Flows (Der)'!$J$7:$J$9,'(1) INPUT CFs (&gt;1wk and &lt;1mo)'!X$91:X$93)+SUMPRODUCT('(0) Assumptions Net Flows (Der)'!$I$11:$I$13,'(1) INPUT CFs (&lt;1wk) t0'!X$95:X$97)+SUMPRODUCT('(0) Assumptions Net Flows (Der)'!$J$11:$J$13,'(1) INPUT CFs (&gt;1wk and &lt;1mo)'!X$95:X$97)</f>
        <v>105786.57187499999</v>
      </c>
      <c r="V130" s="331">
        <f>SUMPRODUCT('(0) Assumptions Net Flows (Der)'!$I$7:$I$9,'(1) INPUT CFs (&lt;1wk) t0'!Y$91:Y$93)+SUMPRODUCT('(0) Assumptions Net Flows (Der)'!$J$7:$J$9,'(1) INPUT CFs (&gt;1wk and &lt;1mo)'!Y$91:Y$93)+SUMPRODUCT('(0) Assumptions Net Flows (Der)'!$I$11:$I$13,'(1) INPUT CFs (&lt;1wk) t0'!Y$95:Y$97)+SUMPRODUCT('(0) Assumptions Net Flows (Der)'!$J$11:$J$13,'(1) INPUT CFs (&gt;1wk and &lt;1mo)'!Y$95:Y$97)</f>
        <v>105786.57187499999</v>
      </c>
      <c r="W130" s="331">
        <f>SUMPRODUCT('(0) Assumptions Net Flows (Der)'!$I$7:$I$9,'(1) INPUT CFs (&lt;1wk) t0'!Z$91:Z$93)+SUMPRODUCT('(0) Assumptions Net Flows (Der)'!$J$7:$J$9,'(1) INPUT CFs (&gt;1wk and &lt;1mo)'!Z$91:Z$93)+SUMPRODUCT('(0) Assumptions Net Flows (Der)'!$I$11:$I$13,'(1) INPUT CFs (&lt;1wk) t0'!Z$95:Z$97)+SUMPRODUCT('(0) Assumptions Net Flows (Der)'!$J$11:$J$13,'(1) INPUT CFs (&gt;1wk and &lt;1mo)'!Z$95:Z$97)</f>
        <v>105786.57187499999</v>
      </c>
      <c r="X130" s="331">
        <f>SUMPRODUCT('(0) Assumptions Net Flows (Der)'!$I$7:$I$9,'(1) INPUT CFs (&lt;1wk) t0'!AA$91:AA$93)+SUMPRODUCT('(0) Assumptions Net Flows (Der)'!$J$7:$J$9,'(1) INPUT CFs (&gt;1wk and &lt;1mo)'!AA$91:AA$93)+SUMPRODUCT('(0) Assumptions Net Flows (Der)'!$I$11:$I$13,'(1) INPUT CFs (&lt;1wk) t0'!AA$95:AA$97)+SUMPRODUCT('(0) Assumptions Net Flows (Der)'!$J$11:$J$13,'(1) INPUT CFs (&gt;1wk and &lt;1mo)'!AA$95:AA$97)</f>
        <v>105786.57187499999</v>
      </c>
      <c r="Y130" s="331">
        <f>SUMPRODUCT('(0) Assumptions Net Flows (Der)'!$I$7:$I$9,'(1) INPUT CFs (&lt;1wk) t0'!AB$91:AB$93)+SUMPRODUCT('(0) Assumptions Net Flows (Der)'!$J$7:$J$9,'(1) INPUT CFs (&gt;1wk and &lt;1mo)'!AB$91:AB$93)+SUMPRODUCT('(0) Assumptions Net Flows (Der)'!$I$11:$I$13,'(1) INPUT CFs (&lt;1wk) t0'!AB$95:AB$97)+SUMPRODUCT('(0) Assumptions Net Flows (Der)'!$J$11:$J$13,'(1) INPUT CFs (&gt;1wk and &lt;1mo)'!AB$95:AB$97)</f>
        <v>105786.57187499999</v>
      </c>
      <c r="Z130" s="331">
        <f>SUMPRODUCT('(0) Assumptions Net Flows (Der)'!$I$7:$I$9,'(1) INPUT CFs (&lt;1wk) t0'!AC$91:AC$93)+SUMPRODUCT('(0) Assumptions Net Flows (Der)'!$J$7:$J$9,'(1) INPUT CFs (&gt;1wk and &lt;1mo)'!AC$91:AC$93)+SUMPRODUCT('(0) Assumptions Net Flows (Der)'!$I$11:$I$13,'(1) INPUT CFs (&lt;1wk) t0'!AC$95:AC$97)+SUMPRODUCT('(0) Assumptions Net Flows (Der)'!$J$11:$J$13,'(1) INPUT CFs (&gt;1wk and &lt;1mo)'!AC$95:AC$97)</f>
        <v>105786.57187499999</v>
      </c>
      <c r="AA130" s="331">
        <f>SUMPRODUCT('(0) Assumptions Net Flows (Der)'!$I$7:$I$9,'(1) INPUT CFs (&lt;1wk) t0'!AD$91:AD$93)+SUMPRODUCT('(0) Assumptions Net Flows (Der)'!$J$7:$J$9,'(1) INPUT CFs (&gt;1wk and &lt;1mo)'!AD$91:AD$93)+SUMPRODUCT('(0) Assumptions Net Flows (Der)'!$I$11:$I$13,'(1) INPUT CFs (&lt;1wk) t0'!AD$95:AD$97)+SUMPRODUCT('(0) Assumptions Net Flows (Der)'!$J$11:$J$13,'(1) INPUT CFs (&gt;1wk and &lt;1mo)'!AD$95:AD$97)</f>
        <v>105786.57187499999</v>
      </c>
      <c r="AB130" s="331">
        <f>SUMPRODUCT('(0) Assumptions Net Flows (Der)'!$I$7:$I$9,'(1) INPUT CFs (&lt;1wk) t0'!AE$91:AE$93)+SUMPRODUCT('(0) Assumptions Net Flows (Der)'!$J$7:$J$9,'(1) INPUT CFs (&gt;1wk and &lt;1mo)'!AE$91:AE$93)+SUMPRODUCT('(0) Assumptions Net Flows (Der)'!$I$11:$I$13,'(1) INPUT CFs (&lt;1wk) t0'!AE$95:AE$97)+SUMPRODUCT('(0) Assumptions Net Flows (Der)'!$J$11:$J$13,'(1) INPUT CFs (&gt;1wk and &lt;1mo)'!AE$95:AE$97)</f>
        <v>105786.57187499999</v>
      </c>
      <c r="AC130" s="331">
        <f>SUMPRODUCT('(0) Assumptions Net Flows (Der)'!$I$7:$I$9,'(1) INPUT CFs (&lt;1wk) t0'!AF$91:AF$93)+SUMPRODUCT('(0) Assumptions Net Flows (Der)'!$J$7:$J$9,'(1) INPUT CFs (&gt;1wk and &lt;1mo)'!AF$91:AF$93)+SUMPRODUCT('(0) Assumptions Net Flows (Der)'!$I$11:$I$13,'(1) INPUT CFs (&lt;1wk) t0'!AF$95:AF$97)+SUMPRODUCT('(0) Assumptions Net Flows (Der)'!$J$11:$J$13,'(1) INPUT CFs (&gt;1wk and &lt;1mo)'!AF$95:AF$97)</f>
        <v>105786.57187499999</v>
      </c>
      <c r="AD130" s="331">
        <f>SUMPRODUCT('(0) Assumptions Net Flows (Der)'!$I$7:$I$9,'(1) INPUT CFs (&lt;1wk) t0'!AG$91:AG$93)+SUMPRODUCT('(0) Assumptions Net Flows (Der)'!$J$7:$J$9,'(1) INPUT CFs (&gt;1wk and &lt;1mo)'!AG$91:AG$93)+SUMPRODUCT('(0) Assumptions Net Flows (Der)'!$I$11:$I$13,'(1) INPUT CFs (&lt;1wk) t0'!AG$95:AG$97)+SUMPRODUCT('(0) Assumptions Net Flows (Der)'!$J$11:$J$13,'(1) INPUT CFs (&gt;1wk and &lt;1mo)'!AG$95:AG$97)</f>
        <v>105786.57187499999</v>
      </c>
      <c r="AE130" s="331">
        <f>SUMPRODUCT('(0) Assumptions Net Flows (Der)'!$I$7:$I$9,'(1) INPUT CFs (&lt;1wk) t0'!AH$91:AH$93)+SUMPRODUCT('(0) Assumptions Net Flows (Der)'!$J$7:$J$9,'(1) INPUT CFs (&gt;1wk and &lt;1mo)'!AH$91:AH$93)+SUMPRODUCT('(0) Assumptions Net Flows (Der)'!$I$11:$I$13,'(1) INPUT CFs (&lt;1wk) t0'!AH$95:AH$97)+SUMPRODUCT('(0) Assumptions Net Flows (Der)'!$J$11:$J$13,'(1) INPUT CFs (&gt;1wk and &lt;1mo)'!AH$95:AH$97)</f>
        <v>105786.57187499999</v>
      </c>
      <c r="AF130" s="331">
        <f>SUMPRODUCT('(0) Assumptions Net Flows (Der)'!$I$7:$I$9,'(1) INPUT CFs (&lt;1wk) t0'!AI$91:AI$93)+SUMPRODUCT('(0) Assumptions Net Flows (Der)'!$J$7:$J$9,'(1) INPUT CFs (&gt;1wk and &lt;1mo)'!AI$91:AI$93)+SUMPRODUCT('(0) Assumptions Net Flows (Der)'!$I$11:$I$13,'(1) INPUT CFs (&lt;1wk) t0'!AI$95:AI$97)+SUMPRODUCT('(0) Assumptions Net Flows (Der)'!$J$11:$J$13,'(1) INPUT CFs (&gt;1wk and &lt;1mo)'!AI$95:AI$97)</f>
        <v>105786.57187499999</v>
      </c>
      <c r="AG130" s="331">
        <f>SUMPRODUCT('(0) Assumptions Net Flows (Der)'!$I$7:$I$9,'(1) INPUT CFs (&lt;1wk) t0'!AJ$91:AJ$93)+SUMPRODUCT('(0) Assumptions Net Flows (Der)'!$J$7:$J$9,'(1) INPUT CFs (&gt;1wk and &lt;1mo)'!AJ$91:AJ$93)+SUMPRODUCT('(0) Assumptions Net Flows (Der)'!$I$11:$I$13,'(1) INPUT CFs (&lt;1wk) t0'!AJ$95:AJ$97)+SUMPRODUCT('(0) Assumptions Net Flows (Der)'!$J$11:$J$13,'(1) INPUT CFs (&gt;1wk and &lt;1mo)'!AJ$95:AJ$97)</f>
        <v>105786.57187499999</v>
      </c>
      <c r="AH130" s="331">
        <f>SUMPRODUCT('(0) Assumptions Net Flows (Der)'!$I$7:$I$9,'(1) INPUT CFs (&lt;1wk) t0'!AK$91:AK$93)+SUMPRODUCT('(0) Assumptions Net Flows (Der)'!$J$7:$J$9,'(1) INPUT CFs (&gt;1wk and &lt;1mo)'!AK$91:AK$93)+SUMPRODUCT('(0) Assumptions Net Flows (Der)'!$I$11:$I$13,'(1) INPUT CFs (&lt;1wk) t0'!AK$95:AK$97)+SUMPRODUCT('(0) Assumptions Net Flows (Der)'!$J$11:$J$13,'(1) INPUT CFs (&gt;1wk and &lt;1mo)'!AK$95:AK$97)</f>
        <v>105786.57187499999</v>
      </c>
      <c r="AI130" s="331">
        <f>SUMPRODUCT('(0) Assumptions Net Flows (Der)'!$I$7:$I$9,'(1) INPUT CFs (&lt;1wk) t0'!AL$91:AL$93)+SUMPRODUCT('(0) Assumptions Net Flows (Der)'!$J$7:$J$9,'(1) INPUT CFs (&gt;1wk and &lt;1mo)'!AL$91:AL$93)+SUMPRODUCT('(0) Assumptions Net Flows (Der)'!$I$11:$I$13,'(1) INPUT CFs (&lt;1wk) t0'!AL$95:AL$97)+SUMPRODUCT('(0) Assumptions Net Flows (Der)'!$J$11:$J$13,'(1) INPUT CFs (&gt;1wk and &lt;1mo)'!AL$95:AL$97)</f>
        <v>105786.57187499999</v>
      </c>
      <c r="AJ130" s="331">
        <f>SUMPRODUCT('(0) Assumptions Net Flows (Der)'!$I$7:$I$9,'(1) INPUT CFs (&lt;1wk) t0'!AM$91:AM$93)+SUMPRODUCT('(0) Assumptions Net Flows (Der)'!$J$7:$J$9,'(1) INPUT CFs (&gt;1wk and &lt;1mo)'!AM$91:AM$93)+SUMPRODUCT('(0) Assumptions Net Flows (Der)'!$I$11:$I$13,'(1) INPUT CFs (&lt;1wk) t0'!AM$95:AM$97)+SUMPRODUCT('(0) Assumptions Net Flows (Der)'!$J$11:$J$13,'(1) INPUT CFs (&gt;1wk and &lt;1mo)'!AM$95:AM$97)</f>
        <v>105786.57187499999</v>
      </c>
      <c r="AK130" s="331">
        <f>SUMPRODUCT('(0) Assumptions Net Flows (Der)'!$I$7:$I$9,'(1) INPUT CFs (&lt;1wk) t0'!AN$91:AN$93)+SUMPRODUCT('(0) Assumptions Net Flows (Der)'!$J$7:$J$9,'(1) INPUT CFs (&gt;1wk and &lt;1mo)'!AN$91:AN$93)+SUMPRODUCT('(0) Assumptions Net Flows (Der)'!$I$11:$I$13,'(1) INPUT CFs (&lt;1wk) t0'!AN$95:AN$97)+SUMPRODUCT('(0) Assumptions Net Flows (Der)'!$J$11:$J$13,'(1) INPUT CFs (&gt;1wk and &lt;1mo)'!AN$95:AN$97)</f>
        <v>105786.57187499999</v>
      </c>
      <c r="AL130" s="331">
        <f>SUMPRODUCT('(0) Assumptions Net Flows (Der)'!$I$7:$I$9,'(1) INPUT CFs (&lt;1wk) t0'!AO$91:AO$93)+SUMPRODUCT('(0) Assumptions Net Flows (Der)'!$J$7:$J$9,'(1) INPUT CFs (&gt;1wk and &lt;1mo)'!AO$91:AO$93)+SUMPRODUCT('(0) Assumptions Net Flows (Der)'!$I$11:$I$13,'(1) INPUT CFs (&lt;1wk) t0'!AO$95:AO$97)+SUMPRODUCT('(0) Assumptions Net Flows (Der)'!$J$11:$J$13,'(1) INPUT CFs (&gt;1wk and &lt;1mo)'!AO$95:AO$97)</f>
        <v>105786.57187499999</v>
      </c>
      <c r="AM130" s="331">
        <f>SUMPRODUCT('(0) Assumptions Net Flows (Der)'!$I$7:$I$9,'(1) INPUT CFs (&lt;1wk) t0'!AP$91:AP$93)+SUMPRODUCT('(0) Assumptions Net Flows (Der)'!$J$7:$J$9,'(1) INPUT CFs (&gt;1wk and &lt;1mo)'!AP$91:AP$93)+SUMPRODUCT('(0) Assumptions Net Flows (Der)'!$I$11:$I$13,'(1) INPUT CFs (&lt;1wk) t0'!AP$95:AP$97)+SUMPRODUCT('(0) Assumptions Net Flows (Der)'!$J$11:$J$13,'(1) INPUT CFs (&gt;1wk and &lt;1mo)'!AP$95:AP$97)</f>
        <v>105786.57187499999</v>
      </c>
      <c r="AN130" s="331">
        <f>SUMPRODUCT('(0) Assumptions Net Flows (Der)'!$I$7:$I$9,'(1) INPUT CFs (&lt;1wk) t0'!AQ$91:AQ$93)+SUMPRODUCT('(0) Assumptions Net Flows (Der)'!$J$7:$J$9,'(1) INPUT CFs (&gt;1wk and &lt;1mo)'!AQ$91:AQ$93)+SUMPRODUCT('(0) Assumptions Net Flows (Der)'!$I$11:$I$13,'(1) INPUT CFs (&lt;1wk) t0'!AQ$95:AQ$97)+SUMPRODUCT('(0) Assumptions Net Flows (Der)'!$J$11:$J$13,'(1) INPUT CFs (&gt;1wk and &lt;1mo)'!AQ$95:AQ$97)</f>
        <v>105786.57187499999</v>
      </c>
      <c r="AO130" s="331">
        <f>SUMPRODUCT('(0) Assumptions Net Flows (Der)'!$I$7:$I$9,'(1) INPUT CFs (&lt;1wk) t0'!AR$91:AR$93)+SUMPRODUCT('(0) Assumptions Net Flows (Der)'!$J$7:$J$9,'(1) INPUT CFs (&gt;1wk and &lt;1mo)'!AR$91:AR$93)+SUMPRODUCT('(0) Assumptions Net Flows (Der)'!$I$11:$I$13,'(1) INPUT CFs (&lt;1wk) t0'!AR$95:AR$97)+SUMPRODUCT('(0) Assumptions Net Flows (Der)'!$J$11:$J$13,'(1) INPUT CFs (&gt;1wk and &lt;1mo)'!AR$95:AR$97)</f>
        <v>105786.57187499999</v>
      </c>
      <c r="AP130" s="331">
        <f>SUMPRODUCT('(0) Assumptions Net Flows (Der)'!$I$7:$I$9,'(1) INPUT CFs (&lt;1wk) t0'!AS$91:AS$93)+SUMPRODUCT('(0) Assumptions Net Flows (Der)'!$J$7:$J$9,'(1) INPUT CFs (&gt;1wk and &lt;1mo)'!AS$91:AS$93)+SUMPRODUCT('(0) Assumptions Net Flows (Der)'!$I$11:$I$13,'(1) INPUT CFs (&lt;1wk) t0'!AS$95:AS$97)+SUMPRODUCT('(0) Assumptions Net Flows (Der)'!$J$11:$J$13,'(1) INPUT CFs (&gt;1wk and &lt;1mo)'!AS$95:AS$97)</f>
        <v>105786.57187499999</v>
      </c>
      <c r="AQ130" s="331">
        <f>SUMPRODUCT('(0) Assumptions Net Flows (Der)'!$I$7:$I$9,'(1) INPUT CFs (&lt;1wk) t0'!AT$91:AT$93)+SUMPRODUCT('(0) Assumptions Net Flows (Der)'!$J$7:$J$9,'(1) INPUT CFs (&gt;1wk and &lt;1mo)'!AT$91:AT$93)+SUMPRODUCT('(0) Assumptions Net Flows (Der)'!$I$11:$I$13,'(1) INPUT CFs (&lt;1wk) t0'!AT$95:AT$97)+SUMPRODUCT('(0) Assumptions Net Flows (Der)'!$J$11:$J$13,'(1) INPUT CFs (&gt;1wk and &lt;1mo)'!AT$95:AT$97)</f>
        <v>105786.57187499999</v>
      </c>
      <c r="AR130" s="331">
        <f>SUMPRODUCT('(0) Assumptions Net Flows (Der)'!$I$7:$I$9,'(1) INPUT CFs (&lt;1wk) t0'!AU$91:AU$93)+SUMPRODUCT('(0) Assumptions Net Flows (Der)'!$J$7:$J$9,'(1) INPUT CFs (&gt;1wk and &lt;1mo)'!AU$91:AU$93)+SUMPRODUCT('(0) Assumptions Net Flows (Der)'!$I$11:$I$13,'(1) INPUT CFs (&lt;1wk) t0'!AU$95:AU$97)+SUMPRODUCT('(0) Assumptions Net Flows (Der)'!$J$11:$J$13,'(1) INPUT CFs (&gt;1wk and &lt;1mo)'!AU$95:AU$97)</f>
        <v>105786.57187499999</v>
      </c>
      <c r="AS130" s="331">
        <f>SUMPRODUCT('(0) Assumptions Net Flows (Der)'!$I$7:$I$9,'(1) INPUT CFs (&lt;1wk) t0'!AV$91:AV$93)+SUMPRODUCT('(0) Assumptions Net Flows (Der)'!$J$7:$J$9,'(1) INPUT CFs (&gt;1wk and &lt;1mo)'!AV$91:AV$93)+SUMPRODUCT('(0) Assumptions Net Flows (Der)'!$I$11:$I$13,'(1) INPUT CFs (&lt;1wk) t0'!AV$95:AV$97)+SUMPRODUCT('(0) Assumptions Net Flows (Der)'!$J$11:$J$13,'(1) INPUT CFs (&gt;1wk and &lt;1mo)'!AV$95:AV$97)</f>
        <v>105786.57187499999</v>
      </c>
      <c r="AT130" s="331">
        <f>SUMPRODUCT('(0) Assumptions Net Flows (Der)'!$I$7:$I$9,'(1) INPUT CFs (&lt;1wk) t0'!AW$91:AW$93)+SUMPRODUCT('(0) Assumptions Net Flows (Der)'!$J$7:$J$9,'(1) INPUT CFs (&gt;1wk and &lt;1mo)'!AW$91:AW$93)+SUMPRODUCT('(0) Assumptions Net Flows (Der)'!$I$11:$I$13,'(1) INPUT CFs (&lt;1wk) t0'!AW$95:AW$97)+SUMPRODUCT('(0) Assumptions Net Flows (Der)'!$J$11:$J$13,'(1) INPUT CFs (&gt;1wk and &lt;1mo)'!AW$95:AW$97)</f>
        <v>105786.57187499999</v>
      </c>
      <c r="AU130" s="331">
        <f>SUMPRODUCT('(0) Assumptions Net Flows (Der)'!$I$7:$I$9,'(1) INPUT CFs (&lt;1wk) t0'!AX$91:AX$93)+SUMPRODUCT('(0) Assumptions Net Flows (Der)'!$J$7:$J$9,'(1) INPUT CFs (&gt;1wk and &lt;1mo)'!AX$91:AX$93)+SUMPRODUCT('(0) Assumptions Net Flows (Der)'!$I$11:$I$13,'(1) INPUT CFs (&lt;1wk) t0'!AX$95:AX$97)+SUMPRODUCT('(0) Assumptions Net Flows (Der)'!$J$11:$J$13,'(1) INPUT CFs (&gt;1wk and &lt;1mo)'!AX$95:AX$97)</f>
        <v>105786.57187499999</v>
      </c>
      <c r="AV130" s="331">
        <f>SUMPRODUCT('(0) Assumptions Net Flows (Der)'!$I$7:$I$9,'(1) INPUT CFs (&lt;1wk) t0'!AY$91:AY$93)+SUMPRODUCT('(0) Assumptions Net Flows (Der)'!$J$7:$J$9,'(1) INPUT CFs (&gt;1wk and &lt;1mo)'!AY$91:AY$93)+SUMPRODUCT('(0) Assumptions Net Flows (Der)'!$I$11:$I$13,'(1) INPUT CFs (&lt;1wk) t0'!AY$95:AY$97)+SUMPRODUCT('(0) Assumptions Net Flows (Der)'!$J$11:$J$13,'(1) INPUT CFs (&gt;1wk and &lt;1mo)'!AY$95:AY$97)</f>
        <v>105786.57187499999</v>
      </c>
      <c r="AW130" s="331">
        <f>SUMPRODUCT('(0) Assumptions Net Flows (Der)'!$I$7:$I$9,'(1) INPUT CFs (&lt;1wk) t0'!AZ$91:AZ$93)+SUMPRODUCT('(0) Assumptions Net Flows (Der)'!$J$7:$J$9,'(1) INPUT CFs (&gt;1wk and &lt;1mo)'!AZ$91:AZ$93)+SUMPRODUCT('(0) Assumptions Net Flows (Der)'!$I$11:$I$13,'(1) INPUT CFs (&lt;1wk) t0'!AZ$95:AZ$97)+SUMPRODUCT('(0) Assumptions Net Flows (Der)'!$J$11:$J$13,'(1) INPUT CFs (&gt;1wk and &lt;1mo)'!AZ$95:AZ$97)</f>
        <v>105786.57187499999</v>
      </c>
      <c r="AX130" s="331">
        <f>SUMPRODUCT('(0) Assumptions Net Flows (Der)'!$I$7:$I$9,'(1) INPUT CFs (&lt;1wk) t0'!BA$91:BA$93)+SUMPRODUCT('(0) Assumptions Net Flows (Der)'!$J$7:$J$9,'(1) INPUT CFs (&gt;1wk and &lt;1mo)'!BA$91:BA$93)+SUMPRODUCT('(0) Assumptions Net Flows (Der)'!$I$11:$I$13,'(1) INPUT CFs (&lt;1wk) t0'!BA$95:BA$97)+SUMPRODUCT('(0) Assumptions Net Flows (Der)'!$J$11:$J$13,'(1) INPUT CFs (&gt;1wk and &lt;1mo)'!BA$95:BA$97)</f>
        <v>105786.57187499999</v>
      </c>
      <c r="AY130" s="331">
        <f>SUMPRODUCT('(0) Assumptions Net Flows (Der)'!$I$7:$I$9,'(1) INPUT CFs (&lt;1wk) t0'!BB$91:BB$93)+SUMPRODUCT('(0) Assumptions Net Flows (Der)'!$J$7:$J$9,'(1) INPUT CFs (&gt;1wk and &lt;1mo)'!BB$91:BB$93)+SUMPRODUCT('(0) Assumptions Net Flows (Der)'!$I$11:$I$13,'(1) INPUT CFs (&lt;1wk) t0'!BB$95:BB$97)+SUMPRODUCT('(0) Assumptions Net Flows (Der)'!$J$11:$J$13,'(1) INPUT CFs (&gt;1wk and &lt;1mo)'!BB$95:BB$97)</f>
        <v>105786.57187499999</v>
      </c>
      <c r="AZ130" s="331">
        <f>SUMPRODUCT('(0) Assumptions Net Flows (Der)'!$I$7:$I$9,'(1) INPUT CFs (&lt;1wk) t0'!BC$91:BC$93)+SUMPRODUCT('(0) Assumptions Net Flows (Der)'!$J$7:$J$9,'(1) INPUT CFs (&gt;1wk and &lt;1mo)'!BC$91:BC$93)+SUMPRODUCT('(0) Assumptions Net Flows (Der)'!$I$11:$I$13,'(1) INPUT CFs (&lt;1wk) t0'!BC$95:BC$97)+SUMPRODUCT('(0) Assumptions Net Flows (Der)'!$J$11:$J$13,'(1) INPUT CFs (&gt;1wk and &lt;1mo)'!BC$95:BC$97)</f>
        <v>105786.57187499999</v>
      </c>
    </row>
    <row r="131" spans="1:52" x14ac:dyDescent="0.2">
      <c r="A131" s="84" t="s">
        <v>104</v>
      </c>
      <c r="B131" s="37">
        <f t="shared" si="423"/>
        <v>6612500</v>
      </c>
      <c r="C131" s="328">
        <f>SUM(C132:C136)</f>
        <v>132250</v>
      </c>
      <c r="D131" s="328">
        <f t="shared" ref="D131:U131" si="440">SUM(D132:D136)</f>
        <v>132250</v>
      </c>
      <c r="E131" s="328">
        <f t="shared" si="440"/>
        <v>132250</v>
      </c>
      <c r="F131" s="328">
        <f t="shared" si="440"/>
        <v>132250</v>
      </c>
      <c r="G131" s="328">
        <f t="shared" si="440"/>
        <v>132250</v>
      </c>
      <c r="H131" s="328">
        <f t="shared" si="440"/>
        <v>132250</v>
      </c>
      <c r="I131" s="328">
        <f t="shared" si="440"/>
        <v>132250</v>
      </c>
      <c r="J131" s="328">
        <f t="shared" si="440"/>
        <v>132250</v>
      </c>
      <c r="K131" s="328">
        <f t="shared" si="440"/>
        <v>132250</v>
      </c>
      <c r="L131" s="328">
        <f t="shared" si="440"/>
        <v>132250</v>
      </c>
      <c r="M131" s="328">
        <f t="shared" si="440"/>
        <v>132250</v>
      </c>
      <c r="N131" s="328">
        <f t="shared" si="440"/>
        <v>132250</v>
      </c>
      <c r="O131" s="328">
        <f t="shared" si="440"/>
        <v>132250</v>
      </c>
      <c r="P131" s="328">
        <f t="shared" si="440"/>
        <v>132250</v>
      </c>
      <c r="Q131" s="328">
        <f t="shared" si="440"/>
        <v>132250</v>
      </c>
      <c r="R131" s="328">
        <f t="shared" si="440"/>
        <v>132250</v>
      </c>
      <c r="S131" s="328">
        <f t="shared" si="440"/>
        <v>132250</v>
      </c>
      <c r="T131" s="328">
        <f t="shared" si="440"/>
        <v>132250</v>
      </c>
      <c r="U131" s="328">
        <f t="shared" si="440"/>
        <v>132250</v>
      </c>
      <c r="V131" s="328">
        <f>SUM(V132:V136)</f>
        <v>132250</v>
      </c>
      <c r="W131" s="328">
        <f t="shared" ref="W131" si="441">SUM(W132:W136)</f>
        <v>132250</v>
      </c>
      <c r="X131" s="328">
        <f t="shared" ref="X131" si="442">SUM(X132:X136)</f>
        <v>132250</v>
      </c>
      <c r="Y131" s="328">
        <f t="shared" ref="Y131" si="443">SUM(Y132:Y136)</f>
        <v>132250</v>
      </c>
      <c r="Z131" s="328">
        <f t="shared" ref="Z131" si="444">SUM(Z132:Z136)</f>
        <v>132250</v>
      </c>
      <c r="AA131" s="328">
        <f t="shared" ref="AA131:AY131" si="445">SUM(AA132:AA136)</f>
        <v>132250</v>
      </c>
      <c r="AB131" s="328">
        <f t="shared" ref="AB131:AX131" si="446">SUM(AB132:AB136)</f>
        <v>132250</v>
      </c>
      <c r="AC131" s="328">
        <f t="shared" si="445"/>
        <v>132250</v>
      </c>
      <c r="AD131" s="328">
        <f t="shared" si="446"/>
        <v>132250</v>
      </c>
      <c r="AE131" s="328">
        <f t="shared" si="445"/>
        <v>132250</v>
      </c>
      <c r="AF131" s="328">
        <f t="shared" si="446"/>
        <v>132250</v>
      </c>
      <c r="AG131" s="328">
        <f t="shared" si="445"/>
        <v>132250</v>
      </c>
      <c r="AH131" s="328">
        <f t="shared" si="446"/>
        <v>132250</v>
      </c>
      <c r="AI131" s="328">
        <f t="shared" si="445"/>
        <v>132250</v>
      </c>
      <c r="AJ131" s="328">
        <f t="shared" si="446"/>
        <v>132250</v>
      </c>
      <c r="AK131" s="328">
        <f t="shared" si="445"/>
        <v>132250</v>
      </c>
      <c r="AL131" s="328">
        <f t="shared" si="446"/>
        <v>132250</v>
      </c>
      <c r="AM131" s="328">
        <f t="shared" si="445"/>
        <v>132250</v>
      </c>
      <c r="AN131" s="328">
        <f t="shared" si="446"/>
        <v>132250</v>
      </c>
      <c r="AO131" s="328">
        <f t="shared" si="445"/>
        <v>132250</v>
      </c>
      <c r="AP131" s="328">
        <f t="shared" si="446"/>
        <v>132250</v>
      </c>
      <c r="AQ131" s="328">
        <f t="shared" si="445"/>
        <v>132250</v>
      </c>
      <c r="AR131" s="328">
        <f t="shared" si="446"/>
        <v>132250</v>
      </c>
      <c r="AS131" s="328">
        <f t="shared" si="445"/>
        <v>132250</v>
      </c>
      <c r="AT131" s="328">
        <f t="shared" si="446"/>
        <v>132250</v>
      </c>
      <c r="AU131" s="328">
        <f t="shared" si="445"/>
        <v>132250</v>
      </c>
      <c r="AV131" s="328">
        <f t="shared" si="446"/>
        <v>132250</v>
      </c>
      <c r="AW131" s="328">
        <f t="shared" si="445"/>
        <v>132250</v>
      </c>
      <c r="AX131" s="328">
        <f t="shared" si="446"/>
        <v>132250</v>
      </c>
      <c r="AY131" s="328">
        <f t="shared" si="445"/>
        <v>132250</v>
      </c>
      <c r="AZ131" s="328">
        <f t="shared" ref="AZ131" si="447">SUM(AZ132:AZ136)</f>
        <v>132250</v>
      </c>
    </row>
    <row r="132" spans="1:52" ht="25.5" x14ac:dyDescent="0.2">
      <c r="A132" s="223" t="str">
        <f>'(1) INPUT (General)'!$B$28</f>
        <v>Cash, cash balances with central banks and gold (in excess of minimum reserve requirements)</v>
      </c>
      <c r="B132" s="82">
        <f t="shared" si="423"/>
        <v>50000</v>
      </c>
      <c r="C132" s="329">
        <f>'(0) Assumptions Liquid Assets'!$N$5*'(1) INPUT (General)'!F$28</f>
        <v>1000</v>
      </c>
      <c r="D132" s="329">
        <v>1000</v>
      </c>
      <c r="E132" s="329">
        <v>1000</v>
      </c>
      <c r="F132" s="329">
        <v>1000</v>
      </c>
      <c r="G132" s="329">
        <v>1000</v>
      </c>
      <c r="H132" s="329">
        <v>1000</v>
      </c>
      <c r="I132" s="329">
        <v>1000</v>
      </c>
      <c r="J132" s="329">
        <v>1000</v>
      </c>
      <c r="K132" s="329">
        <v>1000</v>
      </c>
      <c r="L132" s="329">
        <v>1000</v>
      </c>
      <c r="M132" s="329">
        <v>1000</v>
      </c>
      <c r="N132" s="329">
        <v>1000</v>
      </c>
      <c r="O132" s="329">
        <v>1000</v>
      </c>
      <c r="P132" s="329">
        <v>1000</v>
      </c>
      <c r="Q132" s="329">
        <v>1000</v>
      </c>
      <c r="R132" s="329">
        <v>1000</v>
      </c>
      <c r="S132" s="329">
        <v>1000</v>
      </c>
      <c r="T132" s="329">
        <v>1000</v>
      </c>
      <c r="U132" s="329">
        <v>1000</v>
      </c>
      <c r="V132" s="329">
        <v>1000</v>
      </c>
      <c r="W132" s="329">
        <v>1000</v>
      </c>
      <c r="X132" s="329">
        <v>1000</v>
      </c>
      <c r="Y132" s="329">
        <v>1000</v>
      </c>
      <c r="Z132" s="329">
        <v>1000</v>
      </c>
      <c r="AA132" s="329">
        <v>1000</v>
      </c>
      <c r="AB132" s="329">
        <v>1000</v>
      </c>
      <c r="AC132" s="329">
        <v>1000</v>
      </c>
      <c r="AD132" s="329">
        <v>1000</v>
      </c>
      <c r="AE132" s="329">
        <v>1000</v>
      </c>
      <c r="AF132" s="329">
        <v>1000</v>
      </c>
      <c r="AG132" s="329">
        <v>1000</v>
      </c>
      <c r="AH132" s="329">
        <v>1000</v>
      </c>
      <c r="AI132" s="329">
        <v>1000</v>
      </c>
      <c r="AJ132" s="329">
        <v>1000</v>
      </c>
      <c r="AK132" s="329">
        <v>1000</v>
      </c>
      <c r="AL132" s="329">
        <v>1000</v>
      </c>
      <c r="AM132" s="329">
        <v>1000</v>
      </c>
      <c r="AN132" s="329">
        <v>1000</v>
      </c>
      <c r="AO132" s="329">
        <v>1000</v>
      </c>
      <c r="AP132" s="329">
        <v>1000</v>
      </c>
      <c r="AQ132" s="329">
        <v>1000</v>
      </c>
      <c r="AR132" s="329">
        <v>1000</v>
      </c>
      <c r="AS132" s="329">
        <v>1000</v>
      </c>
      <c r="AT132" s="329">
        <v>1000</v>
      </c>
      <c r="AU132" s="329">
        <v>1000</v>
      </c>
      <c r="AV132" s="329">
        <v>1000</v>
      </c>
      <c r="AW132" s="329">
        <v>1000</v>
      </c>
      <c r="AX132" s="329">
        <v>1000</v>
      </c>
      <c r="AY132" s="329">
        <v>1000</v>
      </c>
      <c r="AZ132" s="329">
        <v>1000</v>
      </c>
    </row>
    <row r="133" spans="1:52" ht="25.5" x14ac:dyDescent="0.2">
      <c r="A133" s="223" t="str">
        <f>'(1) INPUT (General)'!$B$30</f>
        <v>Securities and bank loans eligible for collateralized borrowing from relevant central banks</v>
      </c>
      <c r="B133" s="82">
        <f t="shared" si="423"/>
        <v>3172500</v>
      </c>
      <c r="C133" s="329">
        <f>SUMPRODUCT('(0) Assumptions Liquid Assets'!$N$9:$N$14,'(1) INPUT (General)'!F$32:F$37)</f>
        <v>63450</v>
      </c>
      <c r="D133" s="329">
        <f>SUMPRODUCT('(0) Assumptions Liquid Assets'!$N$9:$N$14,'(1) INPUT (General)'!G$32:G$37)</f>
        <v>63450</v>
      </c>
      <c r="E133" s="329">
        <f>SUMPRODUCT('(0) Assumptions Liquid Assets'!$N$9:$N$14,'(1) INPUT (General)'!H$32:H$37)</f>
        <v>63450</v>
      </c>
      <c r="F133" s="329">
        <f>SUMPRODUCT('(0) Assumptions Liquid Assets'!$N$9:$N$14,'(1) INPUT (General)'!I$32:I$37)</f>
        <v>63450</v>
      </c>
      <c r="G133" s="329">
        <f>SUMPRODUCT('(0) Assumptions Liquid Assets'!$N$9:$N$14,'(1) INPUT (General)'!J$32:J$37)</f>
        <v>63450</v>
      </c>
      <c r="H133" s="329">
        <f>SUMPRODUCT('(0) Assumptions Liquid Assets'!$N$9:$N$14,'(1) INPUT (General)'!K$32:K$37)</f>
        <v>63450</v>
      </c>
      <c r="I133" s="329">
        <f>SUMPRODUCT('(0) Assumptions Liquid Assets'!$N$9:$N$14,'(1) INPUT (General)'!L$32:L$37)</f>
        <v>63450</v>
      </c>
      <c r="J133" s="329">
        <f>SUMPRODUCT('(0) Assumptions Liquid Assets'!$N$9:$N$14,'(1) INPUT (General)'!M$32:M$37)</f>
        <v>63450</v>
      </c>
      <c r="K133" s="329">
        <f>SUMPRODUCT('(0) Assumptions Liquid Assets'!$N$9:$N$14,'(1) INPUT (General)'!N$32:N$37)</f>
        <v>63450</v>
      </c>
      <c r="L133" s="329">
        <f>SUMPRODUCT('(0) Assumptions Liquid Assets'!$N$9:$N$14,'(1) INPUT (General)'!O$32:O$37)</f>
        <v>63450</v>
      </c>
      <c r="M133" s="329">
        <f>SUMPRODUCT('(0) Assumptions Liquid Assets'!$N$9:$N$14,'(1) INPUT (General)'!P$32:P$37)</f>
        <v>63450</v>
      </c>
      <c r="N133" s="329">
        <f>SUMPRODUCT('(0) Assumptions Liquid Assets'!$N$9:$N$14,'(1) INPUT (General)'!Q$32:Q$37)</f>
        <v>63450</v>
      </c>
      <c r="O133" s="329">
        <f>SUMPRODUCT('(0) Assumptions Liquid Assets'!$N$9:$N$14,'(1) INPUT (General)'!R$32:R$37)</f>
        <v>63450</v>
      </c>
      <c r="P133" s="329">
        <f>SUMPRODUCT('(0) Assumptions Liquid Assets'!$N$9:$N$14,'(1) INPUT (General)'!S$32:S$37)</f>
        <v>63450</v>
      </c>
      <c r="Q133" s="329">
        <f>SUMPRODUCT('(0) Assumptions Liquid Assets'!$N$9:$N$14,'(1) INPUT (General)'!T$32:T$37)</f>
        <v>63450</v>
      </c>
      <c r="R133" s="329">
        <f>SUMPRODUCT('(0) Assumptions Liquid Assets'!$N$9:$N$14,'(1) INPUT (General)'!U$32:U$37)</f>
        <v>63450</v>
      </c>
      <c r="S133" s="329">
        <f>SUMPRODUCT('(0) Assumptions Liquid Assets'!$N$9:$N$14,'(1) INPUT (General)'!V$32:V$37)</f>
        <v>63450</v>
      </c>
      <c r="T133" s="329">
        <f>SUMPRODUCT('(0) Assumptions Liquid Assets'!$N$9:$N$14,'(1) INPUT (General)'!W$32:W$37)</f>
        <v>63450</v>
      </c>
      <c r="U133" s="329">
        <f>SUMPRODUCT('(0) Assumptions Liquid Assets'!$N$9:$N$14,'(1) INPUT (General)'!X$32:X$37)</f>
        <v>63450</v>
      </c>
      <c r="V133" s="329">
        <f>SUMPRODUCT('(0) Assumptions Liquid Assets'!$N$9:$N$14,'(1) INPUT (General)'!Y$32:Y$37)</f>
        <v>63450</v>
      </c>
      <c r="W133" s="329">
        <f>SUMPRODUCT('(0) Assumptions Liquid Assets'!$N$9:$N$14,'(1) INPUT (General)'!Z$32:Z$37)</f>
        <v>63450</v>
      </c>
      <c r="X133" s="329">
        <f>SUMPRODUCT('(0) Assumptions Liquid Assets'!$N$9:$N$14,'(1) INPUT (General)'!AA$32:AA$37)</f>
        <v>63450</v>
      </c>
      <c r="Y133" s="329">
        <f>SUMPRODUCT('(0) Assumptions Liquid Assets'!$N$9:$N$14,'(1) INPUT (General)'!AB$32:AB$37)</f>
        <v>63450</v>
      </c>
      <c r="Z133" s="329">
        <f>SUMPRODUCT('(0) Assumptions Liquid Assets'!$N$9:$N$14,'(1) INPUT (General)'!AC$32:AC$37)</f>
        <v>63450</v>
      </c>
      <c r="AA133" s="329">
        <f>SUMPRODUCT('(0) Assumptions Liquid Assets'!$N$9:$N$14,'(1) INPUT (General)'!AD$32:AD$37)</f>
        <v>63450</v>
      </c>
      <c r="AB133" s="329">
        <f>SUMPRODUCT('(0) Assumptions Liquid Assets'!$N$9:$N$14,'(1) INPUT (General)'!AE$32:AE$37)</f>
        <v>63450</v>
      </c>
      <c r="AC133" s="329">
        <f>SUMPRODUCT('(0) Assumptions Liquid Assets'!$N$9:$N$14,'(1) INPUT (General)'!AF$32:AF$37)</f>
        <v>63450</v>
      </c>
      <c r="AD133" s="329">
        <f>SUMPRODUCT('(0) Assumptions Liquid Assets'!$N$9:$N$14,'(1) INPUT (General)'!AG$32:AG$37)</f>
        <v>63450</v>
      </c>
      <c r="AE133" s="329">
        <f>SUMPRODUCT('(0) Assumptions Liquid Assets'!$N$9:$N$14,'(1) INPUT (General)'!AH$32:AH$37)</f>
        <v>63450</v>
      </c>
      <c r="AF133" s="329">
        <f>SUMPRODUCT('(0) Assumptions Liquid Assets'!$N$9:$N$14,'(1) INPUT (General)'!AI$32:AI$37)</f>
        <v>63450</v>
      </c>
      <c r="AG133" s="329">
        <f>SUMPRODUCT('(0) Assumptions Liquid Assets'!$N$9:$N$14,'(1) INPUT (General)'!AJ$32:AJ$37)</f>
        <v>63450</v>
      </c>
      <c r="AH133" s="329">
        <f>SUMPRODUCT('(0) Assumptions Liquid Assets'!$N$9:$N$14,'(1) INPUT (General)'!AK$32:AK$37)</f>
        <v>63450</v>
      </c>
      <c r="AI133" s="329">
        <f>SUMPRODUCT('(0) Assumptions Liquid Assets'!$N$9:$N$14,'(1) INPUT (General)'!AL$32:AL$37)</f>
        <v>63450</v>
      </c>
      <c r="AJ133" s="329">
        <f>SUMPRODUCT('(0) Assumptions Liquid Assets'!$N$9:$N$14,'(1) INPUT (General)'!AM$32:AM$37)</f>
        <v>63450</v>
      </c>
      <c r="AK133" s="329">
        <f>SUMPRODUCT('(0) Assumptions Liquid Assets'!$N$9:$N$14,'(1) INPUT (General)'!AN$32:AN$37)</f>
        <v>63450</v>
      </c>
      <c r="AL133" s="329">
        <f>SUMPRODUCT('(0) Assumptions Liquid Assets'!$N$9:$N$14,'(1) INPUT (General)'!AO$32:AO$37)</f>
        <v>63450</v>
      </c>
      <c r="AM133" s="329">
        <f>SUMPRODUCT('(0) Assumptions Liquid Assets'!$N$9:$N$14,'(1) INPUT (General)'!AP$32:AP$37)</f>
        <v>63450</v>
      </c>
      <c r="AN133" s="329">
        <f>SUMPRODUCT('(0) Assumptions Liquid Assets'!$N$9:$N$14,'(1) INPUT (General)'!AQ$32:AQ$37)</f>
        <v>63450</v>
      </c>
      <c r="AO133" s="329">
        <f>SUMPRODUCT('(0) Assumptions Liquid Assets'!$N$9:$N$14,'(1) INPUT (General)'!AR$32:AR$37)</f>
        <v>63450</v>
      </c>
      <c r="AP133" s="329">
        <f>SUMPRODUCT('(0) Assumptions Liquid Assets'!$N$9:$N$14,'(1) INPUT (General)'!AS$32:AS$37)</f>
        <v>63450</v>
      </c>
      <c r="AQ133" s="329">
        <f>SUMPRODUCT('(0) Assumptions Liquid Assets'!$N$9:$N$14,'(1) INPUT (General)'!AT$32:AT$37)</f>
        <v>63450</v>
      </c>
      <c r="AR133" s="329">
        <f>SUMPRODUCT('(0) Assumptions Liquid Assets'!$N$9:$N$14,'(1) INPUT (General)'!AU$32:AU$37)</f>
        <v>63450</v>
      </c>
      <c r="AS133" s="329">
        <f>SUMPRODUCT('(0) Assumptions Liquid Assets'!$N$9:$N$14,'(1) INPUT (General)'!AV$32:AV$37)</f>
        <v>63450</v>
      </c>
      <c r="AT133" s="329">
        <f>SUMPRODUCT('(0) Assumptions Liquid Assets'!$N$9:$N$14,'(1) INPUT (General)'!AW$32:AW$37)</f>
        <v>63450</v>
      </c>
      <c r="AU133" s="329">
        <f>SUMPRODUCT('(0) Assumptions Liquid Assets'!$N$9:$N$14,'(1) INPUT (General)'!AX$32:AX$37)</f>
        <v>63450</v>
      </c>
      <c r="AV133" s="329">
        <f>SUMPRODUCT('(0) Assumptions Liquid Assets'!$N$9:$N$14,'(1) INPUT (General)'!AY$32:AY$37)</f>
        <v>63450</v>
      </c>
      <c r="AW133" s="329">
        <f>SUMPRODUCT('(0) Assumptions Liquid Assets'!$N$9:$N$14,'(1) INPUT (General)'!AZ$32:AZ$37)</f>
        <v>63450</v>
      </c>
      <c r="AX133" s="329">
        <f>SUMPRODUCT('(0) Assumptions Liquid Assets'!$N$9:$N$14,'(1) INPUT (General)'!BA$32:BA$37)</f>
        <v>63450</v>
      </c>
      <c r="AY133" s="329">
        <f>SUMPRODUCT('(0) Assumptions Liquid Assets'!$N$9:$N$14,'(1) INPUT (General)'!BB$32:BB$37)</f>
        <v>63450</v>
      </c>
      <c r="AZ133" s="329">
        <f>SUMPRODUCT('(0) Assumptions Liquid Assets'!$N$9:$N$14,'(1) INPUT (General)'!BC$32:BC$37)</f>
        <v>63450</v>
      </c>
    </row>
    <row r="134" spans="1:52" ht="25.5" x14ac:dyDescent="0.2">
      <c r="A134" s="223" t="str">
        <f>'(1) INPUT (General)'!$B$39</f>
        <v>Securities and loans that can be mobilized for secured funding (e.g., repo)</v>
      </c>
      <c r="B134" s="82">
        <f t="shared" si="423"/>
        <v>520000</v>
      </c>
      <c r="C134" s="329">
        <f>SUMPRODUCT('(0) Assumptions Liquid Assets'!$N$19:$N$20,'(1) INPUT (General)'!F$42:F$43)+SUMPRODUCT('(0) Assumptions Liquid Assets'!$N$22:$N$23,'(1) INPUT (General)'!F$45:F$46)+SUMPRODUCT('(0) Assumptions Liquid Assets'!$N$25:$N$26,'(1) INPUT (General)'!F$48:F$49)+SUMPRODUCT('(0) Assumptions Liquid Assets'!$N$28:$N$31,'(1) INPUT (General)'!F$51:F$54)</f>
        <v>10400</v>
      </c>
      <c r="D134" s="329">
        <f>SUMPRODUCT('(0) Assumptions Liquid Assets'!$N$19:$N$20,'(1) INPUT (General)'!G$42:G$43)+SUMPRODUCT('(0) Assumptions Liquid Assets'!$N$22:$N$23,'(1) INPUT (General)'!G$45:G$46)+SUMPRODUCT('(0) Assumptions Liquid Assets'!$N$25:$N$26,'(1) INPUT (General)'!G$48:G$49)+SUMPRODUCT('(0) Assumptions Liquid Assets'!$N$28:$N$31,'(1) INPUT (General)'!G$51:G$54)</f>
        <v>10400</v>
      </c>
      <c r="E134" s="329">
        <f>SUMPRODUCT('(0) Assumptions Liquid Assets'!$N$19:$N$20,'(1) INPUT (General)'!H$42:H$43)+SUMPRODUCT('(0) Assumptions Liquid Assets'!$N$22:$N$23,'(1) INPUT (General)'!H$45:H$46)+SUMPRODUCT('(0) Assumptions Liquid Assets'!$N$25:$N$26,'(1) INPUT (General)'!H$48:H$49)+SUMPRODUCT('(0) Assumptions Liquid Assets'!$N$28:$N$31,'(1) INPUT (General)'!H$51:H$54)</f>
        <v>10400</v>
      </c>
      <c r="F134" s="329">
        <f>SUMPRODUCT('(0) Assumptions Liquid Assets'!$N$19:$N$20,'(1) INPUT (General)'!I$42:I$43)+SUMPRODUCT('(0) Assumptions Liquid Assets'!$N$22:$N$23,'(1) INPUT (General)'!I$45:I$46)+SUMPRODUCT('(0) Assumptions Liquid Assets'!$N$25:$N$26,'(1) INPUT (General)'!I$48:I$49)+SUMPRODUCT('(0) Assumptions Liquid Assets'!$N$28:$N$31,'(1) INPUT (General)'!I$51:I$54)</f>
        <v>10400</v>
      </c>
      <c r="G134" s="329">
        <f>SUMPRODUCT('(0) Assumptions Liquid Assets'!$N$19:$N$20,'(1) INPUT (General)'!J$42:J$43)+SUMPRODUCT('(0) Assumptions Liquid Assets'!$N$22:$N$23,'(1) INPUT (General)'!J$45:J$46)+SUMPRODUCT('(0) Assumptions Liquid Assets'!$N$25:$N$26,'(1) INPUT (General)'!J$48:J$49)+SUMPRODUCT('(0) Assumptions Liquid Assets'!$N$28:$N$31,'(1) INPUT (General)'!J$51:J$54)</f>
        <v>10400</v>
      </c>
      <c r="H134" s="329">
        <f>SUMPRODUCT('(0) Assumptions Liquid Assets'!$N$19:$N$20,'(1) INPUT (General)'!K$42:K$43)+SUMPRODUCT('(0) Assumptions Liquid Assets'!$N$22:$N$23,'(1) INPUT (General)'!K$45:K$46)+SUMPRODUCT('(0) Assumptions Liquid Assets'!$N$25:$N$26,'(1) INPUT (General)'!K$48:K$49)+SUMPRODUCT('(0) Assumptions Liquid Assets'!$N$28:$N$31,'(1) INPUT (General)'!K$51:K$54)</f>
        <v>10400</v>
      </c>
      <c r="I134" s="329">
        <f>SUMPRODUCT('(0) Assumptions Liquid Assets'!$N$19:$N$20,'(1) INPUT (General)'!L$42:L$43)+SUMPRODUCT('(0) Assumptions Liquid Assets'!$N$22:$N$23,'(1) INPUT (General)'!L$45:L$46)+SUMPRODUCT('(0) Assumptions Liquid Assets'!$N$25:$N$26,'(1) INPUT (General)'!L$48:L$49)+SUMPRODUCT('(0) Assumptions Liquid Assets'!$N$28:$N$31,'(1) INPUT (General)'!L$51:L$54)</f>
        <v>10400</v>
      </c>
      <c r="J134" s="329">
        <f>SUMPRODUCT('(0) Assumptions Liquid Assets'!$N$19:$N$20,'(1) INPUT (General)'!M$42:M$43)+SUMPRODUCT('(0) Assumptions Liquid Assets'!$N$22:$N$23,'(1) INPUT (General)'!M$45:M$46)+SUMPRODUCT('(0) Assumptions Liquid Assets'!$N$25:$N$26,'(1) INPUT (General)'!M$48:M$49)+SUMPRODUCT('(0) Assumptions Liquid Assets'!$N$28:$N$31,'(1) INPUT (General)'!M$51:M$54)</f>
        <v>10400</v>
      </c>
      <c r="K134" s="329">
        <f>SUMPRODUCT('(0) Assumptions Liquid Assets'!$N$19:$N$20,'(1) INPUT (General)'!N$42:N$43)+SUMPRODUCT('(0) Assumptions Liquid Assets'!$N$22:$N$23,'(1) INPUT (General)'!N$45:N$46)+SUMPRODUCT('(0) Assumptions Liquid Assets'!$N$25:$N$26,'(1) INPUT (General)'!N$48:N$49)+SUMPRODUCT('(0) Assumptions Liquid Assets'!$N$28:$N$31,'(1) INPUT (General)'!N$51:N$54)</f>
        <v>10400</v>
      </c>
      <c r="L134" s="329">
        <f>SUMPRODUCT('(0) Assumptions Liquid Assets'!$N$19:$N$20,'(1) INPUT (General)'!O$42:O$43)+SUMPRODUCT('(0) Assumptions Liquid Assets'!$N$22:$N$23,'(1) INPUT (General)'!O$45:O$46)+SUMPRODUCT('(0) Assumptions Liquid Assets'!$N$25:$N$26,'(1) INPUT (General)'!O$48:O$49)+SUMPRODUCT('(0) Assumptions Liquid Assets'!$N$28:$N$31,'(1) INPUT (General)'!O$51:O$54)</f>
        <v>10400</v>
      </c>
      <c r="M134" s="329">
        <f>SUMPRODUCT('(0) Assumptions Liquid Assets'!$N$19:$N$20,'(1) INPUT (General)'!P$42:P$43)+SUMPRODUCT('(0) Assumptions Liquid Assets'!$N$22:$N$23,'(1) INPUT (General)'!P$45:P$46)+SUMPRODUCT('(0) Assumptions Liquid Assets'!$N$25:$N$26,'(1) INPUT (General)'!P$48:P$49)+SUMPRODUCT('(0) Assumptions Liquid Assets'!$N$28:$N$31,'(1) INPUT (General)'!P$51:P$54)</f>
        <v>10400</v>
      </c>
      <c r="N134" s="329">
        <f>SUMPRODUCT('(0) Assumptions Liquid Assets'!$N$19:$N$20,'(1) INPUT (General)'!Q$42:Q$43)+SUMPRODUCT('(0) Assumptions Liquid Assets'!$N$22:$N$23,'(1) INPUT (General)'!Q$45:Q$46)+SUMPRODUCT('(0) Assumptions Liquid Assets'!$N$25:$N$26,'(1) INPUT (General)'!Q$48:Q$49)+SUMPRODUCT('(0) Assumptions Liquid Assets'!$N$28:$N$31,'(1) INPUT (General)'!Q$51:Q$54)</f>
        <v>10400</v>
      </c>
      <c r="O134" s="329">
        <f>SUMPRODUCT('(0) Assumptions Liquid Assets'!$N$19:$N$20,'(1) INPUT (General)'!R$42:R$43)+SUMPRODUCT('(0) Assumptions Liquid Assets'!$N$22:$N$23,'(1) INPUT (General)'!R$45:R$46)+SUMPRODUCT('(0) Assumptions Liquid Assets'!$N$25:$N$26,'(1) INPUT (General)'!R$48:R$49)+SUMPRODUCT('(0) Assumptions Liquid Assets'!$N$28:$N$31,'(1) INPUT (General)'!R$51:R$54)</f>
        <v>10400</v>
      </c>
      <c r="P134" s="329">
        <f>SUMPRODUCT('(0) Assumptions Liquid Assets'!$N$19:$N$20,'(1) INPUT (General)'!S$42:S$43)+SUMPRODUCT('(0) Assumptions Liquid Assets'!$N$22:$N$23,'(1) INPUT (General)'!S$45:S$46)+SUMPRODUCT('(0) Assumptions Liquid Assets'!$N$25:$N$26,'(1) INPUT (General)'!S$48:S$49)+SUMPRODUCT('(0) Assumptions Liquid Assets'!$N$28:$N$31,'(1) INPUT (General)'!S$51:S$54)</f>
        <v>10400</v>
      </c>
      <c r="Q134" s="329">
        <f>SUMPRODUCT('(0) Assumptions Liquid Assets'!$N$19:$N$20,'(1) INPUT (General)'!T$42:T$43)+SUMPRODUCT('(0) Assumptions Liquid Assets'!$N$22:$N$23,'(1) INPUT (General)'!T$45:T$46)+SUMPRODUCT('(0) Assumptions Liquid Assets'!$N$25:$N$26,'(1) INPUT (General)'!T$48:T$49)+SUMPRODUCT('(0) Assumptions Liquid Assets'!$N$28:$N$31,'(1) INPUT (General)'!T$51:T$54)</f>
        <v>10400</v>
      </c>
      <c r="R134" s="329">
        <f>SUMPRODUCT('(0) Assumptions Liquid Assets'!$N$19:$N$20,'(1) INPUT (General)'!U$42:U$43)+SUMPRODUCT('(0) Assumptions Liquid Assets'!$N$22:$N$23,'(1) INPUT (General)'!U$45:U$46)+SUMPRODUCT('(0) Assumptions Liquid Assets'!$N$25:$N$26,'(1) INPUT (General)'!U$48:U$49)+SUMPRODUCT('(0) Assumptions Liquid Assets'!$N$28:$N$31,'(1) INPUT (General)'!U$51:U$54)</f>
        <v>10400</v>
      </c>
      <c r="S134" s="329">
        <f>SUMPRODUCT('(0) Assumptions Liquid Assets'!$N$19:$N$20,'(1) INPUT (General)'!V$42:V$43)+SUMPRODUCT('(0) Assumptions Liquid Assets'!$N$22:$N$23,'(1) INPUT (General)'!V$45:V$46)+SUMPRODUCT('(0) Assumptions Liquid Assets'!$N$25:$N$26,'(1) INPUT (General)'!V$48:V$49)+SUMPRODUCT('(0) Assumptions Liquid Assets'!$N$28:$N$31,'(1) INPUT (General)'!V$51:V$54)</f>
        <v>10400</v>
      </c>
      <c r="T134" s="329">
        <f>SUMPRODUCT('(0) Assumptions Liquid Assets'!$N$19:$N$20,'(1) INPUT (General)'!W$42:W$43)+SUMPRODUCT('(0) Assumptions Liquid Assets'!$N$22:$N$23,'(1) INPUT (General)'!W$45:W$46)+SUMPRODUCT('(0) Assumptions Liquid Assets'!$N$25:$N$26,'(1) INPUT (General)'!W$48:W$49)+SUMPRODUCT('(0) Assumptions Liquid Assets'!$N$28:$N$31,'(1) INPUT (General)'!W$51:W$54)</f>
        <v>10400</v>
      </c>
      <c r="U134" s="329">
        <f>SUMPRODUCT('(0) Assumptions Liquid Assets'!$N$19:$N$20,'(1) INPUT (General)'!X$42:X$43)+SUMPRODUCT('(0) Assumptions Liquid Assets'!$N$22:$N$23,'(1) INPUT (General)'!X$45:X$46)+SUMPRODUCT('(0) Assumptions Liquid Assets'!$N$25:$N$26,'(1) INPUT (General)'!X$48:X$49)+SUMPRODUCT('(0) Assumptions Liquid Assets'!$N$28:$N$31,'(1) INPUT (General)'!X$51:X$54)</f>
        <v>10400</v>
      </c>
      <c r="V134" s="329">
        <f>SUMPRODUCT('(0) Assumptions Liquid Assets'!$N$19:$N$20,'(1) INPUT (General)'!Y$42:Y$43)+SUMPRODUCT('(0) Assumptions Liquid Assets'!$N$22:$N$23,'(1) INPUT (General)'!Y$45:Y$46)+SUMPRODUCT('(0) Assumptions Liquid Assets'!$N$25:$N$26,'(1) INPUT (General)'!Y$48:Y$49)+SUMPRODUCT('(0) Assumptions Liquid Assets'!$N$28:$N$31,'(1) INPUT (General)'!Y$51:Y$54)</f>
        <v>10400</v>
      </c>
      <c r="W134" s="329">
        <f>SUMPRODUCT('(0) Assumptions Liquid Assets'!$N$19:$N$20,'(1) INPUT (General)'!Z$42:Z$43)+SUMPRODUCT('(0) Assumptions Liquid Assets'!$N$22:$N$23,'(1) INPUT (General)'!Z$45:Z$46)+SUMPRODUCT('(0) Assumptions Liquid Assets'!$N$25:$N$26,'(1) INPUT (General)'!Z$48:Z$49)+SUMPRODUCT('(0) Assumptions Liquid Assets'!$N$28:$N$31,'(1) INPUT (General)'!Z$51:Z$54)</f>
        <v>10400</v>
      </c>
      <c r="X134" s="329">
        <f>SUMPRODUCT('(0) Assumptions Liquid Assets'!$N$19:$N$20,'(1) INPUT (General)'!AA$42:AA$43)+SUMPRODUCT('(0) Assumptions Liquid Assets'!$N$22:$N$23,'(1) INPUT (General)'!AA$45:AA$46)+SUMPRODUCT('(0) Assumptions Liquid Assets'!$N$25:$N$26,'(1) INPUT (General)'!AA$48:AA$49)+SUMPRODUCT('(0) Assumptions Liquid Assets'!$N$28:$N$31,'(1) INPUT (General)'!AA$51:AA$54)</f>
        <v>10400</v>
      </c>
      <c r="Y134" s="329">
        <f>SUMPRODUCT('(0) Assumptions Liquid Assets'!$N$19:$N$20,'(1) INPUT (General)'!AB$42:AB$43)+SUMPRODUCT('(0) Assumptions Liquid Assets'!$N$22:$N$23,'(1) INPUT (General)'!AB$45:AB$46)+SUMPRODUCT('(0) Assumptions Liquid Assets'!$N$25:$N$26,'(1) INPUT (General)'!AB$48:AB$49)+SUMPRODUCT('(0) Assumptions Liquid Assets'!$N$28:$N$31,'(1) INPUT (General)'!AB$51:AB$54)</f>
        <v>10400</v>
      </c>
      <c r="Z134" s="329">
        <f>SUMPRODUCT('(0) Assumptions Liquid Assets'!$N$19:$N$20,'(1) INPUT (General)'!AC$42:AC$43)+SUMPRODUCT('(0) Assumptions Liquid Assets'!$N$22:$N$23,'(1) INPUT (General)'!AC$45:AC$46)+SUMPRODUCT('(0) Assumptions Liquid Assets'!$N$25:$N$26,'(1) INPUT (General)'!AC$48:AC$49)+SUMPRODUCT('(0) Assumptions Liquid Assets'!$N$28:$N$31,'(1) INPUT (General)'!AC$51:AC$54)</f>
        <v>10400</v>
      </c>
      <c r="AA134" s="329">
        <f>SUMPRODUCT('(0) Assumptions Liquid Assets'!$N$19:$N$20,'(1) INPUT (General)'!AD$42:AD$43)+SUMPRODUCT('(0) Assumptions Liquid Assets'!$N$22:$N$23,'(1) INPUT (General)'!AD$45:AD$46)+SUMPRODUCT('(0) Assumptions Liquid Assets'!$N$25:$N$26,'(1) INPUT (General)'!AD$48:AD$49)+SUMPRODUCT('(0) Assumptions Liquid Assets'!$N$28:$N$31,'(1) INPUT (General)'!AD$51:AD$54)</f>
        <v>10400</v>
      </c>
      <c r="AB134" s="329">
        <f>SUMPRODUCT('(0) Assumptions Liquid Assets'!$N$19:$N$20,'(1) INPUT (General)'!AE$42:AE$43)+SUMPRODUCT('(0) Assumptions Liquid Assets'!$N$22:$N$23,'(1) INPUT (General)'!AE$45:AE$46)+SUMPRODUCT('(0) Assumptions Liquid Assets'!$N$25:$N$26,'(1) INPUT (General)'!AE$48:AE$49)+SUMPRODUCT('(0) Assumptions Liquid Assets'!$N$28:$N$31,'(1) INPUT (General)'!AE$51:AE$54)</f>
        <v>10400</v>
      </c>
      <c r="AC134" s="329">
        <f>SUMPRODUCT('(0) Assumptions Liquid Assets'!$N$19:$N$20,'(1) INPUT (General)'!AF$42:AF$43)+SUMPRODUCT('(0) Assumptions Liquid Assets'!$N$22:$N$23,'(1) INPUT (General)'!AF$45:AF$46)+SUMPRODUCT('(0) Assumptions Liquid Assets'!$N$25:$N$26,'(1) INPUT (General)'!AF$48:AF$49)+SUMPRODUCT('(0) Assumptions Liquid Assets'!$N$28:$N$31,'(1) INPUT (General)'!AF$51:AF$54)</f>
        <v>10400</v>
      </c>
      <c r="AD134" s="329">
        <f>SUMPRODUCT('(0) Assumptions Liquid Assets'!$N$19:$N$20,'(1) INPUT (General)'!AG$42:AG$43)+SUMPRODUCT('(0) Assumptions Liquid Assets'!$N$22:$N$23,'(1) INPUT (General)'!AG$45:AG$46)+SUMPRODUCT('(0) Assumptions Liquid Assets'!$N$25:$N$26,'(1) INPUT (General)'!AG$48:AG$49)+SUMPRODUCT('(0) Assumptions Liquid Assets'!$N$28:$N$31,'(1) INPUT (General)'!AG$51:AG$54)</f>
        <v>10400</v>
      </c>
      <c r="AE134" s="329">
        <f>SUMPRODUCT('(0) Assumptions Liquid Assets'!$N$19:$N$20,'(1) INPUT (General)'!AH$42:AH$43)+SUMPRODUCT('(0) Assumptions Liquid Assets'!$N$22:$N$23,'(1) INPUT (General)'!AH$45:AH$46)+SUMPRODUCT('(0) Assumptions Liquid Assets'!$N$25:$N$26,'(1) INPUT (General)'!AH$48:AH$49)+SUMPRODUCT('(0) Assumptions Liquid Assets'!$N$28:$N$31,'(1) INPUT (General)'!AH$51:AH$54)</f>
        <v>10400</v>
      </c>
      <c r="AF134" s="329">
        <f>SUMPRODUCT('(0) Assumptions Liquid Assets'!$N$19:$N$20,'(1) INPUT (General)'!AI$42:AI$43)+SUMPRODUCT('(0) Assumptions Liquid Assets'!$N$22:$N$23,'(1) INPUT (General)'!AI$45:AI$46)+SUMPRODUCT('(0) Assumptions Liquid Assets'!$N$25:$N$26,'(1) INPUT (General)'!AI$48:AI$49)+SUMPRODUCT('(0) Assumptions Liquid Assets'!$N$28:$N$31,'(1) INPUT (General)'!AI$51:AI$54)</f>
        <v>10400</v>
      </c>
      <c r="AG134" s="329">
        <f>SUMPRODUCT('(0) Assumptions Liquid Assets'!$N$19:$N$20,'(1) INPUT (General)'!AJ$42:AJ$43)+SUMPRODUCT('(0) Assumptions Liquid Assets'!$N$22:$N$23,'(1) INPUT (General)'!AJ$45:AJ$46)+SUMPRODUCT('(0) Assumptions Liquid Assets'!$N$25:$N$26,'(1) INPUT (General)'!AJ$48:AJ$49)+SUMPRODUCT('(0) Assumptions Liquid Assets'!$N$28:$N$31,'(1) INPUT (General)'!AJ$51:AJ$54)</f>
        <v>10400</v>
      </c>
      <c r="AH134" s="329">
        <f>SUMPRODUCT('(0) Assumptions Liquid Assets'!$N$19:$N$20,'(1) INPUT (General)'!AK$42:AK$43)+SUMPRODUCT('(0) Assumptions Liquid Assets'!$N$22:$N$23,'(1) INPUT (General)'!AK$45:AK$46)+SUMPRODUCT('(0) Assumptions Liquid Assets'!$N$25:$N$26,'(1) INPUT (General)'!AK$48:AK$49)+SUMPRODUCT('(0) Assumptions Liquid Assets'!$N$28:$N$31,'(1) INPUT (General)'!AK$51:AK$54)</f>
        <v>10400</v>
      </c>
      <c r="AI134" s="329">
        <f>SUMPRODUCT('(0) Assumptions Liquid Assets'!$N$19:$N$20,'(1) INPUT (General)'!AL$42:AL$43)+SUMPRODUCT('(0) Assumptions Liquid Assets'!$N$22:$N$23,'(1) INPUT (General)'!AL$45:AL$46)+SUMPRODUCT('(0) Assumptions Liquid Assets'!$N$25:$N$26,'(1) INPUT (General)'!AL$48:AL$49)+SUMPRODUCT('(0) Assumptions Liquid Assets'!$N$28:$N$31,'(1) INPUT (General)'!AL$51:AL$54)</f>
        <v>10400</v>
      </c>
      <c r="AJ134" s="329">
        <f>SUMPRODUCT('(0) Assumptions Liquid Assets'!$N$19:$N$20,'(1) INPUT (General)'!AM$42:AM$43)+SUMPRODUCT('(0) Assumptions Liquid Assets'!$N$22:$N$23,'(1) INPUT (General)'!AM$45:AM$46)+SUMPRODUCT('(0) Assumptions Liquid Assets'!$N$25:$N$26,'(1) INPUT (General)'!AM$48:AM$49)+SUMPRODUCT('(0) Assumptions Liquid Assets'!$N$28:$N$31,'(1) INPUT (General)'!AM$51:AM$54)</f>
        <v>10400</v>
      </c>
      <c r="AK134" s="329">
        <f>SUMPRODUCT('(0) Assumptions Liquid Assets'!$N$19:$N$20,'(1) INPUT (General)'!AN$42:AN$43)+SUMPRODUCT('(0) Assumptions Liquid Assets'!$N$22:$N$23,'(1) INPUT (General)'!AN$45:AN$46)+SUMPRODUCT('(0) Assumptions Liquid Assets'!$N$25:$N$26,'(1) INPUT (General)'!AN$48:AN$49)+SUMPRODUCT('(0) Assumptions Liquid Assets'!$N$28:$N$31,'(1) INPUT (General)'!AN$51:AN$54)</f>
        <v>10400</v>
      </c>
      <c r="AL134" s="329">
        <f>SUMPRODUCT('(0) Assumptions Liquid Assets'!$N$19:$N$20,'(1) INPUT (General)'!AO$42:AO$43)+SUMPRODUCT('(0) Assumptions Liquid Assets'!$N$22:$N$23,'(1) INPUT (General)'!AO$45:AO$46)+SUMPRODUCT('(0) Assumptions Liquid Assets'!$N$25:$N$26,'(1) INPUT (General)'!AO$48:AO$49)+SUMPRODUCT('(0) Assumptions Liquid Assets'!$N$28:$N$31,'(1) INPUT (General)'!AO$51:AO$54)</f>
        <v>10400</v>
      </c>
      <c r="AM134" s="329">
        <f>SUMPRODUCT('(0) Assumptions Liquid Assets'!$N$19:$N$20,'(1) INPUT (General)'!AP$42:AP$43)+SUMPRODUCT('(0) Assumptions Liquid Assets'!$N$22:$N$23,'(1) INPUT (General)'!AP$45:AP$46)+SUMPRODUCT('(0) Assumptions Liquid Assets'!$N$25:$N$26,'(1) INPUT (General)'!AP$48:AP$49)+SUMPRODUCT('(0) Assumptions Liquid Assets'!$N$28:$N$31,'(1) INPUT (General)'!AP$51:AP$54)</f>
        <v>10400</v>
      </c>
      <c r="AN134" s="329">
        <f>SUMPRODUCT('(0) Assumptions Liquid Assets'!$N$19:$N$20,'(1) INPUT (General)'!AQ$42:AQ$43)+SUMPRODUCT('(0) Assumptions Liquid Assets'!$N$22:$N$23,'(1) INPUT (General)'!AQ$45:AQ$46)+SUMPRODUCT('(0) Assumptions Liquid Assets'!$N$25:$N$26,'(1) INPUT (General)'!AQ$48:AQ$49)+SUMPRODUCT('(0) Assumptions Liquid Assets'!$N$28:$N$31,'(1) INPUT (General)'!AQ$51:AQ$54)</f>
        <v>10400</v>
      </c>
      <c r="AO134" s="329">
        <f>SUMPRODUCT('(0) Assumptions Liquid Assets'!$N$19:$N$20,'(1) INPUT (General)'!AR$42:AR$43)+SUMPRODUCT('(0) Assumptions Liquid Assets'!$N$22:$N$23,'(1) INPUT (General)'!AR$45:AR$46)+SUMPRODUCT('(0) Assumptions Liquid Assets'!$N$25:$N$26,'(1) INPUT (General)'!AR$48:AR$49)+SUMPRODUCT('(0) Assumptions Liquid Assets'!$N$28:$N$31,'(1) INPUT (General)'!AR$51:AR$54)</f>
        <v>10400</v>
      </c>
      <c r="AP134" s="329">
        <f>SUMPRODUCT('(0) Assumptions Liquid Assets'!$N$19:$N$20,'(1) INPUT (General)'!AS$42:AS$43)+SUMPRODUCT('(0) Assumptions Liquid Assets'!$N$22:$N$23,'(1) INPUT (General)'!AS$45:AS$46)+SUMPRODUCT('(0) Assumptions Liquid Assets'!$N$25:$N$26,'(1) INPUT (General)'!AS$48:AS$49)+SUMPRODUCT('(0) Assumptions Liquid Assets'!$N$28:$N$31,'(1) INPUT (General)'!AS$51:AS$54)</f>
        <v>10400</v>
      </c>
      <c r="AQ134" s="329">
        <f>SUMPRODUCT('(0) Assumptions Liquid Assets'!$N$19:$N$20,'(1) INPUT (General)'!AT$42:AT$43)+SUMPRODUCT('(0) Assumptions Liquid Assets'!$N$22:$N$23,'(1) INPUT (General)'!AT$45:AT$46)+SUMPRODUCT('(0) Assumptions Liquid Assets'!$N$25:$N$26,'(1) INPUT (General)'!AT$48:AT$49)+SUMPRODUCT('(0) Assumptions Liquid Assets'!$N$28:$N$31,'(1) INPUT (General)'!AT$51:AT$54)</f>
        <v>10400</v>
      </c>
      <c r="AR134" s="329">
        <f>SUMPRODUCT('(0) Assumptions Liquid Assets'!$N$19:$N$20,'(1) INPUT (General)'!AU$42:AU$43)+SUMPRODUCT('(0) Assumptions Liquid Assets'!$N$22:$N$23,'(1) INPUT (General)'!AU$45:AU$46)+SUMPRODUCT('(0) Assumptions Liquid Assets'!$N$25:$N$26,'(1) INPUT (General)'!AU$48:AU$49)+SUMPRODUCT('(0) Assumptions Liquid Assets'!$N$28:$N$31,'(1) INPUT (General)'!AU$51:AU$54)</f>
        <v>10400</v>
      </c>
      <c r="AS134" s="329">
        <f>SUMPRODUCT('(0) Assumptions Liquid Assets'!$N$19:$N$20,'(1) INPUT (General)'!AV$42:AV$43)+SUMPRODUCT('(0) Assumptions Liquid Assets'!$N$22:$N$23,'(1) INPUT (General)'!AV$45:AV$46)+SUMPRODUCT('(0) Assumptions Liquid Assets'!$N$25:$N$26,'(1) INPUT (General)'!AV$48:AV$49)+SUMPRODUCT('(0) Assumptions Liquid Assets'!$N$28:$N$31,'(1) INPUT (General)'!AV$51:AV$54)</f>
        <v>10400</v>
      </c>
      <c r="AT134" s="329">
        <f>SUMPRODUCT('(0) Assumptions Liquid Assets'!$N$19:$N$20,'(1) INPUT (General)'!AW$42:AW$43)+SUMPRODUCT('(0) Assumptions Liquid Assets'!$N$22:$N$23,'(1) INPUT (General)'!AW$45:AW$46)+SUMPRODUCT('(0) Assumptions Liquid Assets'!$N$25:$N$26,'(1) INPUT (General)'!AW$48:AW$49)+SUMPRODUCT('(0) Assumptions Liquid Assets'!$N$28:$N$31,'(1) INPUT (General)'!AW$51:AW$54)</f>
        <v>10400</v>
      </c>
      <c r="AU134" s="329">
        <f>SUMPRODUCT('(0) Assumptions Liquid Assets'!$N$19:$N$20,'(1) INPUT (General)'!AX$42:AX$43)+SUMPRODUCT('(0) Assumptions Liquid Assets'!$N$22:$N$23,'(1) INPUT (General)'!AX$45:AX$46)+SUMPRODUCT('(0) Assumptions Liquid Assets'!$N$25:$N$26,'(1) INPUT (General)'!AX$48:AX$49)+SUMPRODUCT('(0) Assumptions Liquid Assets'!$N$28:$N$31,'(1) INPUT (General)'!AX$51:AX$54)</f>
        <v>10400</v>
      </c>
      <c r="AV134" s="329">
        <f>SUMPRODUCT('(0) Assumptions Liquid Assets'!$N$19:$N$20,'(1) INPUT (General)'!AY$42:AY$43)+SUMPRODUCT('(0) Assumptions Liquid Assets'!$N$22:$N$23,'(1) INPUT (General)'!AY$45:AY$46)+SUMPRODUCT('(0) Assumptions Liquid Assets'!$N$25:$N$26,'(1) INPUT (General)'!AY$48:AY$49)+SUMPRODUCT('(0) Assumptions Liquid Assets'!$N$28:$N$31,'(1) INPUT (General)'!AY$51:AY$54)</f>
        <v>10400</v>
      </c>
      <c r="AW134" s="329">
        <f>SUMPRODUCT('(0) Assumptions Liquid Assets'!$N$19:$N$20,'(1) INPUT (General)'!AZ$42:AZ$43)+SUMPRODUCT('(0) Assumptions Liquid Assets'!$N$22:$N$23,'(1) INPUT (General)'!AZ$45:AZ$46)+SUMPRODUCT('(0) Assumptions Liquid Assets'!$N$25:$N$26,'(1) INPUT (General)'!AZ$48:AZ$49)+SUMPRODUCT('(0) Assumptions Liquid Assets'!$N$28:$N$31,'(1) INPUT (General)'!AZ$51:AZ$54)</f>
        <v>10400</v>
      </c>
      <c r="AX134" s="329">
        <f>SUMPRODUCT('(0) Assumptions Liquid Assets'!$N$19:$N$20,'(1) INPUT (General)'!BA$42:BA$43)+SUMPRODUCT('(0) Assumptions Liquid Assets'!$N$22:$N$23,'(1) INPUT (General)'!BA$45:BA$46)+SUMPRODUCT('(0) Assumptions Liquid Assets'!$N$25:$N$26,'(1) INPUT (General)'!BA$48:BA$49)+SUMPRODUCT('(0) Assumptions Liquid Assets'!$N$28:$N$31,'(1) INPUT (General)'!BA$51:BA$54)</f>
        <v>10400</v>
      </c>
      <c r="AY134" s="329">
        <f>SUMPRODUCT('(0) Assumptions Liquid Assets'!$N$19:$N$20,'(1) INPUT (General)'!BB$42:BB$43)+SUMPRODUCT('(0) Assumptions Liquid Assets'!$N$22:$N$23,'(1) INPUT (General)'!BB$45:BB$46)+SUMPRODUCT('(0) Assumptions Liquid Assets'!$N$25:$N$26,'(1) INPUT (General)'!BB$48:BB$49)+SUMPRODUCT('(0) Assumptions Liquid Assets'!$N$28:$N$31,'(1) INPUT (General)'!BB$51:BB$54)</f>
        <v>10400</v>
      </c>
      <c r="AZ134" s="329">
        <f>SUMPRODUCT('(0) Assumptions Liquid Assets'!$N$19:$N$20,'(1) INPUT (General)'!BC$42:BC$43)+SUMPRODUCT('(0) Assumptions Liquid Assets'!$N$22:$N$23,'(1) INPUT (General)'!BC$45:BC$46)+SUMPRODUCT('(0) Assumptions Liquid Assets'!$N$25:$N$26,'(1) INPUT (General)'!BC$48:BC$49)+SUMPRODUCT('(0) Assumptions Liquid Assets'!$N$28:$N$31,'(1) INPUT (General)'!BC$51:BC$54)</f>
        <v>10400</v>
      </c>
    </row>
    <row r="135" spans="1:52" x14ac:dyDescent="0.2">
      <c r="A135" s="223" t="str">
        <f>'(1) INPUT (General)'!$B$56</f>
        <v>Marketable securities</v>
      </c>
      <c r="B135" s="82">
        <f t="shared" si="423"/>
        <v>2670000</v>
      </c>
      <c r="C135" s="329">
        <f>SUMPRODUCT('(0) Assumptions Liquid Assets'!$N$36:$N$37,'(1) INPUT (General)'!F$59:F$60)+SUMPRODUCT('(0) Assumptions Liquid Assets'!$N$39:$N$40,'(1) INPUT (General)'!F$62:F$63)+SUMPRODUCT('(0) Assumptions Liquid Assets'!$N$42:$N$43,'(1) INPUT (General)'!F$65:F$66)+SUMPRODUCT('(0) Assumptions Liquid Assets'!$N$45:$N$47,'(1) INPUT (General)'!F$68:F$70)</f>
        <v>53400</v>
      </c>
      <c r="D135" s="329">
        <f>SUMPRODUCT('(0) Assumptions Liquid Assets'!$N$36:$N$37,'(1) INPUT (General)'!G$59:G$60)+SUMPRODUCT('(0) Assumptions Liquid Assets'!$N$39:$N$40,'(1) INPUT (General)'!G$62:G$63)+SUMPRODUCT('(0) Assumptions Liquid Assets'!$N$42:$N$43,'(1) INPUT (General)'!G$65:G$66)+SUMPRODUCT('(0) Assumptions Liquid Assets'!$N$45:$N$47,'(1) INPUT (General)'!G$68:G$70)</f>
        <v>53400</v>
      </c>
      <c r="E135" s="329">
        <f>SUMPRODUCT('(0) Assumptions Liquid Assets'!$N$36:$N$37,'(1) INPUT (General)'!H$59:H$60)+SUMPRODUCT('(0) Assumptions Liquid Assets'!$N$39:$N$40,'(1) INPUT (General)'!H$62:H$63)+SUMPRODUCT('(0) Assumptions Liquid Assets'!$N$42:$N$43,'(1) INPUT (General)'!H$65:H$66)+SUMPRODUCT('(0) Assumptions Liquid Assets'!$N$45:$N$47,'(1) INPUT (General)'!H$68:H$70)</f>
        <v>53400</v>
      </c>
      <c r="F135" s="329">
        <f>SUMPRODUCT('(0) Assumptions Liquid Assets'!$N$36:$N$37,'(1) INPUT (General)'!I$59:I$60)+SUMPRODUCT('(0) Assumptions Liquid Assets'!$N$39:$N$40,'(1) INPUT (General)'!I$62:I$63)+SUMPRODUCT('(0) Assumptions Liquid Assets'!$N$42:$N$43,'(1) INPUT (General)'!I$65:I$66)+SUMPRODUCT('(0) Assumptions Liquid Assets'!$N$45:$N$47,'(1) INPUT (General)'!I$68:I$70)</f>
        <v>53400</v>
      </c>
      <c r="G135" s="329">
        <f>SUMPRODUCT('(0) Assumptions Liquid Assets'!$N$36:$N$37,'(1) INPUT (General)'!J$59:J$60)+SUMPRODUCT('(0) Assumptions Liquid Assets'!$N$39:$N$40,'(1) INPUT (General)'!J$62:J$63)+SUMPRODUCT('(0) Assumptions Liquid Assets'!$N$42:$N$43,'(1) INPUT (General)'!J$65:J$66)+SUMPRODUCT('(0) Assumptions Liquid Assets'!$N$45:$N$47,'(1) INPUT (General)'!J$68:J$70)</f>
        <v>53400</v>
      </c>
      <c r="H135" s="329">
        <f>SUMPRODUCT('(0) Assumptions Liquid Assets'!$N$36:$N$37,'(1) INPUT (General)'!K$59:K$60)+SUMPRODUCT('(0) Assumptions Liquid Assets'!$N$39:$N$40,'(1) INPUT (General)'!K$62:K$63)+SUMPRODUCT('(0) Assumptions Liquid Assets'!$N$42:$N$43,'(1) INPUT (General)'!K$65:K$66)+SUMPRODUCT('(0) Assumptions Liquid Assets'!$N$45:$N$47,'(1) INPUT (General)'!K$68:K$70)</f>
        <v>53400</v>
      </c>
      <c r="I135" s="329">
        <f>SUMPRODUCT('(0) Assumptions Liquid Assets'!$N$36:$N$37,'(1) INPUT (General)'!L$59:L$60)+SUMPRODUCT('(0) Assumptions Liquid Assets'!$N$39:$N$40,'(1) INPUT (General)'!L$62:L$63)+SUMPRODUCT('(0) Assumptions Liquid Assets'!$N$42:$N$43,'(1) INPUT (General)'!L$65:L$66)+SUMPRODUCT('(0) Assumptions Liquid Assets'!$N$45:$N$47,'(1) INPUT (General)'!L$68:L$70)</f>
        <v>53400</v>
      </c>
      <c r="J135" s="329">
        <f>SUMPRODUCT('(0) Assumptions Liquid Assets'!$N$36:$N$37,'(1) INPUT (General)'!M$59:M$60)+SUMPRODUCT('(0) Assumptions Liquid Assets'!$N$39:$N$40,'(1) INPUT (General)'!M$62:M$63)+SUMPRODUCT('(0) Assumptions Liquid Assets'!$N$42:$N$43,'(1) INPUT (General)'!M$65:M$66)+SUMPRODUCT('(0) Assumptions Liquid Assets'!$N$45:$N$47,'(1) INPUT (General)'!M$68:M$70)</f>
        <v>53400</v>
      </c>
      <c r="K135" s="329">
        <f>SUMPRODUCT('(0) Assumptions Liquid Assets'!$N$36:$N$37,'(1) INPUT (General)'!N$59:N$60)+SUMPRODUCT('(0) Assumptions Liquid Assets'!$N$39:$N$40,'(1) INPUT (General)'!N$62:N$63)+SUMPRODUCT('(0) Assumptions Liquid Assets'!$N$42:$N$43,'(1) INPUT (General)'!N$65:N$66)+SUMPRODUCT('(0) Assumptions Liquid Assets'!$N$45:$N$47,'(1) INPUT (General)'!N$68:N$70)</f>
        <v>53400</v>
      </c>
      <c r="L135" s="329">
        <f>SUMPRODUCT('(0) Assumptions Liquid Assets'!$N$36:$N$37,'(1) INPUT (General)'!O$59:O$60)+SUMPRODUCT('(0) Assumptions Liquid Assets'!$N$39:$N$40,'(1) INPUT (General)'!O$62:O$63)+SUMPRODUCT('(0) Assumptions Liquid Assets'!$N$42:$N$43,'(1) INPUT (General)'!O$65:O$66)+SUMPRODUCT('(0) Assumptions Liquid Assets'!$N$45:$N$47,'(1) INPUT (General)'!O$68:O$70)</f>
        <v>53400</v>
      </c>
      <c r="M135" s="329">
        <f>SUMPRODUCT('(0) Assumptions Liquid Assets'!$N$36:$N$37,'(1) INPUT (General)'!P$59:P$60)+SUMPRODUCT('(0) Assumptions Liquid Assets'!$N$39:$N$40,'(1) INPUT (General)'!P$62:P$63)+SUMPRODUCT('(0) Assumptions Liquid Assets'!$N$42:$N$43,'(1) INPUT (General)'!P$65:P$66)+SUMPRODUCT('(0) Assumptions Liquid Assets'!$N$45:$N$47,'(1) INPUT (General)'!P$68:P$70)</f>
        <v>53400</v>
      </c>
      <c r="N135" s="329">
        <f>SUMPRODUCT('(0) Assumptions Liquid Assets'!$N$36:$N$37,'(1) INPUT (General)'!Q$59:Q$60)+SUMPRODUCT('(0) Assumptions Liquid Assets'!$N$39:$N$40,'(1) INPUT (General)'!Q$62:Q$63)+SUMPRODUCT('(0) Assumptions Liquid Assets'!$N$42:$N$43,'(1) INPUT (General)'!Q$65:Q$66)+SUMPRODUCT('(0) Assumptions Liquid Assets'!$N$45:$N$47,'(1) INPUT (General)'!Q$68:Q$70)</f>
        <v>53400</v>
      </c>
      <c r="O135" s="329">
        <f>SUMPRODUCT('(0) Assumptions Liquid Assets'!$N$36:$N$37,'(1) INPUT (General)'!R$59:R$60)+SUMPRODUCT('(0) Assumptions Liquid Assets'!$N$39:$N$40,'(1) INPUT (General)'!R$62:R$63)+SUMPRODUCT('(0) Assumptions Liquid Assets'!$N$42:$N$43,'(1) INPUT (General)'!R$65:R$66)+SUMPRODUCT('(0) Assumptions Liquid Assets'!$N$45:$N$47,'(1) INPUT (General)'!R$68:R$70)</f>
        <v>53400</v>
      </c>
      <c r="P135" s="329">
        <f>SUMPRODUCT('(0) Assumptions Liquid Assets'!$N$36:$N$37,'(1) INPUT (General)'!S$59:S$60)+SUMPRODUCT('(0) Assumptions Liquid Assets'!$N$39:$N$40,'(1) INPUT (General)'!S$62:S$63)+SUMPRODUCT('(0) Assumptions Liquid Assets'!$N$42:$N$43,'(1) INPUT (General)'!S$65:S$66)+SUMPRODUCT('(0) Assumptions Liquid Assets'!$N$45:$N$47,'(1) INPUT (General)'!S$68:S$70)</f>
        <v>53400</v>
      </c>
      <c r="Q135" s="329">
        <f>SUMPRODUCT('(0) Assumptions Liquid Assets'!$N$36:$N$37,'(1) INPUT (General)'!T$59:T$60)+SUMPRODUCT('(0) Assumptions Liquid Assets'!$N$39:$N$40,'(1) INPUT (General)'!T$62:T$63)+SUMPRODUCT('(0) Assumptions Liquid Assets'!$N$42:$N$43,'(1) INPUT (General)'!T$65:T$66)+SUMPRODUCT('(0) Assumptions Liquid Assets'!$N$45:$N$47,'(1) INPUT (General)'!T$68:T$70)</f>
        <v>53400</v>
      </c>
      <c r="R135" s="329">
        <f>SUMPRODUCT('(0) Assumptions Liquid Assets'!$N$36:$N$37,'(1) INPUT (General)'!U$59:U$60)+SUMPRODUCT('(0) Assumptions Liquid Assets'!$N$39:$N$40,'(1) INPUT (General)'!U$62:U$63)+SUMPRODUCT('(0) Assumptions Liquid Assets'!$N$42:$N$43,'(1) INPUT (General)'!U$65:U$66)+SUMPRODUCT('(0) Assumptions Liquid Assets'!$N$45:$N$47,'(1) INPUT (General)'!U$68:U$70)</f>
        <v>53400</v>
      </c>
      <c r="S135" s="329">
        <f>SUMPRODUCT('(0) Assumptions Liquid Assets'!$N$36:$N$37,'(1) INPUT (General)'!V$59:V$60)+SUMPRODUCT('(0) Assumptions Liquid Assets'!$N$39:$N$40,'(1) INPUT (General)'!V$62:V$63)+SUMPRODUCT('(0) Assumptions Liquid Assets'!$N$42:$N$43,'(1) INPUT (General)'!V$65:V$66)+SUMPRODUCT('(0) Assumptions Liquid Assets'!$N$45:$N$47,'(1) INPUT (General)'!V$68:V$70)</f>
        <v>53400</v>
      </c>
      <c r="T135" s="329">
        <f>SUMPRODUCT('(0) Assumptions Liquid Assets'!$N$36:$N$37,'(1) INPUT (General)'!W$59:W$60)+SUMPRODUCT('(0) Assumptions Liquid Assets'!$N$39:$N$40,'(1) INPUT (General)'!W$62:W$63)+SUMPRODUCT('(0) Assumptions Liquid Assets'!$N$42:$N$43,'(1) INPUT (General)'!W$65:W$66)+SUMPRODUCT('(0) Assumptions Liquid Assets'!$N$45:$N$47,'(1) INPUT (General)'!W$68:W$70)</f>
        <v>53400</v>
      </c>
      <c r="U135" s="329">
        <f>SUMPRODUCT('(0) Assumptions Liquid Assets'!$N$36:$N$37,'(1) INPUT (General)'!X$59:X$60)+SUMPRODUCT('(0) Assumptions Liquid Assets'!$N$39:$N$40,'(1) INPUT (General)'!X$62:X$63)+SUMPRODUCT('(0) Assumptions Liquid Assets'!$N$42:$N$43,'(1) INPUT (General)'!X$65:X$66)+SUMPRODUCT('(0) Assumptions Liquid Assets'!$N$45:$N$47,'(1) INPUT (General)'!X$68:X$70)</f>
        <v>53400</v>
      </c>
      <c r="V135" s="329">
        <f>SUMPRODUCT('(0) Assumptions Liquid Assets'!$N$36:$N$37,'(1) INPUT (General)'!Y$59:Y$60)+SUMPRODUCT('(0) Assumptions Liquid Assets'!$N$39:$N$40,'(1) INPUT (General)'!Y$62:Y$63)+SUMPRODUCT('(0) Assumptions Liquid Assets'!$N$42:$N$43,'(1) INPUT (General)'!Y$65:Y$66)+SUMPRODUCT('(0) Assumptions Liquid Assets'!$N$45:$N$47,'(1) INPUT (General)'!Y$68:Y$70)</f>
        <v>53400</v>
      </c>
      <c r="W135" s="329">
        <f>SUMPRODUCT('(0) Assumptions Liquid Assets'!$N$36:$N$37,'(1) INPUT (General)'!Z$59:Z$60)+SUMPRODUCT('(0) Assumptions Liquid Assets'!$N$39:$N$40,'(1) INPUT (General)'!Z$62:Z$63)+SUMPRODUCT('(0) Assumptions Liquid Assets'!$N$42:$N$43,'(1) INPUT (General)'!Z$65:Z$66)+SUMPRODUCT('(0) Assumptions Liquid Assets'!$N$45:$N$47,'(1) INPUT (General)'!Z$68:Z$70)</f>
        <v>53400</v>
      </c>
      <c r="X135" s="329">
        <f>SUMPRODUCT('(0) Assumptions Liquid Assets'!$N$36:$N$37,'(1) INPUT (General)'!AA$59:AA$60)+SUMPRODUCT('(0) Assumptions Liquid Assets'!$N$39:$N$40,'(1) INPUT (General)'!AA$62:AA$63)+SUMPRODUCT('(0) Assumptions Liquid Assets'!$N$42:$N$43,'(1) INPUT (General)'!AA$65:AA$66)+SUMPRODUCT('(0) Assumptions Liquid Assets'!$N$45:$N$47,'(1) INPUT (General)'!AA$68:AA$70)</f>
        <v>53400</v>
      </c>
      <c r="Y135" s="329">
        <f>SUMPRODUCT('(0) Assumptions Liquid Assets'!$N$36:$N$37,'(1) INPUT (General)'!AB$59:AB$60)+SUMPRODUCT('(0) Assumptions Liquid Assets'!$N$39:$N$40,'(1) INPUT (General)'!AB$62:AB$63)+SUMPRODUCT('(0) Assumptions Liquid Assets'!$N$42:$N$43,'(1) INPUT (General)'!AB$65:AB$66)+SUMPRODUCT('(0) Assumptions Liquid Assets'!$N$45:$N$47,'(1) INPUT (General)'!AB$68:AB$70)</f>
        <v>53400</v>
      </c>
      <c r="Z135" s="329">
        <f>SUMPRODUCT('(0) Assumptions Liquid Assets'!$N$36:$N$37,'(1) INPUT (General)'!AC$59:AC$60)+SUMPRODUCT('(0) Assumptions Liquid Assets'!$N$39:$N$40,'(1) INPUT (General)'!AC$62:AC$63)+SUMPRODUCT('(0) Assumptions Liquid Assets'!$N$42:$N$43,'(1) INPUT (General)'!AC$65:AC$66)+SUMPRODUCT('(0) Assumptions Liquid Assets'!$N$45:$N$47,'(1) INPUT (General)'!AC$68:AC$70)</f>
        <v>53400</v>
      </c>
      <c r="AA135" s="329">
        <f>SUMPRODUCT('(0) Assumptions Liquid Assets'!$N$36:$N$37,'(1) INPUT (General)'!AD$59:AD$60)+SUMPRODUCT('(0) Assumptions Liquid Assets'!$N$39:$N$40,'(1) INPUT (General)'!AD$62:AD$63)+SUMPRODUCT('(0) Assumptions Liquid Assets'!$N$42:$N$43,'(1) INPUT (General)'!AD$65:AD$66)+SUMPRODUCT('(0) Assumptions Liquid Assets'!$N$45:$N$47,'(1) INPUT (General)'!AD$68:AD$70)</f>
        <v>53400</v>
      </c>
      <c r="AB135" s="329">
        <f>SUMPRODUCT('(0) Assumptions Liquid Assets'!$N$36:$N$37,'(1) INPUT (General)'!AE$59:AE$60)+SUMPRODUCT('(0) Assumptions Liquid Assets'!$N$39:$N$40,'(1) INPUT (General)'!AE$62:AE$63)+SUMPRODUCT('(0) Assumptions Liquid Assets'!$N$42:$N$43,'(1) INPUT (General)'!AE$65:AE$66)+SUMPRODUCT('(0) Assumptions Liquid Assets'!$N$45:$N$47,'(1) INPUT (General)'!AE$68:AE$70)</f>
        <v>53400</v>
      </c>
      <c r="AC135" s="329">
        <f>SUMPRODUCT('(0) Assumptions Liquid Assets'!$N$36:$N$37,'(1) INPUT (General)'!AF$59:AF$60)+SUMPRODUCT('(0) Assumptions Liquid Assets'!$N$39:$N$40,'(1) INPUT (General)'!AF$62:AF$63)+SUMPRODUCT('(0) Assumptions Liquid Assets'!$N$42:$N$43,'(1) INPUT (General)'!AF$65:AF$66)+SUMPRODUCT('(0) Assumptions Liquid Assets'!$N$45:$N$47,'(1) INPUT (General)'!AF$68:AF$70)</f>
        <v>53400</v>
      </c>
      <c r="AD135" s="329">
        <f>SUMPRODUCT('(0) Assumptions Liquid Assets'!$N$36:$N$37,'(1) INPUT (General)'!AG$59:AG$60)+SUMPRODUCT('(0) Assumptions Liquid Assets'!$N$39:$N$40,'(1) INPUT (General)'!AG$62:AG$63)+SUMPRODUCT('(0) Assumptions Liquid Assets'!$N$42:$N$43,'(1) INPUT (General)'!AG$65:AG$66)+SUMPRODUCT('(0) Assumptions Liquid Assets'!$N$45:$N$47,'(1) INPUT (General)'!AG$68:AG$70)</f>
        <v>53400</v>
      </c>
      <c r="AE135" s="329">
        <f>SUMPRODUCT('(0) Assumptions Liquid Assets'!$N$36:$N$37,'(1) INPUT (General)'!AH$59:AH$60)+SUMPRODUCT('(0) Assumptions Liquid Assets'!$N$39:$N$40,'(1) INPUT (General)'!AH$62:AH$63)+SUMPRODUCT('(0) Assumptions Liquid Assets'!$N$42:$N$43,'(1) INPUT (General)'!AH$65:AH$66)+SUMPRODUCT('(0) Assumptions Liquid Assets'!$N$45:$N$47,'(1) INPUT (General)'!AH$68:AH$70)</f>
        <v>53400</v>
      </c>
      <c r="AF135" s="329">
        <f>SUMPRODUCT('(0) Assumptions Liquid Assets'!$N$36:$N$37,'(1) INPUT (General)'!AI$59:AI$60)+SUMPRODUCT('(0) Assumptions Liquid Assets'!$N$39:$N$40,'(1) INPUT (General)'!AI$62:AI$63)+SUMPRODUCT('(0) Assumptions Liquid Assets'!$N$42:$N$43,'(1) INPUT (General)'!AI$65:AI$66)+SUMPRODUCT('(0) Assumptions Liquid Assets'!$N$45:$N$47,'(1) INPUT (General)'!AI$68:AI$70)</f>
        <v>53400</v>
      </c>
      <c r="AG135" s="329">
        <f>SUMPRODUCT('(0) Assumptions Liquid Assets'!$N$36:$N$37,'(1) INPUT (General)'!AJ$59:AJ$60)+SUMPRODUCT('(0) Assumptions Liquid Assets'!$N$39:$N$40,'(1) INPUT (General)'!AJ$62:AJ$63)+SUMPRODUCT('(0) Assumptions Liquid Assets'!$N$42:$N$43,'(1) INPUT (General)'!AJ$65:AJ$66)+SUMPRODUCT('(0) Assumptions Liquid Assets'!$N$45:$N$47,'(1) INPUT (General)'!AJ$68:AJ$70)</f>
        <v>53400</v>
      </c>
      <c r="AH135" s="329">
        <f>SUMPRODUCT('(0) Assumptions Liquid Assets'!$N$36:$N$37,'(1) INPUT (General)'!AK$59:AK$60)+SUMPRODUCT('(0) Assumptions Liquid Assets'!$N$39:$N$40,'(1) INPUT (General)'!AK$62:AK$63)+SUMPRODUCT('(0) Assumptions Liquid Assets'!$N$42:$N$43,'(1) INPUT (General)'!AK$65:AK$66)+SUMPRODUCT('(0) Assumptions Liquid Assets'!$N$45:$N$47,'(1) INPUT (General)'!AK$68:AK$70)</f>
        <v>53400</v>
      </c>
      <c r="AI135" s="329">
        <f>SUMPRODUCT('(0) Assumptions Liquid Assets'!$N$36:$N$37,'(1) INPUT (General)'!AL$59:AL$60)+SUMPRODUCT('(0) Assumptions Liquid Assets'!$N$39:$N$40,'(1) INPUT (General)'!AL$62:AL$63)+SUMPRODUCT('(0) Assumptions Liquid Assets'!$N$42:$N$43,'(1) INPUT (General)'!AL$65:AL$66)+SUMPRODUCT('(0) Assumptions Liquid Assets'!$N$45:$N$47,'(1) INPUT (General)'!AL$68:AL$70)</f>
        <v>53400</v>
      </c>
      <c r="AJ135" s="329">
        <f>SUMPRODUCT('(0) Assumptions Liquid Assets'!$N$36:$N$37,'(1) INPUT (General)'!AM$59:AM$60)+SUMPRODUCT('(0) Assumptions Liquid Assets'!$N$39:$N$40,'(1) INPUT (General)'!AM$62:AM$63)+SUMPRODUCT('(0) Assumptions Liquid Assets'!$N$42:$N$43,'(1) INPUT (General)'!AM$65:AM$66)+SUMPRODUCT('(0) Assumptions Liquid Assets'!$N$45:$N$47,'(1) INPUT (General)'!AM$68:AM$70)</f>
        <v>53400</v>
      </c>
      <c r="AK135" s="329">
        <f>SUMPRODUCT('(0) Assumptions Liquid Assets'!$N$36:$N$37,'(1) INPUT (General)'!AN$59:AN$60)+SUMPRODUCT('(0) Assumptions Liquid Assets'!$N$39:$N$40,'(1) INPUT (General)'!AN$62:AN$63)+SUMPRODUCT('(0) Assumptions Liquid Assets'!$N$42:$N$43,'(1) INPUT (General)'!AN$65:AN$66)+SUMPRODUCT('(0) Assumptions Liquid Assets'!$N$45:$N$47,'(1) INPUT (General)'!AN$68:AN$70)</f>
        <v>53400</v>
      </c>
      <c r="AL135" s="329">
        <f>SUMPRODUCT('(0) Assumptions Liquid Assets'!$N$36:$N$37,'(1) INPUT (General)'!AO$59:AO$60)+SUMPRODUCT('(0) Assumptions Liquid Assets'!$N$39:$N$40,'(1) INPUT (General)'!AO$62:AO$63)+SUMPRODUCT('(0) Assumptions Liquid Assets'!$N$42:$N$43,'(1) INPUT (General)'!AO$65:AO$66)+SUMPRODUCT('(0) Assumptions Liquid Assets'!$N$45:$N$47,'(1) INPUT (General)'!AO$68:AO$70)</f>
        <v>53400</v>
      </c>
      <c r="AM135" s="329">
        <f>SUMPRODUCT('(0) Assumptions Liquid Assets'!$N$36:$N$37,'(1) INPUT (General)'!AP$59:AP$60)+SUMPRODUCT('(0) Assumptions Liquid Assets'!$N$39:$N$40,'(1) INPUT (General)'!AP$62:AP$63)+SUMPRODUCT('(0) Assumptions Liquid Assets'!$N$42:$N$43,'(1) INPUT (General)'!AP$65:AP$66)+SUMPRODUCT('(0) Assumptions Liquid Assets'!$N$45:$N$47,'(1) INPUT (General)'!AP$68:AP$70)</f>
        <v>53400</v>
      </c>
      <c r="AN135" s="329">
        <f>SUMPRODUCT('(0) Assumptions Liquid Assets'!$N$36:$N$37,'(1) INPUT (General)'!AQ$59:AQ$60)+SUMPRODUCT('(0) Assumptions Liquid Assets'!$N$39:$N$40,'(1) INPUT (General)'!AQ$62:AQ$63)+SUMPRODUCT('(0) Assumptions Liquid Assets'!$N$42:$N$43,'(1) INPUT (General)'!AQ$65:AQ$66)+SUMPRODUCT('(0) Assumptions Liquid Assets'!$N$45:$N$47,'(1) INPUT (General)'!AQ$68:AQ$70)</f>
        <v>53400</v>
      </c>
      <c r="AO135" s="329">
        <f>SUMPRODUCT('(0) Assumptions Liquid Assets'!$N$36:$N$37,'(1) INPUT (General)'!AR$59:AR$60)+SUMPRODUCT('(0) Assumptions Liquid Assets'!$N$39:$N$40,'(1) INPUT (General)'!AR$62:AR$63)+SUMPRODUCT('(0) Assumptions Liquid Assets'!$N$42:$N$43,'(1) INPUT (General)'!AR$65:AR$66)+SUMPRODUCT('(0) Assumptions Liquid Assets'!$N$45:$N$47,'(1) INPUT (General)'!AR$68:AR$70)</f>
        <v>53400</v>
      </c>
      <c r="AP135" s="329">
        <f>SUMPRODUCT('(0) Assumptions Liquid Assets'!$N$36:$N$37,'(1) INPUT (General)'!AS$59:AS$60)+SUMPRODUCT('(0) Assumptions Liquid Assets'!$N$39:$N$40,'(1) INPUT (General)'!AS$62:AS$63)+SUMPRODUCT('(0) Assumptions Liquid Assets'!$N$42:$N$43,'(1) INPUT (General)'!AS$65:AS$66)+SUMPRODUCT('(0) Assumptions Liquid Assets'!$N$45:$N$47,'(1) INPUT (General)'!AS$68:AS$70)</f>
        <v>53400</v>
      </c>
      <c r="AQ135" s="329">
        <f>SUMPRODUCT('(0) Assumptions Liquid Assets'!$N$36:$N$37,'(1) INPUT (General)'!AT$59:AT$60)+SUMPRODUCT('(0) Assumptions Liquid Assets'!$N$39:$N$40,'(1) INPUT (General)'!AT$62:AT$63)+SUMPRODUCT('(0) Assumptions Liquid Assets'!$N$42:$N$43,'(1) INPUT (General)'!AT$65:AT$66)+SUMPRODUCT('(0) Assumptions Liquid Assets'!$N$45:$N$47,'(1) INPUT (General)'!AT$68:AT$70)</f>
        <v>53400</v>
      </c>
      <c r="AR135" s="329">
        <f>SUMPRODUCT('(0) Assumptions Liquid Assets'!$N$36:$N$37,'(1) INPUT (General)'!AU$59:AU$60)+SUMPRODUCT('(0) Assumptions Liquid Assets'!$N$39:$N$40,'(1) INPUT (General)'!AU$62:AU$63)+SUMPRODUCT('(0) Assumptions Liquid Assets'!$N$42:$N$43,'(1) INPUT (General)'!AU$65:AU$66)+SUMPRODUCT('(0) Assumptions Liquid Assets'!$N$45:$N$47,'(1) INPUT (General)'!AU$68:AU$70)</f>
        <v>53400</v>
      </c>
      <c r="AS135" s="329">
        <f>SUMPRODUCT('(0) Assumptions Liquid Assets'!$N$36:$N$37,'(1) INPUT (General)'!AV$59:AV$60)+SUMPRODUCT('(0) Assumptions Liquid Assets'!$N$39:$N$40,'(1) INPUT (General)'!AV$62:AV$63)+SUMPRODUCT('(0) Assumptions Liquid Assets'!$N$42:$N$43,'(1) INPUT (General)'!AV$65:AV$66)+SUMPRODUCT('(0) Assumptions Liquid Assets'!$N$45:$N$47,'(1) INPUT (General)'!AV$68:AV$70)</f>
        <v>53400</v>
      </c>
      <c r="AT135" s="329">
        <f>SUMPRODUCT('(0) Assumptions Liquid Assets'!$N$36:$N$37,'(1) INPUT (General)'!AW$59:AW$60)+SUMPRODUCT('(0) Assumptions Liquid Assets'!$N$39:$N$40,'(1) INPUT (General)'!AW$62:AW$63)+SUMPRODUCT('(0) Assumptions Liquid Assets'!$N$42:$N$43,'(1) INPUT (General)'!AW$65:AW$66)+SUMPRODUCT('(0) Assumptions Liquid Assets'!$N$45:$N$47,'(1) INPUT (General)'!AW$68:AW$70)</f>
        <v>53400</v>
      </c>
      <c r="AU135" s="329">
        <f>SUMPRODUCT('(0) Assumptions Liquid Assets'!$N$36:$N$37,'(1) INPUT (General)'!AX$59:AX$60)+SUMPRODUCT('(0) Assumptions Liquid Assets'!$N$39:$N$40,'(1) INPUT (General)'!AX$62:AX$63)+SUMPRODUCT('(0) Assumptions Liquid Assets'!$N$42:$N$43,'(1) INPUT (General)'!AX$65:AX$66)+SUMPRODUCT('(0) Assumptions Liquid Assets'!$N$45:$N$47,'(1) INPUT (General)'!AX$68:AX$70)</f>
        <v>53400</v>
      </c>
      <c r="AV135" s="329">
        <f>SUMPRODUCT('(0) Assumptions Liquid Assets'!$N$36:$N$37,'(1) INPUT (General)'!AY$59:AY$60)+SUMPRODUCT('(0) Assumptions Liquid Assets'!$N$39:$N$40,'(1) INPUT (General)'!AY$62:AY$63)+SUMPRODUCT('(0) Assumptions Liquid Assets'!$N$42:$N$43,'(1) INPUT (General)'!AY$65:AY$66)+SUMPRODUCT('(0) Assumptions Liquid Assets'!$N$45:$N$47,'(1) INPUT (General)'!AY$68:AY$70)</f>
        <v>53400</v>
      </c>
      <c r="AW135" s="329">
        <f>SUMPRODUCT('(0) Assumptions Liquid Assets'!$N$36:$N$37,'(1) INPUT (General)'!AZ$59:AZ$60)+SUMPRODUCT('(0) Assumptions Liquid Assets'!$N$39:$N$40,'(1) INPUT (General)'!AZ$62:AZ$63)+SUMPRODUCT('(0) Assumptions Liquid Assets'!$N$42:$N$43,'(1) INPUT (General)'!AZ$65:AZ$66)+SUMPRODUCT('(0) Assumptions Liquid Assets'!$N$45:$N$47,'(1) INPUT (General)'!AZ$68:AZ$70)</f>
        <v>53400</v>
      </c>
      <c r="AX135" s="329">
        <f>SUMPRODUCT('(0) Assumptions Liquid Assets'!$N$36:$N$37,'(1) INPUT (General)'!BA$59:BA$60)+SUMPRODUCT('(0) Assumptions Liquid Assets'!$N$39:$N$40,'(1) INPUT (General)'!BA$62:BA$63)+SUMPRODUCT('(0) Assumptions Liquid Assets'!$N$42:$N$43,'(1) INPUT (General)'!BA$65:BA$66)+SUMPRODUCT('(0) Assumptions Liquid Assets'!$N$45:$N$47,'(1) INPUT (General)'!BA$68:BA$70)</f>
        <v>53400</v>
      </c>
      <c r="AY135" s="329">
        <f>SUMPRODUCT('(0) Assumptions Liquid Assets'!$N$36:$N$37,'(1) INPUT (General)'!BB$59:BB$60)+SUMPRODUCT('(0) Assumptions Liquid Assets'!$N$39:$N$40,'(1) INPUT (General)'!BB$62:BB$63)+SUMPRODUCT('(0) Assumptions Liquid Assets'!$N$42:$N$43,'(1) INPUT (General)'!BB$65:BB$66)+SUMPRODUCT('(0) Assumptions Liquid Assets'!$N$45:$N$47,'(1) INPUT (General)'!BB$68:BB$70)</f>
        <v>53400</v>
      </c>
      <c r="AZ135" s="329">
        <f>SUMPRODUCT('(0) Assumptions Liquid Assets'!$N$36:$N$37,'(1) INPUT (General)'!BC$59:BC$60)+SUMPRODUCT('(0) Assumptions Liquid Assets'!$N$39:$N$40,'(1) INPUT (General)'!BC$62:BC$63)+SUMPRODUCT('(0) Assumptions Liquid Assets'!$N$42:$N$43,'(1) INPUT (General)'!BC$65:BC$66)+SUMPRODUCT('(0) Assumptions Liquid Assets'!$N$45:$N$47,'(1) INPUT (General)'!BC$68:BC$70)</f>
        <v>53400</v>
      </c>
    </row>
    <row r="136" spans="1:52" x14ac:dyDescent="0.2">
      <c r="A136" s="224" t="str">
        <f>'(1) INPUT (General)'!$B$72</f>
        <v>Potentially re-usable securities received as collateral</v>
      </c>
      <c r="B136" s="82">
        <f t="shared" si="423"/>
        <v>199999.99999999997</v>
      </c>
      <c r="C136" s="318">
        <f>'(0) Assumptions Liquid Assets'!$N$49*'(1) INPUT (General)'!F$72</f>
        <v>3999.9999999999991</v>
      </c>
      <c r="D136" s="318">
        <f>'(0) Assumptions Liquid Assets'!$N$49*'(1) INPUT (General)'!G$72</f>
        <v>3999.9999999999991</v>
      </c>
      <c r="E136" s="318">
        <f>'(0) Assumptions Liquid Assets'!$N$49*'(1) INPUT (General)'!H$72</f>
        <v>3999.9999999999991</v>
      </c>
      <c r="F136" s="318">
        <f>'(0) Assumptions Liquid Assets'!$N$49*'(1) INPUT (General)'!I$72</f>
        <v>3999.9999999999991</v>
      </c>
      <c r="G136" s="318">
        <f>'(0) Assumptions Liquid Assets'!$N$49*'(1) INPUT (General)'!J$72</f>
        <v>3999.9999999999991</v>
      </c>
      <c r="H136" s="318">
        <f>'(0) Assumptions Liquid Assets'!$N$49*'(1) INPUT (General)'!K$72</f>
        <v>3999.9999999999991</v>
      </c>
      <c r="I136" s="318">
        <f>'(0) Assumptions Liquid Assets'!$N$49*'(1) INPUT (General)'!L$72</f>
        <v>3999.9999999999991</v>
      </c>
      <c r="J136" s="318">
        <f>'(0) Assumptions Liquid Assets'!$N$49*'(1) INPUT (General)'!M$72</f>
        <v>3999.9999999999991</v>
      </c>
      <c r="K136" s="318">
        <f>'(0) Assumptions Liquid Assets'!$N$49*'(1) INPUT (General)'!N$72</f>
        <v>3999.9999999999991</v>
      </c>
      <c r="L136" s="318">
        <f>'(0) Assumptions Liquid Assets'!$N$49*'(1) INPUT (General)'!O$72</f>
        <v>3999.9999999999991</v>
      </c>
      <c r="M136" s="318">
        <f>'(0) Assumptions Liquid Assets'!$N$49*'(1) INPUT (General)'!P$72</f>
        <v>3999.9999999999991</v>
      </c>
      <c r="N136" s="318">
        <f>'(0) Assumptions Liquid Assets'!$N$49*'(1) INPUT (General)'!Q$72</f>
        <v>3999.9999999999991</v>
      </c>
      <c r="O136" s="318">
        <f>'(0) Assumptions Liquid Assets'!$N$49*'(1) INPUT (General)'!R$72</f>
        <v>3999.9999999999991</v>
      </c>
      <c r="P136" s="318">
        <f>'(0) Assumptions Liquid Assets'!$N$49*'(1) INPUT (General)'!S$72</f>
        <v>3999.9999999999991</v>
      </c>
      <c r="Q136" s="318">
        <f>'(0) Assumptions Liquid Assets'!$N$49*'(1) INPUT (General)'!T$72</f>
        <v>3999.9999999999991</v>
      </c>
      <c r="R136" s="318">
        <f>'(0) Assumptions Liquid Assets'!$N$49*'(1) INPUT (General)'!U$72</f>
        <v>3999.9999999999991</v>
      </c>
      <c r="S136" s="318">
        <f>'(0) Assumptions Liquid Assets'!$N$49*'(1) INPUT (General)'!V$72</f>
        <v>3999.9999999999991</v>
      </c>
      <c r="T136" s="318">
        <f>'(0) Assumptions Liquid Assets'!$N$49*'(1) INPUT (General)'!W$72</f>
        <v>3999.9999999999991</v>
      </c>
      <c r="U136" s="318">
        <f>'(0) Assumptions Liquid Assets'!$N$49*'(1) INPUT (General)'!X$72</f>
        <v>3999.9999999999991</v>
      </c>
      <c r="V136" s="318">
        <f>'(0) Assumptions Liquid Assets'!$N$49*'(1) INPUT (General)'!Y$72</f>
        <v>3999.9999999999991</v>
      </c>
      <c r="W136" s="318">
        <f>'(0) Assumptions Liquid Assets'!$N$49*'(1) INPUT (General)'!Z$72</f>
        <v>3999.9999999999991</v>
      </c>
      <c r="X136" s="318">
        <f>'(0) Assumptions Liquid Assets'!$N$49*'(1) INPUT (General)'!AA$72</f>
        <v>3999.9999999999991</v>
      </c>
      <c r="Y136" s="318">
        <f>'(0) Assumptions Liquid Assets'!$N$49*'(1) INPUT (General)'!AB$72</f>
        <v>3999.9999999999991</v>
      </c>
      <c r="Z136" s="318">
        <f>'(0) Assumptions Liquid Assets'!$N$49*'(1) INPUT (General)'!AC$72</f>
        <v>3999.9999999999991</v>
      </c>
      <c r="AA136" s="318">
        <f>'(0) Assumptions Liquid Assets'!$N$49*'(1) INPUT (General)'!AD$72</f>
        <v>3999.9999999999991</v>
      </c>
      <c r="AB136" s="318">
        <f>'(0) Assumptions Liquid Assets'!$N$49*'(1) INPUT (General)'!AE$72</f>
        <v>3999.9999999999991</v>
      </c>
      <c r="AC136" s="318">
        <f>'(0) Assumptions Liquid Assets'!$N$49*'(1) INPUT (General)'!AF$72</f>
        <v>3999.9999999999991</v>
      </c>
      <c r="AD136" s="318">
        <f>'(0) Assumptions Liquid Assets'!$N$49*'(1) INPUT (General)'!AG$72</f>
        <v>3999.9999999999991</v>
      </c>
      <c r="AE136" s="318">
        <f>'(0) Assumptions Liquid Assets'!$N$49*'(1) INPUT (General)'!AH$72</f>
        <v>3999.9999999999991</v>
      </c>
      <c r="AF136" s="318">
        <f>'(0) Assumptions Liquid Assets'!$N$49*'(1) INPUT (General)'!AI$72</f>
        <v>3999.9999999999991</v>
      </c>
      <c r="AG136" s="318">
        <f>'(0) Assumptions Liquid Assets'!$N$49*'(1) INPUT (General)'!AJ$72</f>
        <v>3999.9999999999991</v>
      </c>
      <c r="AH136" s="318">
        <f>'(0) Assumptions Liquid Assets'!$N$49*'(1) INPUT (General)'!AK$72</f>
        <v>3999.9999999999991</v>
      </c>
      <c r="AI136" s="318">
        <f>'(0) Assumptions Liquid Assets'!$N$49*'(1) INPUT (General)'!AL$72</f>
        <v>3999.9999999999991</v>
      </c>
      <c r="AJ136" s="318">
        <f>'(0) Assumptions Liquid Assets'!$N$49*'(1) INPUT (General)'!AM$72</f>
        <v>3999.9999999999991</v>
      </c>
      <c r="AK136" s="318">
        <f>'(0) Assumptions Liquid Assets'!$N$49*'(1) INPUT (General)'!AN$72</f>
        <v>3999.9999999999991</v>
      </c>
      <c r="AL136" s="318">
        <f>'(0) Assumptions Liquid Assets'!$N$49*'(1) INPUT (General)'!AO$72</f>
        <v>3999.9999999999991</v>
      </c>
      <c r="AM136" s="318">
        <f>'(0) Assumptions Liquid Assets'!$N$49*'(1) INPUT (General)'!AP$72</f>
        <v>3999.9999999999991</v>
      </c>
      <c r="AN136" s="318">
        <f>'(0) Assumptions Liquid Assets'!$N$49*'(1) INPUT (General)'!AQ$72</f>
        <v>3999.9999999999991</v>
      </c>
      <c r="AO136" s="318">
        <f>'(0) Assumptions Liquid Assets'!$N$49*'(1) INPUT (General)'!AR$72</f>
        <v>3999.9999999999991</v>
      </c>
      <c r="AP136" s="318">
        <f>'(0) Assumptions Liquid Assets'!$N$49*'(1) INPUT (General)'!AS$72</f>
        <v>3999.9999999999991</v>
      </c>
      <c r="AQ136" s="318">
        <f>'(0) Assumptions Liquid Assets'!$N$49*'(1) INPUT (General)'!AT$72</f>
        <v>3999.9999999999991</v>
      </c>
      <c r="AR136" s="318">
        <f>'(0) Assumptions Liquid Assets'!$N$49*'(1) INPUT (General)'!AU$72</f>
        <v>3999.9999999999991</v>
      </c>
      <c r="AS136" s="318">
        <f>'(0) Assumptions Liquid Assets'!$N$49*'(1) INPUT (General)'!AV$72</f>
        <v>3999.9999999999991</v>
      </c>
      <c r="AT136" s="318">
        <f>'(0) Assumptions Liquid Assets'!$N$49*'(1) INPUT (General)'!AW$72</f>
        <v>3999.9999999999991</v>
      </c>
      <c r="AU136" s="318">
        <f>'(0) Assumptions Liquid Assets'!$N$49*'(1) INPUT (General)'!AX$72</f>
        <v>3999.9999999999991</v>
      </c>
      <c r="AV136" s="318">
        <f>'(0) Assumptions Liquid Assets'!$N$49*'(1) INPUT (General)'!AY$72</f>
        <v>3999.9999999999991</v>
      </c>
      <c r="AW136" s="318">
        <f>'(0) Assumptions Liquid Assets'!$N$49*'(1) INPUT (General)'!AZ$72</f>
        <v>3999.9999999999991</v>
      </c>
      <c r="AX136" s="318">
        <f>'(0) Assumptions Liquid Assets'!$N$49*'(1) INPUT (General)'!BA$72</f>
        <v>3999.9999999999991</v>
      </c>
      <c r="AY136" s="318">
        <f>'(0) Assumptions Liquid Assets'!$N$49*'(1) INPUT (General)'!BB$72</f>
        <v>3999.9999999999991</v>
      </c>
      <c r="AZ136" s="318">
        <f>'(0) Assumptions Liquid Assets'!$N$49*'(1) INPUT (General)'!BC$72</f>
        <v>3999.9999999999991</v>
      </c>
    </row>
    <row r="137" spans="1:52" x14ac:dyDescent="0.2">
      <c r="A137" s="84" t="s">
        <v>135</v>
      </c>
      <c r="B137" s="35">
        <f t="shared" si="423"/>
        <v>-1112498.8574218759</v>
      </c>
      <c r="C137" s="326">
        <f>C125+C130+C131-C120</f>
        <v>-22249.977148437523</v>
      </c>
      <c r="D137" s="326">
        <f t="shared" ref="D137:U137" si="448">D125+D130+D131-D120</f>
        <v>-22249.977148437523</v>
      </c>
      <c r="E137" s="326">
        <f t="shared" si="448"/>
        <v>-22249.977148437523</v>
      </c>
      <c r="F137" s="326">
        <f t="shared" si="448"/>
        <v>-22249.977148437523</v>
      </c>
      <c r="G137" s="326">
        <f t="shared" si="448"/>
        <v>-22249.977148437523</v>
      </c>
      <c r="H137" s="326">
        <f t="shared" si="448"/>
        <v>-22249.977148437523</v>
      </c>
      <c r="I137" s="326">
        <f t="shared" si="448"/>
        <v>-22249.977148437523</v>
      </c>
      <c r="J137" s="326">
        <f t="shared" si="448"/>
        <v>-22249.977148437523</v>
      </c>
      <c r="K137" s="326">
        <f t="shared" si="448"/>
        <v>-22249.977148437523</v>
      </c>
      <c r="L137" s="326">
        <f t="shared" si="448"/>
        <v>-22249.977148437523</v>
      </c>
      <c r="M137" s="326">
        <f t="shared" si="448"/>
        <v>-22249.977148437523</v>
      </c>
      <c r="N137" s="326">
        <f t="shared" si="448"/>
        <v>-22249.977148437523</v>
      </c>
      <c r="O137" s="326">
        <f t="shared" si="448"/>
        <v>-22249.977148437523</v>
      </c>
      <c r="P137" s="326">
        <f t="shared" si="448"/>
        <v>-22249.977148437523</v>
      </c>
      <c r="Q137" s="326">
        <f t="shared" si="448"/>
        <v>-22249.977148437523</v>
      </c>
      <c r="R137" s="326">
        <f t="shared" si="448"/>
        <v>-22249.977148437523</v>
      </c>
      <c r="S137" s="326">
        <f t="shared" si="448"/>
        <v>-22249.977148437523</v>
      </c>
      <c r="T137" s="326">
        <f t="shared" si="448"/>
        <v>-22249.977148437523</v>
      </c>
      <c r="U137" s="326">
        <f t="shared" si="448"/>
        <v>-22249.977148437523</v>
      </c>
      <c r="V137" s="326">
        <f>V125+V130+V131-V120</f>
        <v>-22249.977148437523</v>
      </c>
      <c r="W137" s="326">
        <f t="shared" ref="W137:AZ137" si="449">W125+W130+W131-W120</f>
        <v>-22249.977148437523</v>
      </c>
      <c r="X137" s="326">
        <f t="shared" si="449"/>
        <v>-22249.977148437523</v>
      </c>
      <c r="Y137" s="326">
        <f t="shared" si="449"/>
        <v>-22249.977148437523</v>
      </c>
      <c r="Z137" s="326">
        <f t="shared" si="449"/>
        <v>-22249.977148437523</v>
      </c>
      <c r="AA137" s="326">
        <f t="shared" si="449"/>
        <v>-22249.977148437523</v>
      </c>
      <c r="AB137" s="326">
        <f t="shared" si="449"/>
        <v>-22249.977148437523</v>
      </c>
      <c r="AC137" s="326">
        <f t="shared" ref="AC137:AY137" si="450">AC125+AC130+AC131-AC120</f>
        <v>-22249.977148437523</v>
      </c>
      <c r="AD137" s="326">
        <f t="shared" si="450"/>
        <v>-22249.977148437523</v>
      </c>
      <c r="AE137" s="326">
        <f t="shared" si="450"/>
        <v>-22249.977148437523</v>
      </c>
      <c r="AF137" s="326">
        <f t="shared" si="450"/>
        <v>-22249.977148437523</v>
      </c>
      <c r="AG137" s="326">
        <f t="shared" si="450"/>
        <v>-22249.977148437523</v>
      </c>
      <c r="AH137" s="326">
        <f t="shared" si="450"/>
        <v>-22249.977148437523</v>
      </c>
      <c r="AI137" s="326">
        <f t="shared" si="450"/>
        <v>-22249.977148437523</v>
      </c>
      <c r="AJ137" s="326">
        <f t="shared" si="450"/>
        <v>-22249.977148437523</v>
      </c>
      <c r="AK137" s="326">
        <f t="shared" si="450"/>
        <v>-22249.977148437523</v>
      </c>
      <c r="AL137" s="326">
        <f t="shared" si="450"/>
        <v>-22249.977148437523</v>
      </c>
      <c r="AM137" s="326">
        <f t="shared" si="450"/>
        <v>-22249.977148437523</v>
      </c>
      <c r="AN137" s="326">
        <f t="shared" si="450"/>
        <v>-22249.977148437523</v>
      </c>
      <c r="AO137" s="326">
        <f t="shared" si="450"/>
        <v>-22249.977148437523</v>
      </c>
      <c r="AP137" s="326">
        <f t="shared" si="450"/>
        <v>-22249.977148437523</v>
      </c>
      <c r="AQ137" s="326">
        <f t="shared" si="450"/>
        <v>-22249.977148437523</v>
      </c>
      <c r="AR137" s="326">
        <f>AR125+AR130+AR131-AR120</f>
        <v>-22249.977148437523</v>
      </c>
      <c r="AS137" s="326">
        <f t="shared" si="450"/>
        <v>-22249.977148437523</v>
      </c>
      <c r="AT137" s="326">
        <f t="shared" si="450"/>
        <v>-22249.977148437523</v>
      </c>
      <c r="AU137" s="326">
        <f t="shared" si="450"/>
        <v>-22249.977148437523</v>
      </c>
      <c r="AV137" s="326">
        <f t="shared" si="450"/>
        <v>-22249.977148437523</v>
      </c>
      <c r="AW137" s="326">
        <f t="shared" si="450"/>
        <v>-22249.977148437523</v>
      </c>
      <c r="AX137" s="326">
        <f t="shared" si="450"/>
        <v>-22249.977148437523</v>
      </c>
      <c r="AY137" s="326">
        <f t="shared" si="450"/>
        <v>-22249.977148437523</v>
      </c>
      <c r="AZ137" s="326">
        <f t="shared" si="449"/>
        <v>-22249.977148437523</v>
      </c>
    </row>
    <row r="138" spans="1:52" x14ac:dyDescent="0.2">
      <c r="A138" s="84" t="s">
        <v>159</v>
      </c>
      <c r="B138" s="37">
        <f t="shared" si="423"/>
        <v>-1112498.8574218759</v>
      </c>
      <c r="C138" s="326">
        <f>IF(C139,C137,"n.a.")</f>
        <v>-22249.977148437523</v>
      </c>
      <c r="D138" s="326">
        <f t="shared" ref="D138" si="451">IF(D139,D137,"n.a.")</f>
        <v>-22249.977148437523</v>
      </c>
      <c r="E138" s="326">
        <f t="shared" ref="E138" si="452">IF(E139,E137,"n.a.")</f>
        <v>-22249.977148437523</v>
      </c>
      <c r="F138" s="326">
        <f t="shared" ref="F138" si="453">IF(F139,F137,"n.a.")</f>
        <v>-22249.977148437523</v>
      </c>
      <c r="G138" s="326">
        <f t="shared" ref="G138" si="454">IF(G139,G137,"n.a.")</f>
        <v>-22249.977148437523</v>
      </c>
      <c r="H138" s="326">
        <f t="shared" ref="H138" si="455">IF(H139,H137,"n.a.")</f>
        <v>-22249.977148437523</v>
      </c>
      <c r="I138" s="326">
        <f t="shared" ref="I138" si="456">IF(I139,I137,"n.a.")</f>
        <v>-22249.977148437523</v>
      </c>
      <c r="J138" s="326">
        <f t="shared" ref="J138" si="457">IF(J139,J137,"n.a.")</f>
        <v>-22249.977148437523</v>
      </c>
      <c r="K138" s="326">
        <f t="shared" ref="K138" si="458">IF(K139,K137,"n.a.")</f>
        <v>-22249.977148437523</v>
      </c>
      <c r="L138" s="326">
        <f t="shared" ref="L138" si="459">IF(L139,L137,"n.a.")</f>
        <v>-22249.977148437523</v>
      </c>
      <c r="M138" s="326">
        <f t="shared" ref="M138" si="460">IF(M139,M137,"n.a.")</f>
        <v>-22249.977148437523</v>
      </c>
      <c r="N138" s="326">
        <f t="shared" ref="N138" si="461">IF(N139,N137,"n.a.")</f>
        <v>-22249.977148437523</v>
      </c>
      <c r="O138" s="326">
        <f t="shared" ref="O138" si="462">IF(O139,O137,"n.a.")</f>
        <v>-22249.977148437523</v>
      </c>
      <c r="P138" s="326">
        <f t="shared" ref="P138" si="463">IF(P139,P137,"n.a.")</f>
        <v>-22249.977148437523</v>
      </c>
      <c r="Q138" s="326">
        <f t="shared" ref="Q138" si="464">IF(Q139,Q137,"n.a.")</f>
        <v>-22249.977148437523</v>
      </c>
      <c r="R138" s="326">
        <f t="shared" ref="R138" si="465">IF(R139,R137,"n.a.")</f>
        <v>-22249.977148437523</v>
      </c>
      <c r="S138" s="326">
        <f t="shared" ref="S138" si="466">IF(S139,S137,"n.a.")</f>
        <v>-22249.977148437523</v>
      </c>
      <c r="T138" s="326">
        <f t="shared" ref="T138" si="467">IF(T139,T137,"n.a.")</f>
        <v>-22249.977148437523</v>
      </c>
      <c r="U138" s="326">
        <f t="shared" ref="U138" si="468">IF(U139,U137,"n.a.")</f>
        <v>-22249.977148437523</v>
      </c>
      <c r="V138" s="326">
        <f t="shared" ref="V138" si="469">IF(V139,V137,"n.a.")</f>
        <v>-22249.977148437523</v>
      </c>
      <c r="W138" s="326">
        <f t="shared" ref="W138" si="470">IF(W139,W137,"n.a.")</f>
        <v>-22249.977148437523</v>
      </c>
      <c r="X138" s="326">
        <f t="shared" ref="X138" si="471">IF(X139,X137,"n.a.")</f>
        <v>-22249.977148437523</v>
      </c>
      <c r="Y138" s="326">
        <f t="shared" ref="Y138" si="472">IF(Y139,Y137,"n.a.")</f>
        <v>-22249.977148437523</v>
      </c>
      <c r="Z138" s="326">
        <f t="shared" ref="Z138" si="473">IF(Z139,Z137,"n.a.")</f>
        <v>-22249.977148437523</v>
      </c>
      <c r="AA138" s="326">
        <f t="shared" ref="AA138:AY138" si="474">IF(AA139,AA137,"n.a.")</f>
        <v>-22249.977148437523</v>
      </c>
      <c r="AB138" s="326">
        <f t="shared" ref="AB138:AX138" si="475">IF(AB139,AB137,"n.a.")</f>
        <v>-22249.977148437523</v>
      </c>
      <c r="AC138" s="326">
        <f t="shared" si="474"/>
        <v>-22249.977148437523</v>
      </c>
      <c r="AD138" s="326">
        <f t="shared" si="475"/>
        <v>-22249.977148437523</v>
      </c>
      <c r="AE138" s="326">
        <f t="shared" si="474"/>
        <v>-22249.977148437523</v>
      </c>
      <c r="AF138" s="326">
        <f t="shared" si="475"/>
        <v>-22249.977148437523</v>
      </c>
      <c r="AG138" s="326">
        <f t="shared" si="474"/>
        <v>-22249.977148437523</v>
      </c>
      <c r="AH138" s="326">
        <f t="shared" si="475"/>
        <v>-22249.977148437523</v>
      </c>
      <c r="AI138" s="326">
        <f t="shared" si="474"/>
        <v>-22249.977148437523</v>
      </c>
      <c r="AJ138" s="326">
        <f t="shared" si="475"/>
        <v>-22249.977148437523</v>
      </c>
      <c r="AK138" s="326">
        <f t="shared" si="474"/>
        <v>-22249.977148437523</v>
      </c>
      <c r="AL138" s="326">
        <f t="shared" si="475"/>
        <v>-22249.977148437523</v>
      </c>
      <c r="AM138" s="326">
        <f t="shared" si="474"/>
        <v>-22249.977148437523</v>
      </c>
      <c r="AN138" s="326">
        <f t="shared" si="475"/>
        <v>-22249.977148437523</v>
      </c>
      <c r="AO138" s="326">
        <f t="shared" si="474"/>
        <v>-22249.977148437523</v>
      </c>
      <c r="AP138" s="326">
        <f t="shared" si="475"/>
        <v>-22249.977148437523</v>
      </c>
      <c r="AQ138" s="326">
        <f t="shared" si="474"/>
        <v>-22249.977148437523</v>
      </c>
      <c r="AR138" s="326">
        <f t="shared" si="475"/>
        <v>-22249.977148437523</v>
      </c>
      <c r="AS138" s="326">
        <f t="shared" si="474"/>
        <v>-22249.977148437523</v>
      </c>
      <c r="AT138" s="326">
        <f t="shared" si="475"/>
        <v>-22249.977148437523</v>
      </c>
      <c r="AU138" s="326">
        <f t="shared" si="474"/>
        <v>-22249.977148437523</v>
      </c>
      <c r="AV138" s="326">
        <f t="shared" si="475"/>
        <v>-22249.977148437523</v>
      </c>
      <c r="AW138" s="326">
        <f t="shared" si="474"/>
        <v>-22249.977148437523</v>
      </c>
      <c r="AX138" s="326">
        <f t="shared" si="475"/>
        <v>-22249.977148437523</v>
      </c>
      <c r="AY138" s="326">
        <f t="shared" si="474"/>
        <v>-22249.977148437523</v>
      </c>
      <c r="AZ138" s="326">
        <f t="shared" ref="AZ138" si="476">IF(AZ139,AZ137,"n.a.")</f>
        <v>-22249.977148437523</v>
      </c>
    </row>
    <row r="139" spans="1:52" x14ac:dyDescent="0.2">
      <c r="A139" s="87" t="s">
        <v>141</v>
      </c>
      <c r="B139" s="37">
        <f t="shared" si="423"/>
        <v>50</v>
      </c>
      <c r="C139" s="326">
        <f>IF(ISNUMBER(C137)=FALSE,"n.a.",IF(C137&gt;0,0,1))</f>
        <v>1</v>
      </c>
      <c r="D139" s="326">
        <f t="shared" ref="D139:U139" si="477">IF(ISNUMBER(D137)=FALSE,"n.a.",IF(D137&gt;0,0,1))</f>
        <v>1</v>
      </c>
      <c r="E139" s="326">
        <f t="shared" si="477"/>
        <v>1</v>
      </c>
      <c r="F139" s="326">
        <f t="shared" si="477"/>
        <v>1</v>
      </c>
      <c r="G139" s="326">
        <f t="shared" si="477"/>
        <v>1</v>
      </c>
      <c r="H139" s="326">
        <f t="shared" si="477"/>
        <v>1</v>
      </c>
      <c r="I139" s="326">
        <f t="shared" si="477"/>
        <v>1</v>
      </c>
      <c r="J139" s="326">
        <f t="shared" si="477"/>
        <v>1</v>
      </c>
      <c r="K139" s="326">
        <f t="shared" si="477"/>
        <v>1</v>
      </c>
      <c r="L139" s="326">
        <f t="shared" si="477"/>
        <v>1</v>
      </c>
      <c r="M139" s="326">
        <f t="shared" si="477"/>
        <v>1</v>
      </c>
      <c r="N139" s="326">
        <f t="shared" si="477"/>
        <v>1</v>
      </c>
      <c r="O139" s="326">
        <f t="shared" si="477"/>
        <v>1</v>
      </c>
      <c r="P139" s="326">
        <f t="shared" si="477"/>
        <v>1</v>
      </c>
      <c r="Q139" s="326">
        <f t="shared" si="477"/>
        <v>1</v>
      </c>
      <c r="R139" s="326">
        <f t="shared" si="477"/>
        <v>1</v>
      </c>
      <c r="S139" s="326">
        <f t="shared" si="477"/>
        <v>1</v>
      </c>
      <c r="T139" s="326">
        <f t="shared" si="477"/>
        <v>1</v>
      </c>
      <c r="U139" s="326">
        <f t="shared" si="477"/>
        <v>1</v>
      </c>
      <c r="V139" s="326">
        <f>IF(ISNUMBER(V137)=FALSE,"n.a.",IF(V137&gt;0,0,1))</f>
        <v>1</v>
      </c>
      <c r="W139" s="326">
        <f t="shared" ref="W139" si="478">IF(ISNUMBER(W137)=FALSE,"n.a.",IF(W137&gt;0,0,1))</f>
        <v>1</v>
      </c>
      <c r="X139" s="326">
        <f t="shared" ref="X139" si="479">IF(ISNUMBER(X137)=FALSE,"n.a.",IF(X137&gt;0,0,1))</f>
        <v>1</v>
      </c>
      <c r="Y139" s="326">
        <f t="shared" ref="Y139" si="480">IF(ISNUMBER(Y137)=FALSE,"n.a.",IF(Y137&gt;0,0,1))</f>
        <v>1</v>
      </c>
      <c r="Z139" s="326">
        <f t="shared" ref="Z139" si="481">IF(ISNUMBER(Z137)=FALSE,"n.a.",IF(Z137&gt;0,0,1))</f>
        <v>1</v>
      </c>
      <c r="AA139" s="326">
        <f t="shared" ref="AA139:AY139" si="482">IF(ISNUMBER(AA137)=FALSE,"n.a.",IF(AA137&gt;0,0,1))</f>
        <v>1</v>
      </c>
      <c r="AB139" s="326">
        <f t="shared" ref="AB139:AX139" si="483">IF(ISNUMBER(AB137)=FALSE,"n.a.",IF(AB137&gt;0,0,1))</f>
        <v>1</v>
      </c>
      <c r="AC139" s="326">
        <f t="shared" si="482"/>
        <v>1</v>
      </c>
      <c r="AD139" s="326">
        <f t="shared" si="483"/>
        <v>1</v>
      </c>
      <c r="AE139" s="326">
        <f t="shared" si="482"/>
        <v>1</v>
      </c>
      <c r="AF139" s="326">
        <f t="shared" si="483"/>
        <v>1</v>
      </c>
      <c r="AG139" s="326">
        <f t="shared" si="482"/>
        <v>1</v>
      </c>
      <c r="AH139" s="326">
        <f t="shared" si="483"/>
        <v>1</v>
      </c>
      <c r="AI139" s="326">
        <f t="shared" si="482"/>
        <v>1</v>
      </c>
      <c r="AJ139" s="326">
        <f t="shared" si="483"/>
        <v>1</v>
      </c>
      <c r="AK139" s="326">
        <f t="shared" si="482"/>
        <v>1</v>
      </c>
      <c r="AL139" s="326">
        <f t="shared" si="483"/>
        <v>1</v>
      </c>
      <c r="AM139" s="326">
        <f t="shared" si="482"/>
        <v>1</v>
      </c>
      <c r="AN139" s="326">
        <f t="shared" si="483"/>
        <v>1</v>
      </c>
      <c r="AO139" s="326">
        <f t="shared" si="482"/>
        <v>1</v>
      </c>
      <c r="AP139" s="326">
        <f t="shared" si="483"/>
        <v>1</v>
      </c>
      <c r="AQ139" s="326">
        <f t="shared" si="482"/>
        <v>1</v>
      </c>
      <c r="AR139" s="326">
        <f t="shared" si="483"/>
        <v>1</v>
      </c>
      <c r="AS139" s="326">
        <f t="shared" si="482"/>
        <v>1</v>
      </c>
      <c r="AT139" s="326">
        <f t="shared" si="483"/>
        <v>1</v>
      </c>
      <c r="AU139" s="326">
        <f t="shared" si="482"/>
        <v>1</v>
      </c>
      <c r="AV139" s="326">
        <f t="shared" si="483"/>
        <v>1</v>
      </c>
      <c r="AW139" s="326">
        <f t="shared" si="482"/>
        <v>1</v>
      </c>
      <c r="AX139" s="326">
        <f t="shared" si="483"/>
        <v>1</v>
      </c>
      <c r="AY139" s="326">
        <f t="shared" si="482"/>
        <v>1</v>
      </c>
      <c r="AZ139" s="326">
        <f t="shared" ref="AZ139" si="484">IF(ISNUMBER(AZ137)=FALSE,"n.a.",IF(AZ137&gt;0,0,1))</f>
        <v>1</v>
      </c>
    </row>
    <row r="140" spans="1:52" x14ac:dyDescent="0.2">
      <c r="A140" s="348" t="s">
        <v>150</v>
      </c>
      <c r="B140" s="115">
        <f t="shared" si="423"/>
        <v>500000000</v>
      </c>
      <c r="C140" s="349">
        <f>IF(C139=1,C$4,"n.a.")</f>
        <v>10000000</v>
      </c>
      <c r="D140" s="349">
        <f t="shared" ref="D140:AZ140" si="485">IF(D139=1,D$4,"n.a.")</f>
        <v>10000000</v>
      </c>
      <c r="E140" s="349">
        <f t="shared" si="485"/>
        <v>10000000</v>
      </c>
      <c r="F140" s="349">
        <f t="shared" si="485"/>
        <v>10000000</v>
      </c>
      <c r="G140" s="349">
        <f t="shared" si="485"/>
        <v>10000000</v>
      </c>
      <c r="H140" s="349">
        <f t="shared" si="485"/>
        <v>10000000</v>
      </c>
      <c r="I140" s="349">
        <f t="shared" si="485"/>
        <v>10000000</v>
      </c>
      <c r="J140" s="349">
        <f t="shared" si="485"/>
        <v>10000000</v>
      </c>
      <c r="K140" s="349">
        <f t="shared" si="485"/>
        <v>10000000</v>
      </c>
      <c r="L140" s="349">
        <f t="shared" si="485"/>
        <v>10000000</v>
      </c>
      <c r="M140" s="349">
        <f t="shared" si="485"/>
        <v>10000000</v>
      </c>
      <c r="N140" s="349">
        <f t="shared" si="485"/>
        <v>10000000</v>
      </c>
      <c r="O140" s="349">
        <f t="shared" si="485"/>
        <v>10000000</v>
      </c>
      <c r="P140" s="349">
        <f t="shared" si="485"/>
        <v>10000000</v>
      </c>
      <c r="Q140" s="349">
        <f t="shared" si="485"/>
        <v>10000000</v>
      </c>
      <c r="R140" s="349">
        <f t="shared" si="485"/>
        <v>10000000</v>
      </c>
      <c r="S140" s="349">
        <f t="shared" si="485"/>
        <v>10000000</v>
      </c>
      <c r="T140" s="349">
        <f t="shared" si="485"/>
        <v>10000000</v>
      </c>
      <c r="U140" s="349">
        <f t="shared" si="485"/>
        <v>10000000</v>
      </c>
      <c r="V140" s="349">
        <f t="shared" si="485"/>
        <v>10000000</v>
      </c>
      <c r="W140" s="349">
        <f t="shared" si="485"/>
        <v>10000000</v>
      </c>
      <c r="X140" s="349">
        <f t="shared" si="485"/>
        <v>10000000</v>
      </c>
      <c r="Y140" s="349">
        <f t="shared" si="485"/>
        <v>10000000</v>
      </c>
      <c r="Z140" s="349">
        <f t="shared" si="485"/>
        <v>10000000</v>
      </c>
      <c r="AA140" s="349">
        <f t="shared" si="485"/>
        <v>10000000</v>
      </c>
      <c r="AB140" s="349">
        <f t="shared" si="485"/>
        <v>10000000</v>
      </c>
      <c r="AC140" s="349">
        <f t="shared" ref="AC140:AY140" si="486">IF(AC139=1,AC$4,"n.a.")</f>
        <v>10000000</v>
      </c>
      <c r="AD140" s="349">
        <f t="shared" si="486"/>
        <v>10000000</v>
      </c>
      <c r="AE140" s="349">
        <f t="shared" si="486"/>
        <v>10000000</v>
      </c>
      <c r="AF140" s="349">
        <f t="shared" si="486"/>
        <v>10000000</v>
      </c>
      <c r="AG140" s="349">
        <f t="shared" si="486"/>
        <v>10000000</v>
      </c>
      <c r="AH140" s="349">
        <f t="shared" si="486"/>
        <v>10000000</v>
      </c>
      <c r="AI140" s="349">
        <f t="shared" si="486"/>
        <v>10000000</v>
      </c>
      <c r="AJ140" s="349">
        <f t="shared" si="486"/>
        <v>10000000</v>
      </c>
      <c r="AK140" s="349">
        <f t="shared" si="486"/>
        <v>10000000</v>
      </c>
      <c r="AL140" s="349">
        <f t="shared" si="486"/>
        <v>10000000</v>
      </c>
      <c r="AM140" s="349">
        <f t="shared" si="486"/>
        <v>10000000</v>
      </c>
      <c r="AN140" s="349">
        <f t="shared" si="486"/>
        <v>10000000</v>
      </c>
      <c r="AO140" s="349">
        <f t="shared" si="486"/>
        <v>10000000</v>
      </c>
      <c r="AP140" s="349">
        <f t="shared" si="486"/>
        <v>10000000</v>
      </c>
      <c r="AQ140" s="349">
        <f t="shared" si="486"/>
        <v>10000000</v>
      </c>
      <c r="AR140" s="349">
        <f t="shared" si="486"/>
        <v>10000000</v>
      </c>
      <c r="AS140" s="349">
        <f t="shared" si="486"/>
        <v>10000000</v>
      </c>
      <c r="AT140" s="349">
        <f t="shared" si="486"/>
        <v>10000000</v>
      </c>
      <c r="AU140" s="349">
        <f t="shared" si="486"/>
        <v>10000000</v>
      </c>
      <c r="AV140" s="349">
        <f t="shared" si="486"/>
        <v>10000000</v>
      </c>
      <c r="AW140" s="349">
        <f t="shared" si="486"/>
        <v>10000000</v>
      </c>
      <c r="AX140" s="349">
        <f t="shared" si="486"/>
        <v>10000000</v>
      </c>
      <c r="AY140" s="349">
        <f t="shared" si="486"/>
        <v>10000000</v>
      </c>
      <c r="AZ140" s="349">
        <f t="shared" si="485"/>
        <v>10000000</v>
      </c>
    </row>
    <row r="141" spans="1:52" x14ac:dyDescent="0.2">
      <c r="A141" s="347" t="s">
        <v>148</v>
      </c>
      <c r="B141" s="37">
        <f t="shared" si="423"/>
        <v>1.0000000000000004</v>
      </c>
      <c r="C141" s="424">
        <f>IF(C139=1,C140/$B$4,"n.a.")</f>
        <v>0.02</v>
      </c>
      <c r="D141" s="424">
        <f t="shared" ref="D141:AZ141" si="487">IF(D139=1,D140/$B$4,"n.a.")</f>
        <v>0.02</v>
      </c>
      <c r="E141" s="424">
        <f t="shared" si="487"/>
        <v>0.02</v>
      </c>
      <c r="F141" s="424">
        <f t="shared" si="487"/>
        <v>0.02</v>
      </c>
      <c r="G141" s="424">
        <f t="shared" si="487"/>
        <v>0.02</v>
      </c>
      <c r="H141" s="424">
        <f t="shared" si="487"/>
        <v>0.02</v>
      </c>
      <c r="I141" s="424">
        <f t="shared" si="487"/>
        <v>0.02</v>
      </c>
      <c r="J141" s="424">
        <f t="shared" si="487"/>
        <v>0.02</v>
      </c>
      <c r="K141" s="424">
        <f t="shared" si="487"/>
        <v>0.02</v>
      </c>
      <c r="L141" s="424">
        <f t="shared" si="487"/>
        <v>0.02</v>
      </c>
      <c r="M141" s="424">
        <f t="shared" si="487"/>
        <v>0.02</v>
      </c>
      <c r="N141" s="424">
        <f t="shared" si="487"/>
        <v>0.02</v>
      </c>
      <c r="O141" s="424">
        <f t="shared" si="487"/>
        <v>0.02</v>
      </c>
      <c r="P141" s="424">
        <f t="shared" si="487"/>
        <v>0.02</v>
      </c>
      <c r="Q141" s="424">
        <f t="shared" si="487"/>
        <v>0.02</v>
      </c>
      <c r="R141" s="424">
        <f t="shared" si="487"/>
        <v>0.02</v>
      </c>
      <c r="S141" s="424">
        <f t="shared" si="487"/>
        <v>0.02</v>
      </c>
      <c r="T141" s="424">
        <f t="shared" si="487"/>
        <v>0.02</v>
      </c>
      <c r="U141" s="424">
        <f t="shared" si="487"/>
        <v>0.02</v>
      </c>
      <c r="V141" s="424">
        <f t="shared" si="487"/>
        <v>0.02</v>
      </c>
      <c r="W141" s="424">
        <f t="shared" si="487"/>
        <v>0.02</v>
      </c>
      <c r="X141" s="424">
        <f t="shared" si="487"/>
        <v>0.02</v>
      </c>
      <c r="Y141" s="424">
        <f t="shared" si="487"/>
        <v>0.02</v>
      </c>
      <c r="Z141" s="424">
        <f t="shared" si="487"/>
        <v>0.02</v>
      </c>
      <c r="AA141" s="424">
        <f t="shared" si="487"/>
        <v>0.02</v>
      </c>
      <c r="AB141" s="424">
        <f t="shared" si="487"/>
        <v>0.02</v>
      </c>
      <c r="AC141" s="424">
        <f t="shared" ref="AC141:AY141" si="488">IF(AC139=1,AC140/$B$4,"n.a.")</f>
        <v>0.02</v>
      </c>
      <c r="AD141" s="424">
        <f t="shared" si="488"/>
        <v>0.02</v>
      </c>
      <c r="AE141" s="424">
        <f t="shared" si="488"/>
        <v>0.02</v>
      </c>
      <c r="AF141" s="424">
        <f t="shared" si="488"/>
        <v>0.02</v>
      </c>
      <c r="AG141" s="424">
        <f t="shared" si="488"/>
        <v>0.02</v>
      </c>
      <c r="AH141" s="424">
        <f t="shared" si="488"/>
        <v>0.02</v>
      </c>
      <c r="AI141" s="424">
        <f t="shared" si="488"/>
        <v>0.02</v>
      </c>
      <c r="AJ141" s="424">
        <f t="shared" si="488"/>
        <v>0.02</v>
      </c>
      <c r="AK141" s="424">
        <f t="shared" si="488"/>
        <v>0.02</v>
      </c>
      <c r="AL141" s="424">
        <f t="shared" si="488"/>
        <v>0.02</v>
      </c>
      <c r="AM141" s="424">
        <f t="shared" si="488"/>
        <v>0.02</v>
      </c>
      <c r="AN141" s="424">
        <f t="shared" si="488"/>
        <v>0.02</v>
      </c>
      <c r="AO141" s="424">
        <f t="shared" si="488"/>
        <v>0.02</v>
      </c>
      <c r="AP141" s="424">
        <f t="shared" si="488"/>
        <v>0.02</v>
      </c>
      <c r="AQ141" s="424">
        <f t="shared" si="488"/>
        <v>0.02</v>
      </c>
      <c r="AR141" s="424">
        <f t="shared" si="488"/>
        <v>0.02</v>
      </c>
      <c r="AS141" s="424">
        <f t="shared" si="488"/>
        <v>0.02</v>
      </c>
      <c r="AT141" s="424">
        <f t="shared" si="488"/>
        <v>0.02</v>
      </c>
      <c r="AU141" s="424">
        <f t="shared" si="488"/>
        <v>0.02</v>
      </c>
      <c r="AV141" s="424">
        <f t="shared" si="488"/>
        <v>0.02</v>
      </c>
      <c r="AW141" s="424">
        <f t="shared" si="488"/>
        <v>0.02</v>
      </c>
      <c r="AX141" s="424">
        <f t="shared" si="488"/>
        <v>0.02</v>
      </c>
      <c r="AY141" s="424">
        <f t="shared" si="488"/>
        <v>0.02</v>
      </c>
      <c r="AZ141" s="424">
        <f t="shared" si="487"/>
        <v>0.02</v>
      </c>
    </row>
    <row r="142" spans="1:52" x14ac:dyDescent="0.2">
      <c r="A142" s="79" t="s">
        <v>151</v>
      </c>
      <c r="B142" s="115">
        <f t="shared" si="423"/>
        <v>0</v>
      </c>
      <c r="C142" s="349" t="str">
        <f>IF(C139=0,C$4,"n.a.")</f>
        <v>n.a.</v>
      </c>
      <c r="D142" s="349" t="str">
        <f t="shared" ref="D142:AZ142" si="489">IF(D139=0,D$4,"n.a.")</f>
        <v>n.a.</v>
      </c>
      <c r="E142" s="349" t="str">
        <f t="shared" si="489"/>
        <v>n.a.</v>
      </c>
      <c r="F142" s="349" t="str">
        <f t="shared" si="489"/>
        <v>n.a.</v>
      </c>
      <c r="G142" s="349" t="str">
        <f t="shared" si="489"/>
        <v>n.a.</v>
      </c>
      <c r="H142" s="349" t="str">
        <f t="shared" si="489"/>
        <v>n.a.</v>
      </c>
      <c r="I142" s="349" t="str">
        <f t="shared" si="489"/>
        <v>n.a.</v>
      </c>
      <c r="J142" s="349" t="str">
        <f t="shared" si="489"/>
        <v>n.a.</v>
      </c>
      <c r="K142" s="349" t="str">
        <f t="shared" si="489"/>
        <v>n.a.</v>
      </c>
      <c r="L142" s="349" t="str">
        <f t="shared" si="489"/>
        <v>n.a.</v>
      </c>
      <c r="M142" s="349" t="str">
        <f t="shared" si="489"/>
        <v>n.a.</v>
      </c>
      <c r="N142" s="349" t="str">
        <f t="shared" si="489"/>
        <v>n.a.</v>
      </c>
      <c r="O142" s="349" t="str">
        <f t="shared" si="489"/>
        <v>n.a.</v>
      </c>
      <c r="P142" s="349" t="str">
        <f t="shared" si="489"/>
        <v>n.a.</v>
      </c>
      <c r="Q142" s="349" t="str">
        <f t="shared" si="489"/>
        <v>n.a.</v>
      </c>
      <c r="R142" s="349" t="str">
        <f t="shared" si="489"/>
        <v>n.a.</v>
      </c>
      <c r="S142" s="349" t="str">
        <f t="shared" si="489"/>
        <v>n.a.</v>
      </c>
      <c r="T142" s="349" t="str">
        <f t="shared" si="489"/>
        <v>n.a.</v>
      </c>
      <c r="U142" s="349" t="str">
        <f t="shared" si="489"/>
        <v>n.a.</v>
      </c>
      <c r="V142" s="349" t="str">
        <f t="shared" si="489"/>
        <v>n.a.</v>
      </c>
      <c r="W142" s="349" t="str">
        <f t="shared" si="489"/>
        <v>n.a.</v>
      </c>
      <c r="X142" s="349" t="str">
        <f t="shared" si="489"/>
        <v>n.a.</v>
      </c>
      <c r="Y142" s="349" t="str">
        <f t="shared" si="489"/>
        <v>n.a.</v>
      </c>
      <c r="Z142" s="349" t="str">
        <f t="shared" si="489"/>
        <v>n.a.</v>
      </c>
      <c r="AA142" s="349" t="str">
        <f t="shared" si="489"/>
        <v>n.a.</v>
      </c>
      <c r="AB142" s="349" t="str">
        <f t="shared" si="489"/>
        <v>n.a.</v>
      </c>
      <c r="AC142" s="349" t="str">
        <f t="shared" ref="AC142:AY142" si="490">IF(AC139=0,AC$4,"n.a.")</f>
        <v>n.a.</v>
      </c>
      <c r="AD142" s="349" t="str">
        <f t="shared" si="490"/>
        <v>n.a.</v>
      </c>
      <c r="AE142" s="349" t="str">
        <f t="shared" si="490"/>
        <v>n.a.</v>
      </c>
      <c r="AF142" s="349" t="str">
        <f t="shared" si="490"/>
        <v>n.a.</v>
      </c>
      <c r="AG142" s="349" t="str">
        <f t="shared" si="490"/>
        <v>n.a.</v>
      </c>
      <c r="AH142" s="349" t="str">
        <f t="shared" si="490"/>
        <v>n.a.</v>
      </c>
      <c r="AI142" s="349" t="str">
        <f t="shared" si="490"/>
        <v>n.a.</v>
      </c>
      <c r="AJ142" s="349" t="str">
        <f t="shared" si="490"/>
        <v>n.a.</v>
      </c>
      <c r="AK142" s="349" t="str">
        <f t="shared" si="490"/>
        <v>n.a.</v>
      </c>
      <c r="AL142" s="349" t="str">
        <f t="shared" si="490"/>
        <v>n.a.</v>
      </c>
      <c r="AM142" s="349" t="str">
        <f t="shared" si="490"/>
        <v>n.a.</v>
      </c>
      <c r="AN142" s="349" t="str">
        <f t="shared" si="490"/>
        <v>n.a.</v>
      </c>
      <c r="AO142" s="349" t="str">
        <f t="shared" si="490"/>
        <v>n.a.</v>
      </c>
      <c r="AP142" s="349" t="str">
        <f t="shared" si="490"/>
        <v>n.a.</v>
      </c>
      <c r="AQ142" s="349" t="str">
        <f t="shared" si="490"/>
        <v>n.a.</v>
      </c>
      <c r="AR142" s="349" t="str">
        <f t="shared" si="490"/>
        <v>n.a.</v>
      </c>
      <c r="AS142" s="349" t="str">
        <f t="shared" si="490"/>
        <v>n.a.</v>
      </c>
      <c r="AT142" s="349" t="str">
        <f t="shared" si="490"/>
        <v>n.a.</v>
      </c>
      <c r="AU142" s="349" t="str">
        <f t="shared" si="490"/>
        <v>n.a.</v>
      </c>
      <c r="AV142" s="349" t="str">
        <f t="shared" si="490"/>
        <v>n.a.</v>
      </c>
      <c r="AW142" s="349" t="str">
        <f t="shared" si="490"/>
        <v>n.a.</v>
      </c>
      <c r="AX142" s="349" t="str">
        <f t="shared" si="490"/>
        <v>n.a.</v>
      </c>
      <c r="AY142" s="349" t="str">
        <f t="shared" si="490"/>
        <v>n.a.</v>
      </c>
      <c r="AZ142" s="349" t="str">
        <f t="shared" si="489"/>
        <v>n.a.</v>
      </c>
    </row>
    <row r="143" spans="1:52" x14ac:dyDescent="0.2">
      <c r="A143" s="80" t="s">
        <v>149</v>
      </c>
      <c r="B143" s="37">
        <f t="shared" si="423"/>
        <v>0</v>
      </c>
      <c r="C143" s="424" t="str">
        <f>IF(C141=1,C142/$B$4,"n.a.")</f>
        <v>n.a.</v>
      </c>
      <c r="D143" s="424" t="str">
        <f t="shared" ref="D143:AZ143" si="491">IF(D141=1,D142/$B$4,"n.a.")</f>
        <v>n.a.</v>
      </c>
      <c r="E143" s="424" t="str">
        <f t="shared" si="491"/>
        <v>n.a.</v>
      </c>
      <c r="F143" s="424" t="str">
        <f t="shared" si="491"/>
        <v>n.a.</v>
      </c>
      <c r="G143" s="424" t="str">
        <f t="shared" si="491"/>
        <v>n.a.</v>
      </c>
      <c r="H143" s="424" t="str">
        <f t="shared" si="491"/>
        <v>n.a.</v>
      </c>
      <c r="I143" s="424" t="str">
        <f t="shared" si="491"/>
        <v>n.a.</v>
      </c>
      <c r="J143" s="424" t="str">
        <f t="shared" si="491"/>
        <v>n.a.</v>
      </c>
      <c r="K143" s="424" t="str">
        <f t="shared" si="491"/>
        <v>n.a.</v>
      </c>
      <c r="L143" s="424" t="str">
        <f t="shared" si="491"/>
        <v>n.a.</v>
      </c>
      <c r="M143" s="424" t="str">
        <f t="shared" si="491"/>
        <v>n.a.</v>
      </c>
      <c r="N143" s="424" t="str">
        <f t="shared" si="491"/>
        <v>n.a.</v>
      </c>
      <c r="O143" s="424" t="str">
        <f t="shared" si="491"/>
        <v>n.a.</v>
      </c>
      <c r="P143" s="424" t="str">
        <f t="shared" si="491"/>
        <v>n.a.</v>
      </c>
      <c r="Q143" s="424" t="str">
        <f t="shared" si="491"/>
        <v>n.a.</v>
      </c>
      <c r="R143" s="424" t="str">
        <f t="shared" si="491"/>
        <v>n.a.</v>
      </c>
      <c r="S143" s="424" t="str">
        <f t="shared" si="491"/>
        <v>n.a.</v>
      </c>
      <c r="T143" s="424" t="str">
        <f t="shared" si="491"/>
        <v>n.a.</v>
      </c>
      <c r="U143" s="424" t="str">
        <f t="shared" si="491"/>
        <v>n.a.</v>
      </c>
      <c r="V143" s="424" t="str">
        <f t="shared" si="491"/>
        <v>n.a.</v>
      </c>
      <c r="W143" s="424" t="str">
        <f t="shared" si="491"/>
        <v>n.a.</v>
      </c>
      <c r="X143" s="424" t="str">
        <f t="shared" si="491"/>
        <v>n.a.</v>
      </c>
      <c r="Y143" s="424" t="str">
        <f t="shared" si="491"/>
        <v>n.a.</v>
      </c>
      <c r="Z143" s="424" t="str">
        <f t="shared" si="491"/>
        <v>n.a.</v>
      </c>
      <c r="AA143" s="424" t="str">
        <f t="shared" si="491"/>
        <v>n.a.</v>
      </c>
      <c r="AB143" s="424" t="str">
        <f t="shared" si="491"/>
        <v>n.a.</v>
      </c>
      <c r="AC143" s="424" t="str">
        <f t="shared" ref="AC143:AY143" si="492">IF(AC141=1,AC142/$B$4,"n.a.")</f>
        <v>n.a.</v>
      </c>
      <c r="AD143" s="424" t="str">
        <f t="shared" si="492"/>
        <v>n.a.</v>
      </c>
      <c r="AE143" s="424" t="str">
        <f t="shared" si="492"/>
        <v>n.a.</v>
      </c>
      <c r="AF143" s="424" t="str">
        <f t="shared" si="492"/>
        <v>n.a.</v>
      </c>
      <c r="AG143" s="424" t="str">
        <f t="shared" si="492"/>
        <v>n.a.</v>
      </c>
      <c r="AH143" s="424" t="str">
        <f t="shared" si="492"/>
        <v>n.a.</v>
      </c>
      <c r="AI143" s="424" t="str">
        <f t="shared" si="492"/>
        <v>n.a.</v>
      </c>
      <c r="AJ143" s="424" t="str">
        <f t="shared" si="492"/>
        <v>n.a.</v>
      </c>
      <c r="AK143" s="424" t="str">
        <f t="shared" si="492"/>
        <v>n.a.</v>
      </c>
      <c r="AL143" s="424" t="str">
        <f t="shared" si="492"/>
        <v>n.a.</v>
      </c>
      <c r="AM143" s="424" t="str">
        <f t="shared" si="492"/>
        <v>n.a.</v>
      </c>
      <c r="AN143" s="424" t="str">
        <f t="shared" si="492"/>
        <v>n.a.</v>
      </c>
      <c r="AO143" s="424" t="str">
        <f t="shared" si="492"/>
        <v>n.a.</v>
      </c>
      <c r="AP143" s="424" t="str">
        <f t="shared" si="492"/>
        <v>n.a.</v>
      </c>
      <c r="AQ143" s="424" t="str">
        <f t="shared" si="492"/>
        <v>n.a.</v>
      </c>
      <c r="AR143" s="424" t="str">
        <f t="shared" si="492"/>
        <v>n.a.</v>
      </c>
      <c r="AS143" s="424" t="str">
        <f t="shared" si="492"/>
        <v>n.a.</v>
      </c>
      <c r="AT143" s="424" t="str">
        <f t="shared" si="492"/>
        <v>n.a.</v>
      </c>
      <c r="AU143" s="424" t="str">
        <f t="shared" si="492"/>
        <v>n.a.</v>
      </c>
      <c r="AV143" s="424" t="str">
        <f t="shared" si="492"/>
        <v>n.a.</v>
      </c>
      <c r="AW143" s="424" t="str">
        <f t="shared" si="492"/>
        <v>n.a.</v>
      </c>
      <c r="AX143" s="424" t="str">
        <f t="shared" si="492"/>
        <v>n.a.</v>
      </c>
      <c r="AY143" s="424" t="str">
        <f t="shared" si="492"/>
        <v>n.a.</v>
      </c>
      <c r="AZ143" s="424" t="str">
        <f t="shared" si="491"/>
        <v>n.a.</v>
      </c>
    </row>
    <row r="144" spans="1:52" x14ac:dyDescent="0.2">
      <c r="A144" s="84" t="s">
        <v>164</v>
      </c>
      <c r="B144" s="407">
        <f>SUMPRODUCT(C144:AZ144,C4:AZ4)/B4</f>
        <v>0.96593384456882636</v>
      </c>
      <c r="C144" s="406">
        <f>(C131+C125+MAX(0,C130))/(C120+ABS(MIN(0,C130)))</f>
        <v>0.96593384456882747</v>
      </c>
      <c r="D144" s="406">
        <f t="shared" ref="D144:AZ144" si="493">(D131+D125+MAX(0,D130))/(D120+ABS(MIN(0,D130)))</f>
        <v>0.96593384456882747</v>
      </c>
      <c r="E144" s="406">
        <f t="shared" si="493"/>
        <v>0.96593384456882747</v>
      </c>
      <c r="F144" s="406">
        <f t="shared" si="493"/>
        <v>0.96593384456882747</v>
      </c>
      <c r="G144" s="406">
        <f t="shared" si="493"/>
        <v>0.96593384456882747</v>
      </c>
      <c r="H144" s="406">
        <f t="shared" si="493"/>
        <v>0.96593384456882747</v>
      </c>
      <c r="I144" s="406">
        <f t="shared" si="493"/>
        <v>0.96593384456882747</v>
      </c>
      <c r="J144" s="406">
        <f t="shared" si="493"/>
        <v>0.96593384456882747</v>
      </c>
      <c r="K144" s="406">
        <f t="shared" si="493"/>
        <v>0.96593384456882747</v>
      </c>
      <c r="L144" s="406">
        <f t="shared" si="493"/>
        <v>0.96593384456882747</v>
      </c>
      <c r="M144" s="406">
        <f t="shared" si="493"/>
        <v>0.96593384456882747</v>
      </c>
      <c r="N144" s="406">
        <f t="shared" si="493"/>
        <v>0.96593384456882747</v>
      </c>
      <c r="O144" s="406">
        <f t="shared" si="493"/>
        <v>0.96593384456882747</v>
      </c>
      <c r="P144" s="406">
        <f t="shared" si="493"/>
        <v>0.96593384456882747</v>
      </c>
      <c r="Q144" s="406">
        <f t="shared" si="493"/>
        <v>0.96593384456882747</v>
      </c>
      <c r="R144" s="406">
        <f t="shared" si="493"/>
        <v>0.96593384456882747</v>
      </c>
      <c r="S144" s="406">
        <f t="shared" si="493"/>
        <v>0.96593384456882747</v>
      </c>
      <c r="T144" s="406">
        <f t="shared" si="493"/>
        <v>0.96593384456882747</v>
      </c>
      <c r="U144" s="406">
        <f t="shared" si="493"/>
        <v>0.96593384456882747</v>
      </c>
      <c r="V144" s="406">
        <f t="shared" si="493"/>
        <v>0.96593384456882747</v>
      </c>
      <c r="W144" s="406">
        <f t="shared" si="493"/>
        <v>0.96593384456882747</v>
      </c>
      <c r="X144" s="406">
        <f t="shared" si="493"/>
        <v>0.96593384456882747</v>
      </c>
      <c r="Y144" s="406">
        <f t="shared" si="493"/>
        <v>0.96593384456882747</v>
      </c>
      <c r="Z144" s="406">
        <f t="shared" si="493"/>
        <v>0.96593384456882747</v>
      </c>
      <c r="AA144" s="406">
        <f t="shared" si="493"/>
        <v>0.96593384456882747</v>
      </c>
      <c r="AB144" s="406">
        <f t="shared" si="493"/>
        <v>0.96593384456882747</v>
      </c>
      <c r="AC144" s="406">
        <f t="shared" ref="AC144:AY144" si="494">(AC131+AC125+MAX(0,AC130))/(AC120+ABS(MIN(0,AC130)))</f>
        <v>0.96593384456882747</v>
      </c>
      <c r="AD144" s="406">
        <f t="shared" si="494"/>
        <v>0.96593384456882747</v>
      </c>
      <c r="AE144" s="406">
        <f t="shared" si="494"/>
        <v>0.96593384456882747</v>
      </c>
      <c r="AF144" s="406">
        <f t="shared" si="494"/>
        <v>0.96593384456882747</v>
      </c>
      <c r="AG144" s="406">
        <f t="shared" si="494"/>
        <v>0.96593384456882747</v>
      </c>
      <c r="AH144" s="406">
        <f t="shared" si="494"/>
        <v>0.96593384456882747</v>
      </c>
      <c r="AI144" s="406">
        <f t="shared" si="494"/>
        <v>0.96593384456882747</v>
      </c>
      <c r="AJ144" s="406">
        <f t="shared" si="494"/>
        <v>0.96593384456882747</v>
      </c>
      <c r="AK144" s="406">
        <f t="shared" si="494"/>
        <v>0.96593384456882747</v>
      </c>
      <c r="AL144" s="406">
        <f t="shared" si="494"/>
        <v>0.96593384456882747</v>
      </c>
      <c r="AM144" s="406">
        <f t="shared" si="494"/>
        <v>0.96593384456882747</v>
      </c>
      <c r="AN144" s="406">
        <f t="shared" si="494"/>
        <v>0.96593384456882747</v>
      </c>
      <c r="AO144" s="406">
        <f t="shared" si="494"/>
        <v>0.96593384456882747</v>
      </c>
      <c r="AP144" s="406">
        <f t="shared" si="494"/>
        <v>0.96593384456882747</v>
      </c>
      <c r="AQ144" s="406">
        <f t="shared" si="494"/>
        <v>0.96593384456882747</v>
      </c>
      <c r="AR144" s="406">
        <f t="shared" si="494"/>
        <v>0.96593384456882747</v>
      </c>
      <c r="AS144" s="406">
        <f t="shared" si="494"/>
        <v>0.96593384456882747</v>
      </c>
      <c r="AT144" s="406">
        <f t="shared" si="494"/>
        <v>0.96593384456882747</v>
      </c>
      <c r="AU144" s="406">
        <f t="shared" si="494"/>
        <v>0.96593384456882747</v>
      </c>
      <c r="AV144" s="406">
        <f t="shared" si="494"/>
        <v>0.96593384456882747</v>
      </c>
      <c r="AW144" s="406">
        <f t="shared" si="494"/>
        <v>0.96593384456882747</v>
      </c>
      <c r="AX144" s="406">
        <f t="shared" si="494"/>
        <v>0.96593384456882747</v>
      </c>
      <c r="AY144" s="406">
        <f t="shared" si="494"/>
        <v>0.96593384456882747</v>
      </c>
      <c r="AZ144" s="406">
        <f t="shared" si="493"/>
        <v>0.96593384456882747</v>
      </c>
    </row>
    <row r="145" spans="1:14595" x14ac:dyDescent="0.2">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row>
    <row r="146" spans="1:14595" x14ac:dyDescent="0.2">
      <c r="A146" s="422" t="s">
        <v>48</v>
      </c>
      <c r="C146" s="20"/>
      <c r="BA146" s="619"/>
      <c r="BB146" s="619"/>
      <c r="BC146" s="619"/>
      <c r="BD146" s="619"/>
      <c r="BE146" s="619"/>
      <c r="BF146" s="619"/>
      <c r="BG146" s="619"/>
      <c r="BH146" s="619"/>
      <c r="BI146" s="619"/>
      <c r="BJ146" s="619"/>
      <c r="BK146" s="619"/>
      <c r="BL146" s="619"/>
      <c r="BM146" s="619"/>
      <c r="BN146" s="619"/>
      <c r="BO146" s="619"/>
      <c r="BP146" s="619"/>
      <c r="BQ146" s="619"/>
      <c r="BR146" s="619"/>
      <c r="BS146" s="619"/>
      <c r="BT146" s="619"/>
      <c r="BU146" s="619"/>
      <c r="BV146" s="619"/>
      <c r="BW146" s="619"/>
      <c r="BX146" s="619"/>
      <c r="BY146" s="619"/>
      <c r="BZ146" s="619"/>
      <c r="CA146" s="619"/>
      <c r="CB146" s="619"/>
      <c r="CC146" s="619"/>
      <c r="CD146" s="619"/>
      <c r="CE146" s="619"/>
      <c r="CF146" s="619"/>
      <c r="CG146" s="619"/>
      <c r="CH146" s="619"/>
      <c r="CI146" s="619"/>
      <c r="CJ146" s="619"/>
      <c r="CK146" s="619"/>
      <c r="CL146" s="619"/>
      <c r="CM146" s="619"/>
      <c r="CN146" s="619"/>
      <c r="CO146" s="619"/>
      <c r="CP146" s="619"/>
      <c r="CQ146" s="619"/>
      <c r="CR146" s="619"/>
      <c r="CS146" s="619"/>
      <c r="CT146" s="619"/>
      <c r="CU146" s="619"/>
      <c r="CV146" s="619"/>
      <c r="CW146" s="619"/>
      <c r="CX146" s="619"/>
      <c r="CY146" s="619"/>
      <c r="CZ146" s="619"/>
      <c r="DA146" s="619"/>
      <c r="DB146" s="619"/>
      <c r="DC146" s="619"/>
      <c r="DD146" s="619"/>
      <c r="DE146" s="619"/>
      <c r="DF146" s="619"/>
      <c r="DG146" s="619"/>
      <c r="DH146" s="619"/>
      <c r="DI146" s="619"/>
      <c r="DJ146" s="619"/>
      <c r="DK146" s="619"/>
      <c r="DL146" s="619"/>
      <c r="DM146" s="619"/>
      <c r="DN146" s="619"/>
      <c r="DO146" s="619"/>
      <c r="DP146" s="619"/>
      <c r="DQ146" s="619"/>
      <c r="DR146" s="619"/>
      <c r="DS146" s="619"/>
      <c r="DT146" s="619"/>
      <c r="DU146" s="619"/>
      <c r="DV146" s="619"/>
      <c r="DW146" s="619"/>
      <c r="DX146" s="619"/>
      <c r="DY146" s="619"/>
      <c r="DZ146" s="619"/>
      <c r="EA146" s="619"/>
      <c r="EB146" s="619"/>
      <c r="EC146" s="619"/>
      <c r="ED146" s="619"/>
      <c r="EE146" s="619"/>
      <c r="EF146" s="619"/>
      <c r="EG146" s="619"/>
      <c r="EH146" s="619"/>
      <c r="EI146" s="619"/>
      <c r="EJ146" s="619"/>
      <c r="EK146" s="619"/>
      <c r="EL146" s="619"/>
      <c r="EM146" s="619"/>
      <c r="EN146" s="619"/>
      <c r="EO146" s="619"/>
      <c r="EP146" s="619"/>
      <c r="EQ146" s="619"/>
      <c r="ER146" s="619"/>
      <c r="ES146" s="619"/>
      <c r="ET146" s="619"/>
      <c r="EU146" s="619"/>
      <c r="EV146" s="619"/>
      <c r="EW146" s="619"/>
      <c r="EX146" s="619"/>
      <c r="EY146" s="619"/>
      <c r="EZ146" s="619"/>
      <c r="FA146" s="619"/>
      <c r="FB146" s="619"/>
      <c r="FC146" s="619"/>
      <c r="FD146" s="619"/>
      <c r="FE146" s="619"/>
      <c r="FF146" s="619"/>
      <c r="FG146" s="619"/>
      <c r="FH146" s="619"/>
      <c r="FI146" s="619"/>
      <c r="FJ146" s="619"/>
      <c r="FK146" s="619"/>
      <c r="FL146" s="619"/>
      <c r="FM146" s="619"/>
      <c r="FN146" s="619"/>
      <c r="FO146" s="619"/>
      <c r="FP146" s="619"/>
      <c r="FQ146" s="619"/>
      <c r="FR146" s="619"/>
      <c r="FS146" s="619"/>
      <c r="FT146" s="619"/>
      <c r="FU146" s="619"/>
      <c r="FV146" s="619"/>
      <c r="FW146" s="619"/>
      <c r="FX146" s="619"/>
      <c r="FY146" s="619"/>
      <c r="FZ146" s="619"/>
      <c r="GA146" s="619"/>
      <c r="GB146" s="619"/>
      <c r="GC146" s="619"/>
      <c r="GD146" s="619"/>
      <c r="GE146" s="619"/>
      <c r="GF146" s="619"/>
      <c r="GG146" s="619"/>
      <c r="GH146" s="619"/>
      <c r="GI146" s="619"/>
      <c r="GJ146" s="619"/>
      <c r="GK146" s="619"/>
      <c r="GL146" s="619"/>
      <c r="GM146" s="619"/>
      <c r="GN146" s="619"/>
      <c r="GO146" s="619"/>
      <c r="GP146" s="619"/>
      <c r="GQ146" s="619"/>
      <c r="GR146" s="619"/>
      <c r="GS146" s="619"/>
      <c r="GT146" s="619"/>
      <c r="GU146" s="619"/>
      <c r="GV146" s="619"/>
      <c r="GW146" s="619"/>
      <c r="GX146" s="619"/>
      <c r="GY146" s="619"/>
      <c r="GZ146" s="619"/>
      <c r="HA146" s="619"/>
      <c r="HB146" s="619"/>
      <c r="HC146" s="619"/>
      <c r="HD146" s="619"/>
      <c r="HE146" s="619"/>
      <c r="HF146" s="619"/>
      <c r="HG146" s="619"/>
      <c r="HH146" s="619"/>
      <c r="HI146" s="619"/>
      <c r="HJ146" s="619"/>
      <c r="HK146" s="619"/>
      <c r="HL146" s="619"/>
      <c r="HM146" s="619"/>
      <c r="HN146" s="619"/>
      <c r="HO146" s="619"/>
      <c r="HP146" s="619"/>
      <c r="HQ146" s="619"/>
      <c r="HR146" s="619"/>
      <c r="HS146" s="619"/>
      <c r="HT146" s="619"/>
      <c r="HU146" s="619"/>
      <c r="HV146" s="619"/>
      <c r="HW146" s="619"/>
      <c r="HX146" s="619"/>
      <c r="HY146" s="619"/>
      <c r="HZ146" s="619"/>
      <c r="IA146" s="619"/>
      <c r="IB146" s="619"/>
      <c r="IC146" s="619"/>
      <c r="ID146" s="619"/>
      <c r="IE146" s="619"/>
      <c r="IF146" s="619"/>
      <c r="IG146" s="619"/>
      <c r="IH146" s="619"/>
      <c r="II146" s="619"/>
      <c r="IJ146" s="619"/>
      <c r="IK146" s="619"/>
      <c r="IL146" s="619"/>
      <c r="IM146" s="619"/>
      <c r="IN146" s="619"/>
      <c r="IO146" s="619"/>
      <c r="IP146" s="619"/>
      <c r="IQ146" s="619"/>
      <c r="IR146" s="619"/>
      <c r="IS146" s="619"/>
      <c r="IT146" s="619"/>
      <c r="IU146" s="619"/>
      <c r="IV146" s="619"/>
      <c r="IW146" s="619"/>
      <c r="IX146" s="619"/>
      <c r="IY146" s="619"/>
      <c r="IZ146" s="619"/>
      <c r="JA146" s="619"/>
      <c r="JB146" s="619"/>
      <c r="JC146" s="619"/>
      <c r="JD146" s="619"/>
      <c r="JE146" s="619"/>
      <c r="JF146" s="619"/>
      <c r="JG146" s="619"/>
      <c r="JH146" s="619"/>
      <c r="JI146" s="619"/>
      <c r="JJ146" s="619"/>
      <c r="JK146" s="619"/>
      <c r="JL146" s="619"/>
      <c r="JM146" s="619"/>
      <c r="JN146" s="619"/>
      <c r="JO146" s="619"/>
      <c r="JP146" s="619"/>
      <c r="JQ146" s="619"/>
      <c r="JR146" s="619"/>
      <c r="JS146" s="619"/>
      <c r="JT146" s="619"/>
      <c r="JU146" s="619"/>
      <c r="JV146" s="619"/>
      <c r="JW146" s="619"/>
      <c r="JX146" s="619"/>
      <c r="JY146" s="619"/>
      <c r="JZ146" s="619"/>
      <c r="KA146" s="619"/>
      <c r="KB146" s="619"/>
      <c r="KC146" s="619"/>
      <c r="KD146" s="619"/>
      <c r="KE146" s="619"/>
      <c r="KF146" s="619"/>
      <c r="KG146" s="619"/>
      <c r="KH146" s="619"/>
      <c r="KI146" s="619"/>
      <c r="KJ146" s="619"/>
      <c r="KK146" s="619"/>
      <c r="KL146" s="619"/>
      <c r="KM146" s="619"/>
      <c r="KN146" s="619"/>
      <c r="KO146" s="619"/>
      <c r="KP146" s="619"/>
      <c r="KQ146" s="619"/>
      <c r="KR146" s="619"/>
      <c r="KS146" s="619"/>
      <c r="KT146" s="619"/>
      <c r="KU146" s="619"/>
      <c r="KV146" s="619"/>
      <c r="KW146" s="619"/>
      <c r="KX146" s="619"/>
      <c r="KY146" s="619"/>
      <c r="KZ146" s="619"/>
      <c r="LA146" s="619"/>
      <c r="LB146" s="619"/>
      <c r="LC146" s="619"/>
      <c r="LD146" s="619"/>
      <c r="LE146" s="619"/>
      <c r="LF146" s="619"/>
      <c r="LG146" s="619"/>
      <c r="LH146" s="619"/>
      <c r="LI146" s="619"/>
      <c r="LJ146" s="619"/>
      <c r="LK146" s="619"/>
      <c r="LL146" s="619"/>
      <c r="LM146" s="619"/>
      <c r="LN146" s="619"/>
      <c r="LO146" s="619"/>
      <c r="LP146" s="619"/>
      <c r="LQ146" s="619"/>
      <c r="LR146" s="619"/>
      <c r="LS146" s="619"/>
      <c r="LT146" s="619"/>
      <c r="LU146" s="619"/>
      <c r="LV146" s="619"/>
      <c r="LW146" s="619"/>
      <c r="LX146" s="619"/>
      <c r="LY146" s="619"/>
      <c r="LZ146" s="619"/>
      <c r="MA146" s="619"/>
      <c r="MB146" s="619"/>
      <c r="MC146" s="619"/>
      <c r="MD146" s="619"/>
      <c r="ME146" s="619"/>
      <c r="MF146" s="619"/>
      <c r="MG146" s="619"/>
      <c r="MH146" s="619"/>
      <c r="MI146" s="619"/>
      <c r="MJ146" s="619"/>
      <c r="MK146" s="619"/>
      <c r="ML146" s="619"/>
      <c r="MM146" s="619"/>
      <c r="MN146" s="619"/>
      <c r="MO146" s="619"/>
      <c r="MP146" s="619"/>
      <c r="MQ146" s="619"/>
      <c r="MR146" s="619"/>
      <c r="MS146" s="619"/>
      <c r="MT146" s="619"/>
      <c r="MU146" s="619"/>
      <c r="MV146" s="619"/>
      <c r="MW146" s="619"/>
      <c r="MX146" s="619"/>
      <c r="MY146" s="619"/>
      <c r="MZ146" s="619"/>
      <c r="NA146" s="619"/>
      <c r="NB146" s="619"/>
      <c r="NC146" s="619"/>
      <c r="ND146" s="619"/>
      <c r="NE146" s="619"/>
      <c r="NF146" s="619"/>
      <c r="NG146" s="619"/>
      <c r="NH146" s="619"/>
      <c r="NI146" s="619"/>
      <c r="NJ146" s="619"/>
      <c r="NK146" s="619"/>
      <c r="NL146" s="619"/>
      <c r="NM146" s="619"/>
      <c r="NN146" s="619"/>
      <c r="NO146" s="619"/>
      <c r="NP146" s="619"/>
      <c r="NQ146" s="619"/>
      <c r="NR146" s="619"/>
      <c r="NS146" s="619"/>
      <c r="NT146" s="619"/>
      <c r="NU146" s="619"/>
      <c r="NV146" s="619"/>
      <c r="NW146" s="619"/>
      <c r="NX146" s="619"/>
      <c r="NY146" s="619"/>
      <c r="NZ146" s="619"/>
      <c r="OA146" s="619"/>
      <c r="OB146" s="619"/>
      <c r="OC146" s="619"/>
      <c r="OD146" s="619"/>
      <c r="OE146" s="619"/>
      <c r="OF146" s="619"/>
      <c r="OG146" s="619"/>
      <c r="OH146" s="619"/>
      <c r="OI146" s="619"/>
      <c r="OJ146" s="619"/>
      <c r="OK146" s="619"/>
      <c r="OL146" s="619"/>
      <c r="OM146" s="619"/>
      <c r="ON146" s="619"/>
      <c r="OO146" s="619"/>
      <c r="OP146" s="619"/>
      <c r="OQ146" s="619"/>
      <c r="OR146" s="619"/>
      <c r="OS146" s="619"/>
      <c r="OT146" s="619"/>
      <c r="OU146" s="619"/>
      <c r="OV146" s="619"/>
      <c r="OW146" s="619"/>
      <c r="OX146" s="619"/>
      <c r="OY146" s="619"/>
      <c r="OZ146" s="619"/>
      <c r="PA146" s="619"/>
      <c r="PB146" s="619"/>
      <c r="PC146" s="619"/>
      <c r="PD146" s="619"/>
      <c r="PE146" s="619"/>
      <c r="PF146" s="619"/>
      <c r="PG146" s="619"/>
      <c r="PH146" s="619"/>
      <c r="PI146" s="619"/>
      <c r="PJ146" s="619"/>
      <c r="PK146" s="619"/>
      <c r="PL146" s="619"/>
      <c r="PM146" s="619"/>
      <c r="PN146" s="619"/>
      <c r="PO146" s="619"/>
      <c r="PP146" s="619"/>
      <c r="PQ146" s="619"/>
      <c r="PR146" s="619"/>
      <c r="PS146" s="619"/>
      <c r="PT146" s="619"/>
      <c r="PU146" s="619"/>
      <c r="PV146" s="619"/>
      <c r="PW146" s="619"/>
      <c r="PX146" s="619"/>
      <c r="PY146" s="619"/>
      <c r="PZ146" s="619"/>
      <c r="QA146" s="619"/>
      <c r="QB146" s="619"/>
      <c r="QC146" s="619"/>
      <c r="QD146" s="619"/>
      <c r="QE146" s="619"/>
      <c r="QF146" s="619"/>
      <c r="QG146" s="619"/>
      <c r="QH146" s="619"/>
      <c r="QI146" s="619"/>
      <c r="QJ146" s="619"/>
      <c r="QK146" s="619"/>
      <c r="QL146" s="619"/>
      <c r="QM146" s="619"/>
      <c r="QN146" s="619"/>
      <c r="QO146" s="619"/>
      <c r="QP146" s="619"/>
      <c r="QQ146" s="619"/>
      <c r="QR146" s="619"/>
      <c r="QS146" s="619"/>
      <c r="QT146" s="619"/>
      <c r="QU146" s="619"/>
      <c r="QV146" s="619"/>
      <c r="QW146" s="619"/>
      <c r="QX146" s="619"/>
      <c r="QY146" s="619"/>
      <c r="QZ146" s="619"/>
      <c r="RA146" s="619"/>
      <c r="RB146" s="619"/>
      <c r="RC146" s="619"/>
      <c r="RD146" s="619"/>
      <c r="RE146" s="619"/>
      <c r="RF146" s="619"/>
      <c r="RG146" s="619"/>
      <c r="RH146" s="619"/>
      <c r="RI146" s="619"/>
      <c r="RJ146" s="619"/>
      <c r="RK146" s="619"/>
      <c r="RL146" s="619"/>
      <c r="RM146" s="619"/>
      <c r="RN146" s="619"/>
      <c r="RO146" s="619"/>
      <c r="RP146" s="619"/>
      <c r="RQ146" s="619"/>
      <c r="RR146" s="619"/>
      <c r="RS146" s="619"/>
      <c r="RT146" s="619"/>
      <c r="RU146" s="619"/>
      <c r="RV146" s="619"/>
      <c r="RW146" s="619"/>
      <c r="RX146" s="619"/>
      <c r="RY146" s="619"/>
      <c r="RZ146" s="619"/>
      <c r="SA146" s="619"/>
      <c r="SB146" s="619"/>
      <c r="SC146" s="619"/>
      <c r="SD146" s="619"/>
      <c r="SE146" s="619"/>
      <c r="SF146" s="619"/>
      <c r="SG146" s="619"/>
      <c r="SH146" s="619"/>
      <c r="SI146" s="619"/>
      <c r="SJ146" s="619"/>
      <c r="SK146" s="619"/>
      <c r="SL146" s="619"/>
      <c r="SM146" s="619"/>
      <c r="SN146" s="619"/>
      <c r="SO146" s="619"/>
      <c r="SP146" s="619"/>
      <c r="SQ146" s="619"/>
      <c r="SR146" s="619"/>
      <c r="SS146" s="619"/>
      <c r="ST146" s="619"/>
      <c r="SU146" s="619"/>
      <c r="SV146" s="619"/>
      <c r="SW146" s="619"/>
      <c r="SX146" s="619"/>
      <c r="SY146" s="619"/>
      <c r="SZ146" s="619"/>
      <c r="TA146" s="619"/>
      <c r="TB146" s="619"/>
      <c r="TC146" s="619"/>
      <c r="TD146" s="619"/>
      <c r="TE146" s="619"/>
      <c r="TF146" s="619"/>
      <c r="TG146" s="619"/>
      <c r="TH146" s="619"/>
      <c r="TI146" s="619"/>
      <c r="TJ146" s="619"/>
      <c r="TK146" s="619"/>
      <c r="TL146" s="619"/>
      <c r="TM146" s="619"/>
      <c r="TN146" s="619"/>
      <c r="TO146" s="619"/>
      <c r="TP146" s="619"/>
      <c r="TQ146" s="619"/>
      <c r="TR146" s="619"/>
      <c r="TS146" s="619"/>
      <c r="TT146" s="619"/>
      <c r="TU146" s="619"/>
      <c r="TV146" s="619"/>
      <c r="TW146" s="619"/>
      <c r="TX146" s="619"/>
      <c r="TY146" s="619"/>
      <c r="TZ146" s="619"/>
      <c r="UA146" s="619"/>
      <c r="UB146" s="619"/>
      <c r="UC146" s="619"/>
      <c r="UD146" s="619"/>
      <c r="UE146" s="619"/>
      <c r="UF146" s="619"/>
      <c r="UG146" s="619"/>
      <c r="UH146" s="619"/>
      <c r="UI146" s="619"/>
      <c r="UJ146" s="619"/>
      <c r="UK146" s="619"/>
      <c r="UL146" s="619"/>
      <c r="UM146" s="619"/>
      <c r="UN146" s="619"/>
      <c r="UO146" s="619"/>
      <c r="UP146" s="619"/>
      <c r="UQ146" s="619"/>
      <c r="UR146" s="619"/>
      <c r="US146" s="619"/>
      <c r="UT146" s="619"/>
      <c r="UU146" s="619"/>
      <c r="UV146" s="619"/>
      <c r="UW146" s="619"/>
      <c r="UX146" s="619"/>
      <c r="UY146" s="619"/>
      <c r="UZ146" s="619"/>
      <c r="VA146" s="619"/>
      <c r="VB146" s="619"/>
      <c r="VC146" s="619"/>
      <c r="VD146" s="619"/>
      <c r="VE146" s="619"/>
      <c r="VF146" s="619"/>
      <c r="VG146" s="619"/>
      <c r="VH146" s="619"/>
      <c r="VI146" s="619"/>
      <c r="VJ146" s="619"/>
      <c r="VK146" s="619"/>
      <c r="VL146" s="619"/>
      <c r="VM146" s="619"/>
      <c r="VN146" s="619"/>
      <c r="VO146" s="619"/>
      <c r="VP146" s="619"/>
      <c r="VQ146" s="619"/>
      <c r="VR146" s="619"/>
      <c r="VS146" s="619"/>
      <c r="VT146" s="619"/>
      <c r="VU146" s="619"/>
      <c r="VV146" s="619"/>
      <c r="VW146" s="619"/>
      <c r="VX146" s="619"/>
      <c r="VY146" s="619"/>
      <c r="VZ146" s="619"/>
      <c r="WA146" s="619"/>
      <c r="WB146" s="619"/>
      <c r="WC146" s="619"/>
      <c r="WD146" s="619"/>
      <c r="WE146" s="619"/>
      <c r="WF146" s="619"/>
      <c r="WG146" s="619"/>
      <c r="WH146" s="619"/>
      <c r="WI146" s="619"/>
      <c r="WJ146" s="619"/>
      <c r="WK146" s="619"/>
      <c r="WL146" s="619"/>
      <c r="WM146" s="619"/>
      <c r="WN146" s="619"/>
      <c r="WO146" s="619"/>
      <c r="WP146" s="619"/>
      <c r="WQ146" s="619"/>
      <c r="WR146" s="619"/>
      <c r="WS146" s="619"/>
      <c r="WT146" s="619"/>
      <c r="WU146" s="619"/>
      <c r="WV146" s="619"/>
      <c r="WW146" s="619"/>
      <c r="WX146" s="619"/>
      <c r="WY146" s="619"/>
      <c r="WZ146" s="619"/>
      <c r="XA146" s="619"/>
      <c r="XB146" s="619"/>
      <c r="XC146" s="619"/>
      <c r="XD146" s="619"/>
      <c r="XE146" s="619"/>
      <c r="XF146" s="619"/>
      <c r="XG146" s="619"/>
      <c r="XH146" s="619"/>
      <c r="XI146" s="619"/>
      <c r="XJ146" s="619"/>
      <c r="XK146" s="619"/>
      <c r="XL146" s="619"/>
      <c r="XM146" s="619"/>
      <c r="XN146" s="619"/>
      <c r="XO146" s="619"/>
      <c r="XP146" s="619"/>
      <c r="XQ146" s="619"/>
      <c r="XR146" s="619"/>
      <c r="XS146" s="619"/>
      <c r="XT146" s="619"/>
      <c r="XU146" s="619"/>
      <c r="XV146" s="619"/>
      <c r="XW146" s="619"/>
      <c r="XX146" s="619"/>
      <c r="XY146" s="619"/>
      <c r="XZ146" s="619"/>
      <c r="YA146" s="619"/>
      <c r="YB146" s="619"/>
      <c r="YC146" s="619"/>
      <c r="YD146" s="619"/>
      <c r="YE146" s="619"/>
      <c r="YF146" s="619"/>
      <c r="YG146" s="619"/>
      <c r="YH146" s="619"/>
      <c r="YI146" s="619"/>
      <c r="YJ146" s="619"/>
      <c r="YK146" s="619"/>
      <c r="YL146" s="619"/>
      <c r="YM146" s="619"/>
      <c r="YN146" s="619"/>
      <c r="YO146" s="619"/>
      <c r="YP146" s="619"/>
      <c r="YQ146" s="619"/>
      <c r="YR146" s="619"/>
      <c r="YS146" s="619"/>
      <c r="YT146" s="619"/>
      <c r="YU146" s="619"/>
      <c r="YV146" s="619"/>
      <c r="YW146" s="619"/>
      <c r="YX146" s="619"/>
      <c r="YY146" s="619"/>
      <c r="YZ146" s="619"/>
      <c r="ZA146" s="619"/>
      <c r="ZB146" s="619"/>
      <c r="ZC146" s="619"/>
      <c r="ZD146" s="619"/>
      <c r="ZE146" s="619"/>
      <c r="ZF146" s="619"/>
      <c r="ZG146" s="619"/>
      <c r="ZH146" s="619"/>
      <c r="ZI146" s="619"/>
      <c r="ZJ146" s="619"/>
      <c r="ZK146" s="619"/>
      <c r="ZL146" s="619"/>
      <c r="ZM146" s="619"/>
      <c r="ZN146" s="619"/>
      <c r="ZO146" s="619"/>
      <c r="ZP146" s="619"/>
      <c r="ZQ146" s="619"/>
      <c r="ZR146" s="619"/>
      <c r="ZS146" s="619"/>
      <c r="ZT146" s="619"/>
      <c r="ZU146" s="619"/>
      <c r="ZV146" s="619"/>
      <c r="ZW146" s="619"/>
      <c r="ZX146" s="619"/>
      <c r="ZY146" s="619"/>
      <c r="ZZ146" s="619"/>
      <c r="AAA146" s="619"/>
      <c r="AAB146" s="619"/>
      <c r="AAC146" s="619"/>
      <c r="AAD146" s="619"/>
      <c r="AAE146" s="619"/>
      <c r="AAF146" s="619"/>
      <c r="AAG146" s="619"/>
      <c r="AAH146" s="619"/>
      <c r="AAI146" s="619"/>
      <c r="AAJ146" s="619"/>
      <c r="AAK146" s="619"/>
      <c r="AAL146" s="619"/>
      <c r="AAM146" s="619"/>
      <c r="AAN146" s="619"/>
      <c r="AAO146" s="619"/>
      <c r="AAP146" s="619"/>
      <c r="AAQ146" s="619"/>
      <c r="AAR146" s="619"/>
      <c r="AAS146" s="619"/>
      <c r="AAT146" s="619"/>
      <c r="AAU146" s="619"/>
      <c r="AAV146" s="619"/>
      <c r="AAW146" s="619"/>
      <c r="AAX146" s="619"/>
      <c r="AAY146" s="619"/>
      <c r="AAZ146" s="619"/>
      <c r="ABA146" s="619"/>
      <c r="ABB146" s="619"/>
      <c r="ABC146" s="619"/>
      <c r="ABD146" s="619"/>
      <c r="ABE146" s="619"/>
      <c r="ABF146" s="619"/>
      <c r="ABG146" s="619"/>
      <c r="ABH146" s="619"/>
      <c r="ABI146" s="619"/>
      <c r="ABJ146" s="619"/>
      <c r="ABK146" s="619"/>
      <c r="ABL146" s="619"/>
      <c r="ABM146" s="619"/>
      <c r="ABN146" s="619"/>
      <c r="ABO146" s="619"/>
      <c r="ABP146" s="619"/>
      <c r="ABQ146" s="619"/>
      <c r="ABR146" s="619"/>
      <c r="ABS146" s="619"/>
      <c r="ABT146" s="619"/>
      <c r="ABU146" s="619"/>
      <c r="ABV146" s="619"/>
      <c r="ABW146" s="619"/>
      <c r="ABX146" s="619"/>
      <c r="ABY146" s="619"/>
      <c r="ABZ146" s="619"/>
      <c r="ACA146" s="619"/>
      <c r="ACB146" s="619"/>
      <c r="ACC146" s="619"/>
      <c r="ACD146" s="619"/>
      <c r="ACE146" s="619"/>
      <c r="ACF146" s="619"/>
      <c r="ACG146" s="619"/>
      <c r="ACH146" s="619"/>
      <c r="ACI146" s="619"/>
      <c r="ACJ146" s="619"/>
      <c r="ACK146" s="619"/>
      <c r="ACL146" s="619"/>
      <c r="ACM146" s="619"/>
      <c r="ACN146" s="619"/>
      <c r="ACO146" s="619"/>
      <c r="ACP146" s="619"/>
      <c r="ACQ146" s="619"/>
      <c r="ACR146" s="619"/>
      <c r="ACS146" s="619"/>
      <c r="ACT146" s="619"/>
      <c r="ACU146" s="619"/>
      <c r="ACV146" s="619"/>
      <c r="ACW146" s="619"/>
      <c r="ACX146" s="619"/>
      <c r="ACY146" s="619"/>
      <c r="ACZ146" s="619"/>
      <c r="ADA146" s="619"/>
      <c r="ADB146" s="619"/>
      <c r="ADC146" s="619"/>
      <c r="ADD146" s="619"/>
      <c r="ADE146" s="619"/>
      <c r="ADF146" s="619"/>
      <c r="ADG146" s="619"/>
      <c r="ADH146" s="619"/>
      <c r="ADI146" s="619"/>
      <c r="ADJ146" s="619"/>
      <c r="ADK146" s="619"/>
      <c r="ADL146" s="619"/>
      <c r="ADM146" s="619"/>
      <c r="ADN146" s="619"/>
      <c r="ADO146" s="619"/>
      <c r="ADP146" s="619"/>
      <c r="ADQ146" s="619"/>
      <c r="ADR146" s="619"/>
      <c r="ADS146" s="619"/>
      <c r="ADT146" s="619"/>
      <c r="ADU146" s="619"/>
      <c r="ADV146" s="619"/>
      <c r="ADW146" s="619"/>
      <c r="ADX146" s="619"/>
      <c r="ADY146" s="619"/>
      <c r="ADZ146" s="619"/>
      <c r="AEA146" s="619"/>
      <c r="AEB146" s="619"/>
      <c r="AEC146" s="619"/>
      <c r="AED146" s="619"/>
      <c r="AEE146" s="619"/>
      <c r="AEF146" s="619"/>
      <c r="AEG146" s="619"/>
      <c r="AEH146" s="619"/>
      <c r="AEI146" s="619"/>
      <c r="AEJ146" s="619"/>
      <c r="AEK146" s="619"/>
      <c r="AEL146" s="619"/>
      <c r="AEM146" s="619"/>
      <c r="AEN146" s="619"/>
      <c r="AEO146" s="619"/>
      <c r="AEP146" s="619"/>
      <c r="AEQ146" s="619"/>
      <c r="AER146" s="619"/>
      <c r="AES146" s="619"/>
      <c r="AET146" s="619"/>
      <c r="AEU146" s="619"/>
      <c r="AEV146" s="619"/>
      <c r="AEW146" s="619"/>
      <c r="AEX146" s="619"/>
      <c r="AEY146" s="619"/>
      <c r="AEZ146" s="619"/>
      <c r="AFA146" s="619"/>
      <c r="AFB146" s="619"/>
      <c r="AFC146" s="619"/>
      <c r="AFD146" s="619"/>
      <c r="AFE146" s="619"/>
      <c r="AFF146" s="619"/>
      <c r="AFG146" s="619"/>
      <c r="AFH146" s="619"/>
      <c r="AFI146" s="619"/>
      <c r="AFJ146" s="619"/>
      <c r="AFK146" s="619"/>
      <c r="AFL146" s="619"/>
      <c r="AFM146" s="619"/>
      <c r="AFN146" s="619"/>
      <c r="AFO146" s="619"/>
      <c r="AFP146" s="619"/>
      <c r="AFQ146" s="619"/>
      <c r="AFR146" s="619"/>
      <c r="AFS146" s="619"/>
      <c r="AFT146" s="619"/>
      <c r="AFU146" s="619"/>
      <c r="AFV146" s="619"/>
      <c r="AFW146" s="619"/>
      <c r="AFX146" s="619"/>
      <c r="AFY146" s="619"/>
      <c r="AFZ146" s="619"/>
      <c r="AGA146" s="619"/>
      <c r="AGB146" s="619"/>
      <c r="AGC146" s="619"/>
      <c r="AGD146" s="619"/>
      <c r="AGE146" s="619"/>
      <c r="AGF146" s="619"/>
      <c r="AGG146" s="619"/>
      <c r="AGH146" s="619"/>
      <c r="AGI146" s="619"/>
      <c r="AGJ146" s="619"/>
      <c r="AGK146" s="619"/>
      <c r="AGL146" s="619"/>
      <c r="AGM146" s="619"/>
      <c r="AGN146" s="619"/>
      <c r="AGO146" s="619"/>
      <c r="AGP146" s="619"/>
      <c r="AGQ146" s="619"/>
      <c r="AGR146" s="619"/>
      <c r="AGS146" s="619"/>
      <c r="AGT146" s="619"/>
      <c r="AGU146" s="619"/>
      <c r="AGV146" s="619"/>
      <c r="AGW146" s="619"/>
      <c r="AGX146" s="619"/>
      <c r="AGY146" s="619"/>
      <c r="AGZ146" s="619"/>
      <c r="AHA146" s="619"/>
      <c r="AHB146" s="619"/>
      <c r="AHC146" s="619"/>
      <c r="AHD146" s="619"/>
      <c r="AHE146" s="619"/>
      <c r="AHF146" s="619"/>
      <c r="AHG146" s="619"/>
      <c r="AHH146" s="619"/>
      <c r="AHI146" s="619"/>
      <c r="AHJ146" s="619"/>
      <c r="AHK146" s="619"/>
      <c r="AHL146" s="619"/>
      <c r="AHM146" s="619"/>
      <c r="AHN146" s="619"/>
      <c r="AHO146" s="619"/>
      <c r="AHP146" s="619"/>
      <c r="AHQ146" s="619"/>
      <c r="AHR146" s="619"/>
      <c r="AHS146" s="619"/>
      <c r="AHT146" s="619"/>
      <c r="AHU146" s="619"/>
      <c r="AHV146" s="619"/>
      <c r="AHW146" s="619"/>
      <c r="AHX146" s="619"/>
      <c r="AHY146" s="619"/>
      <c r="AHZ146" s="619"/>
      <c r="AIA146" s="619"/>
      <c r="AIB146" s="619"/>
      <c r="AIC146" s="619"/>
      <c r="AID146" s="619"/>
      <c r="AIE146" s="619"/>
      <c r="AIF146" s="619"/>
      <c r="AIG146" s="619"/>
      <c r="AIH146" s="619"/>
      <c r="AII146" s="619"/>
      <c r="AIJ146" s="619"/>
      <c r="AIK146" s="619"/>
      <c r="AIL146" s="619"/>
      <c r="AIM146" s="619"/>
      <c r="AIN146" s="619"/>
      <c r="AIO146" s="619"/>
      <c r="AIP146" s="619"/>
      <c r="AIQ146" s="619"/>
      <c r="AIR146" s="619"/>
      <c r="AIS146" s="619"/>
      <c r="AIT146" s="619"/>
      <c r="AIU146" s="619"/>
      <c r="AIV146" s="619"/>
      <c r="AIW146" s="619"/>
      <c r="AIX146" s="619"/>
      <c r="AIY146" s="619"/>
      <c r="AIZ146" s="619"/>
      <c r="AJA146" s="619"/>
      <c r="AJB146" s="619"/>
      <c r="AJC146" s="619"/>
      <c r="AJD146" s="619"/>
      <c r="AJE146" s="619"/>
      <c r="AJF146" s="619"/>
      <c r="AJG146" s="619"/>
      <c r="AJH146" s="619"/>
      <c r="AJI146" s="619"/>
      <c r="AJJ146" s="619"/>
      <c r="AJK146" s="619"/>
      <c r="AJL146" s="619"/>
      <c r="AJM146" s="619"/>
      <c r="AJN146" s="619"/>
      <c r="AJO146" s="619"/>
      <c r="AJP146" s="619"/>
      <c r="AJQ146" s="619"/>
      <c r="AJR146" s="619"/>
      <c r="AJS146" s="619"/>
      <c r="AJT146" s="619"/>
      <c r="AJU146" s="619"/>
      <c r="AJV146" s="619"/>
      <c r="AJW146" s="619"/>
      <c r="AJX146" s="619"/>
      <c r="AJY146" s="619"/>
      <c r="AJZ146" s="619"/>
      <c r="AKA146" s="619"/>
      <c r="AKB146" s="619"/>
      <c r="AKC146" s="619"/>
      <c r="AKD146" s="619"/>
      <c r="AKE146" s="619"/>
      <c r="AKF146" s="619"/>
      <c r="AKG146" s="619"/>
      <c r="AKH146" s="619"/>
      <c r="AKI146" s="619"/>
      <c r="AKJ146" s="619"/>
      <c r="AKK146" s="619"/>
      <c r="AKL146" s="619"/>
      <c r="AKM146" s="619"/>
      <c r="AKN146" s="619"/>
      <c r="AKO146" s="619"/>
      <c r="AKP146" s="619"/>
      <c r="AKQ146" s="619"/>
      <c r="AKR146" s="619"/>
      <c r="AKS146" s="619"/>
      <c r="AKT146" s="619"/>
      <c r="AKU146" s="619"/>
      <c r="AKV146" s="619"/>
      <c r="AKW146" s="619"/>
      <c r="AKX146" s="619"/>
      <c r="AKY146" s="619"/>
      <c r="AKZ146" s="619"/>
      <c r="ALA146" s="619"/>
      <c r="ALB146" s="619"/>
      <c r="ALC146" s="619"/>
      <c r="ALD146" s="619"/>
      <c r="ALE146" s="619"/>
      <c r="ALF146" s="619"/>
      <c r="ALG146" s="619"/>
      <c r="ALH146" s="619"/>
      <c r="ALI146" s="619"/>
      <c r="ALJ146" s="619"/>
      <c r="ALK146" s="619"/>
      <c r="ALL146" s="619"/>
      <c r="ALM146" s="619"/>
      <c r="ALN146" s="619"/>
      <c r="ALO146" s="619"/>
      <c r="ALP146" s="619"/>
      <c r="ALQ146" s="619"/>
      <c r="ALR146" s="619"/>
      <c r="ALS146" s="619"/>
      <c r="ALT146" s="619"/>
      <c r="ALU146" s="619"/>
      <c r="ALV146" s="619"/>
      <c r="ALW146" s="619"/>
      <c r="ALX146" s="619"/>
      <c r="ALY146" s="619"/>
      <c r="ALZ146" s="619"/>
      <c r="AMA146" s="619"/>
      <c r="AMB146" s="619"/>
      <c r="AMC146" s="619"/>
      <c r="AMD146" s="619"/>
      <c r="AME146" s="619"/>
      <c r="AMF146" s="619"/>
      <c r="AMG146" s="619"/>
      <c r="AMH146" s="619"/>
      <c r="AMI146" s="619"/>
      <c r="AMJ146" s="619"/>
      <c r="AMK146" s="619"/>
      <c r="AML146" s="619"/>
      <c r="AMM146" s="619"/>
      <c r="AMN146" s="619"/>
      <c r="AMO146" s="619"/>
      <c r="AMP146" s="619"/>
      <c r="AMQ146" s="619"/>
      <c r="AMR146" s="619"/>
      <c r="AMS146" s="619"/>
      <c r="AMT146" s="619"/>
      <c r="AMU146" s="619"/>
      <c r="AMV146" s="619"/>
      <c r="AMW146" s="619"/>
      <c r="AMX146" s="619"/>
      <c r="AMY146" s="619"/>
      <c r="AMZ146" s="619"/>
      <c r="ANA146" s="619"/>
      <c r="ANB146" s="619"/>
      <c r="ANC146" s="619"/>
      <c r="AND146" s="619"/>
      <c r="ANE146" s="619"/>
      <c r="ANF146" s="619"/>
      <c r="ANG146" s="619"/>
      <c r="ANH146" s="619"/>
      <c r="ANI146" s="619"/>
      <c r="ANJ146" s="619"/>
      <c r="ANK146" s="619"/>
      <c r="ANL146" s="619"/>
      <c r="ANM146" s="619"/>
      <c r="ANN146" s="619"/>
      <c r="ANO146" s="619"/>
      <c r="ANP146" s="619"/>
      <c r="ANQ146" s="619"/>
      <c r="ANR146" s="619"/>
      <c r="ANS146" s="619"/>
      <c r="ANT146" s="619"/>
      <c r="ANU146" s="619"/>
      <c r="ANV146" s="619"/>
      <c r="ANW146" s="619"/>
      <c r="ANX146" s="619"/>
      <c r="ANY146" s="619"/>
      <c r="ANZ146" s="619"/>
      <c r="AOA146" s="619"/>
      <c r="AOB146" s="619"/>
      <c r="AOC146" s="619"/>
      <c r="AOD146" s="619"/>
      <c r="AOE146" s="619"/>
      <c r="AOF146" s="619"/>
      <c r="AOG146" s="619"/>
      <c r="AOH146" s="619"/>
      <c r="AOI146" s="619"/>
      <c r="AOJ146" s="619"/>
      <c r="AOK146" s="619"/>
      <c r="AOL146" s="619"/>
      <c r="AOM146" s="619"/>
      <c r="AON146" s="619"/>
      <c r="AOO146" s="619"/>
      <c r="AOP146" s="619"/>
      <c r="AOQ146" s="619"/>
      <c r="AOR146" s="619"/>
      <c r="AOS146" s="619"/>
      <c r="AOT146" s="619"/>
      <c r="AOU146" s="619"/>
      <c r="AOV146" s="619"/>
      <c r="AOW146" s="619"/>
      <c r="AOX146" s="619"/>
      <c r="AOY146" s="619"/>
      <c r="AOZ146" s="619"/>
      <c r="APA146" s="619"/>
      <c r="APB146" s="619"/>
      <c r="APC146" s="619"/>
      <c r="APD146" s="619"/>
      <c r="APE146" s="619"/>
      <c r="APF146" s="619"/>
      <c r="APG146" s="619"/>
      <c r="APH146" s="619"/>
      <c r="API146" s="619"/>
      <c r="APJ146" s="619"/>
      <c r="APK146" s="619"/>
      <c r="APL146" s="619"/>
      <c r="APM146" s="619"/>
      <c r="APN146" s="619"/>
      <c r="APO146" s="619"/>
      <c r="APP146" s="619"/>
      <c r="APQ146" s="619"/>
      <c r="APR146" s="619"/>
      <c r="APS146" s="619"/>
      <c r="APT146" s="619"/>
      <c r="APU146" s="619"/>
      <c r="APV146" s="619"/>
      <c r="APW146" s="619"/>
      <c r="APX146" s="619"/>
      <c r="APY146" s="619"/>
      <c r="APZ146" s="619"/>
      <c r="AQA146" s="619"/>
      <c r="AQB146" s="619"/>
      <c r="AQC146" s="619"/>
      <c r="AQD146" s="619"/>
      <c r="AQE146" s="619"/>
      <c r="AQF146" s="619"/>
      <c r="AQG146" s="619"/>
      <c r="AQH146" s="619"/>
      <c r="AQI146" s="619"/>
      <c r="AQJ146" s="619"/>
      <c r="AQK146" s="619"/>
      <c r="AQL146" s="619"/>
      <c r="AQM146" s="619"/>
      <c r="AQN146" s="619"/>
      <c r="AQO146" s="619"/>
      <c r="AQP146" s="619"/>
      <c r="AQQ146" s="619"/>
      <c r="AQR146" s="619"/>
      <c r="AQS146" s="619"/>
      <c r="AQT146" s="619"/>
      <c r="AQU146" s="619"/>
      <c r="AQV146" s="619"/>
      <c r="AQW146" s="619"/>
      <c r="AQX146" s="619"/>
      <c r="AQY146" s="619"/>
      <c r="AQZ146" s="619"/>
      <c r="ARA146" s="619"/>
      <c r="ARB146" s="619"/>
      <c r="ARC146" s="619"/>
      <c r="ARD146" s="619"/>
      <c r="ARE146" s="619"/>
      <c r="ARF146" s="619"/>
      <c r="ARG146" s="619"/>
      <c r="ARH146" s="619"/>
      <c r="ARI146" s="619"/>
      <c r="ARJ146" s="619"/>
      <c r="ARK146" s="619"/>
      <c r="ARL146" s="619"/>
      <c r="ARM146" s="619"/>
      <c r="ARN146" s="619"/>
      <c r="ARO146" s="619"/>
      <c r="ARP146" s="619"/>
      <c r="ARQ146" s="619"/>
      <c r="ARR146" s="619"/>
      <c r="ARS146" s="619"/>
      <c r="ART146" s="619"/>
      <c r="ARU146" s="619"/>
      <c r="ARV146" s="619"/>
      <c r="ARW146" s="619"/>
      <c r="ARX146" s="619"/>
      <c r="ARY146" s="619"/>
      <c r="ARZ146" s="619"/>
      <c r="ASA146" s="619"/>
      <c r="ASB146" s="619"/>
      <c r="ASC146" s="619"/>
      <c r="ASD146" s="619"/>
      <c r="ASE146" s="619"/>
      <c r="ASF146" s="619"/>
      <c r="ASG146" s="619"/>
      <c r="ASH146" s="619"/>
      <c r="ASI146" s="619"/>
      <c r="ASJ146" s="619"/>
      <c r="ASK146" s="619"/>
      <c r="ASL146" s="619"/>
      <c r="ASM146" s="619"/>
      <c r="ASN146" s="619"/>
      <c r="ASO146" s="619"/>
      <c r="ASP146" s="619"/>
      <c r="ASQ146" s="619"/>
      <c r="ASR146" s="619"/>
      <c r="ASS146" s="619"/>
      <c r="AST146" s="619"/>
      <c r="ASU146" s="619"/>
      <c r="ASV146" s="619"/>
      <c r="ASW146" s="619"/>
      <c r="ASX146" s="619"/>
      <c r="ASY146" s="619"/>
      <c r="ASZ146" s="619"/>
      <c r="ATA146" s="619"/>
      <c r="ATB146" s="619"/>
      <c r="ATC146" s="619"/>
      <c r="ATD146" s="619"/>
      <c r="ATE146" s="619"/>
      <c r="ATF146" s="619"/>
      <c r="ATG146" s="619"/>
      <c r="ATH146" s="619"/>
      <c r="ATI146" s="619"/>
      <c r="ATJ146" s="619"/>
      <c r="ATK146" s="619"/>
      <c r="ATL146" s="619"/>
      <c r="ATM146" s="619"/>
      <c r="ATN146" s="619"/>
      <c r="ATO146" s="619"/>
      <c r="ATP146" s="619"/>
      <c r="ATQ146" s="619"/>
      <c r="ATR146" s="619"/>
      <c r="ATS146" s="619"/>
      <c r="ATT146" s="619"/>
      <c r="ATU146" s="619"/>
      <c r="ATV146" s="619"/>
      <c r="ATW146" s="619"/>
      <c r="ATX146" s="619"/>
      <c r="ATY146" s="619"/>
      <c r="ATZ146" s="619"/>
      <c r="AUA146" s="619"/>
      <c r="AUB146" s="619"/>
      <c r="AUC146" s="619"/>
      <c r="AUD146" s="619"/>
      <c r="AUE146" s="619"/>
      <c r="AUF146" s="619"/>
      <c r="AUG146" s="619"/>
      <c r="AUH146" s="619"/>
      <c r="AUI146" s="619"/>
      <c r="AUJ146" s="619"/>
      <c r="AUK146" s="619"/>
      <c r="AUL146" s="619"/>
      <c r="AUM146" s="619"/>
      <c r="AUN146" s="619"/>
      <c r="AUO146" s="619"/>
      <c r="AUP146" s="619"/>
      <c r="AUQ146" s="619"/>
      <c r="AUR146" s="619"/>
      <c r="AUS146" s="619"/>
      <c r="AUT146" s="619"/>
      <c r="AUU146" s="619"/>
      <c r="AUV146" s="619"/>
      <c r="AUW146" s="619"/>
      <c r="AUX146" s="619"/>
      <c r="AUY146" s="619"/>
      <c r="AUZ146" s="619"/>
      <c r="AVA146" s="619"/>
      <c r="AVB146" s="619"/>
      <c r="AVC146" s="619"/>
      <c r="AVD146" s="619"/>
      <c r="AVE146" s="619"/>
      <c r="AVF146" s="619"/>
      <c r="AVG146" s="619"/>
      <c r="AVH146" s="619"/>
      <c r="AVI146" s="619"/>
      <c r="AVJ146" s="619"/>
      <c r="AVK146" s="619"/>
      <c r="AVL146" s="619"/>
      <c r="AVM146" s="619"/>
      <c r="AVN146" s="619"/>
      <c r="AVO146" s="619"/>
      <c r="AVP146" s="619"/>
      <c r="AVQ146" s="619"/>
      <c r="AVR146" s="619"/>
      <c r="AVS146" s="619"/>
      <c r="AVT146" s="619"/>
      <c r="AVU146" s="619"/>
      <c r="AVV146" s="619"/>
      <c r="AVW146" s="619"/>
      <c r="AVX146" s="619"/>
      <c r="AVY146" s="619"/>
      <c r="AVZ146" s="619"/>
      <c r="AWA146" s="619"/>
      <c r="AWB146" s="619"/>
      <c r="AWC146" s="619"/>
      <c r="AWD146" s="619"/>
      <c r="AWE146" s="619"/>
      <c r="AWF146" s="619"/>
      <c r="AWG146" s="619"/>
      <c r="AWH146" s="619"/>
      <c r="AWI146" s="619"/>
      <c r="AWJ146" s="619"/>
      <c r="AWK146" s="619"/>
      <c r="AWL146" s="619"/>
      <c r="AWM146" s="619"/>
      <c r="AWN146" s="619"/>
      <c r="AWO146" s="619"/>
      <c r="AWP146" s="619"/>
      <c r="AWQ146" s="619"/>
      <c r="AWR146" s="619"/>
      <c r="AWS146" s="619"/>
      <c r="AWT146" s="619"/>
      <c r="AWU146" s="619"/>
      <c r="AWV146" s="619"/>
      <c r="AWW146" s="619"/>
      <c r="AWX146" s="619"/>
      <c r="AWY146" s="619"/>
      <c r="AWZ146" s="619"/>
      <c r="AXA146" s="619"/>
      <c r="AXB146" s="619"/>
      <c r="AXC146" s="619"/>
      <c r="AXD146" s="619"/>
      <c r="AXE146" s="619"/>
      <c r="AXF146" s="619"/>
      <c r="AXG146" s="619"/>
      <c r="AXH146" s="619"/>
      <c r="AXI146" s="619"/>
      <c r="AXJ146" s="619"/>
      <c r="AXK146" s="619"/>
      <c r="AXL146" s="619"/>
      <c r="AXM146" s="619"/>
      <c r="AXN146" s="619"/>
      <c r="AXO146" s="619"/>
      <c r="AXP146" s="619"/>
      <c r="AXQ146" s="619"/>
      <c r="AXR146" s="619"/>
      <c r="AXS146" s="619"/>
      <c r="AXT146" s="619"/>
      <c r="AXU146" s="619"/>
      <c r="AXV146" s="619"/>
      <c r="AXW146" s="619"/>
      <c r="AXX146" s="619"/>
      <c r="AXY146" s="619"/>
      <c r="AXZ146" s="619"/>
      <c r="AYA146" s="619"/>
      <c r="AYB146" s="619"/>
      <c r="AYC146" s="619"/>
      <c r="AYD146" s="619"/>
      <c r="AYE146" s="619"/>
      <c r="AYF146" s="619"/>
      <c r="AYG146" s="619"/>
      <c r="AYH146" s="619"/>
      <c r="AYI146" s="619"/>
      <c r="AYJ146" s="619"/>
      <c r="AYK146" s="619"/>
      <c r="AYL146" s="619"/>
      <c r="AYM146" s="619"/>
      <c r="AYN146" s="619"/>
      <c r="AYO146" s="619"/>
      <c r="AYP146" s="619"/>
      <c r="AYQ146" s="619"/>
      <c r="AYR146" s="619"/>
      <c r="AYS146" s="619"/>
      <c r="AYT146" s="619"/>
      <c r="AYU146" s="619"/>
      <c r="AYV146" s="619"/>
      <c r="AYW146" s="619"/>
      <c r="AYX146" s="619"/>
      <c r="AYY146" s="619"/>
      <c r="AYZ146" s="619"/>
      <c r="AZA146" s="619"/>
      <c r="AZB146" s="619"/>
      <c r="AZC146" s="619"/>
      <c r="AZD146" s="619"/>
      <c r="AZE146" s="619"/>
      <c r="AZF146" s="619"/>
      <c r="AZG146" s="619"/>
      <c r="AZH146" s="619"/>
      <c r="AZI146" s="619"/>
      <c r="AZJ146" s="619"/>
      <c r="AZK146" s="619"/>
      <c r="AZL146" s="619"/>
      <c r="AZM146" s="619"/>
      <c r="AZN146" s="619"/>
      <c r="AZO146" s="619"/>
      <c r="AZP146" s="619"/>
      <c r="AZQ146" s="619"/>
      <c r="AZR146" s="619"/>
      <c r="AZS146" s="619"/>
      <c r="AZT146" s="619"/>
      <c r="AZU146" s="619"/>
      <c r="AZV146" s="619"/>
      <c r="AZW146" s="619"/>
      <c r="AZX146" s="619"/>
      <c r="AZY146" s="619"/>
      <c r="AZZ146" s="619"/>
      <c r="BAA146" s="619"/>
      <c r="BAB146" s="619"/>
      <c r="BAC146" s="619"/>
      <c r="BAD146" s="619"/>
      <c r="BAE146" s="619"/>
      <c r="BAF146" s="619"/>
      <c r="BAG146" s="619"/>
      <c r="BAH146" s="619"/>
      <c r="BAI146" s="619"/>
      <c r="BAJ146" s="619"/>
      <c r="BAK146" s="619"/>
      <c r="BAL146" s="619"/>
      <c r="BAM146" s="619"/>
      <c r="BAN146" s="619"/>
      <c r="BAO146" s="619"/>
      <c r="BAP146" s="619"/>
      <c r="BAQ146" s="619"/>
      <c r="BAR146" s="619"/>
      <c r="BAS146" s="619"/>
      <c r="BAT146" s="619"/>
      <c r="BAU146" s="619"/>
      <c r="BAV146" s="619"/>
      <c r="BAW146" s="619"/>
      <c r="BAX146" s="619"/>
      <c r="BAY146" s="619"/>
      <c r="BAZ146" s="619"/>
      <c r="BBA146" s="619"/>
      <c r="BBB146" s="619"/>
      <c r="BBC146" s="619"/>
      <c r="BBD146" s="619"/>
      <c r="BBE146" s="619"/>
      <c r="BBF146" s="619"/>
      <c r="BBG146" s="619"/>
      <c r="BBH146" s="619"/>
      <c r="BBI146" s="619"/>
      <c r="BBJ146" s="619"/>
      <c r="BBK146" s="619"/>
      <c r="BBL146" s="619"/>
      <c r="BBM146" s="619"/>
      <c r="BBN146" s="619"/>
      <c r="BBO146" s="619"/>
      <c r="BBP146" s="619"/>
      <c r="BBQ146" s="619"/>
      <c r="BBR146" s="619"/>
      <c r="BBS146" s="619"/>
      <c r="BBT146" s="619"/>
      <c r="BBU146" s="619"/>
      <c r="BBV146" s="619"/>
      <c r="BBW146" s="619"/>
      <c r="BBX146" s="619"/>
      <c r="BBY146" s="619"/>
      <c r="BBZ146" s="619"/>
      <c r="BCA146" s="619"/>
      <c r="BCB146" s="619"/>
      <c r="BCC146" s="619"/>
      <c r="BCD146" s="619"/>
      <c r="BCE146" s="619"/>
      <c r="BCF146" s="619"/>
      <c r="BCG146" s="619"/>
      <c r="BCH146" s="619"/>
      <c r="BCI146" s="619"/>
      <c r="BCJ146" s="619"/>
      <c r="BCK146" s="619"/>
      <c r="BCL146" s="619"/>
      <c r="BCM146" s="619"/>
      <c r="BCN146" s="619"/>
      <c r="BCO146" s="619"/>
      <c r="BCP146" s="619"/>
      <c r="BCQ146" s="619"/>
      <c r="BCR146" s="619"/>
      <c r="BCS146" s="619"/>
      <c r="BCT146" s="619"/>
      <c r="BCU146" s="619"/>
      <c r="BCV146" s="619"/>
      <c r="BCW146" s="619"/>
      <c r="BCX146" s="619"/>
      <c r="BCY146" s="619"/>
      <c r="BCZ146" s="619"/>
      <c r="BDA146" s="619"/>
      <c r="BDB146" s="619"/>
      <c r="BDC146" s="619"/>
      <c r="BDD146" s="619"/>
      <c r="BDE146" s="619"/>
      <c r="BDF146" s="619"/>
      <c r="BDG146" s="619"/>
      <c r="BDH146" s="619"/>
      <c r="BDI146" s="619"/>
      <c r="BDJ146" s="619"/>
      <c r="BDK146" s="619"/>
      <c r="BDL146" s="619"/>
      <c r="BDM146" s="619"/>
      <c r="BDN146" s="619"/>
      <c r="BDO146" s="619"/>
      <c r="BDP146" s="619"/>
      <c r="BDQ146" s="619"/>
      <c r="BDR146" s="619"/>
      <c r="BDS146" s="619"/>
      <c r="BDT146" s="619"/>
      <c r="BDU146" s="619"/>
      <c r="BDV146" s="619"/>
      <c r="BDW146" s="619"/>
      <c r="BDX146" s="619"/>
      <c r="BDY146" s="619"/>
      <c r="BDZ146" s="619"/>
      <c r="BEA146" s="619"/>
      <c r="BEB146" s="619"/>
      <c r="BEC146" s="619"/>
      <c r="BED146" s="619"/>
      <c r="BEE146" s="619"/>
      <c r="BEF146" s="619"/>
      <c r="BEG146" s="619"/>
      <c r="BEH146" s="619"/>
      <c r="BEI146" s="619"/>
      <c r="BEJ146" s="619"/>
      <c r="BEK146" s="619"/>
      <c r="BEL146" s="619"/>
      <c r="BEM146" s="619"/>
      <c r="BEN146" s="619"/>
      <c r="BEO146" s="619"/>
      <c r="BEP146" s="619"/>
      <c r="BEQ146" s="619"/>
      <c r="BER146" s="619"/>
      <c r="BES146" s="619"/>
      <c r="BET146" s="619"/>
      <c r="BEU146" s="619"/>
      <c r="BEV146" s="619"/>
      <c r="BEW146" s="619"/>
      <c r="BEX146" s="619"/>
      <c r="BEY146" s="619"/>
      <c r="BEZ146" s="619"/>
      <c r="BFA146" s="619"/>
      <c r="BFB146" s="619"/>
      <c r="BFC146" s="619"/>
      <c r="BFD146" s="619"/>
      <c r="BFE146" s="619"/>
      <c r="BFF146" s="619"/>
      <c r="BFG146" s="619"/>
      <c r="BFH146" s="619"/>
      <c r="BFI146" s="619"/>
      <c r="BFJ146" s="619"/>
      <c r="BFK146" s="619"/>
      <c r="BFL146" s="619"/>
      <c r="BFM146" s="619"/>
      <c r="BFN146" s="619"/>
      <c r="BFO146" s="619"/>
      <c r="BFP146" s="619"/>
      <c r="BFQ146" s="619"/>
      <c r="BFR146" s="619"/>
      <c r="BFS146" s="619"/>
      <c r="BFT146" s="619"/>
      <c r="BFU146" s="619"/>
      <c r="BFV146" s="619"/>
      <c r="BFW146" s="619"/>
      <c r="BFX146" s="619"/>
      <c r="BFY146" s="619"/>
      <c r="BFZ146" s="619"/>
      <c r="BGA146" s="619"/>
      <c r="BGB146" s="619"/>
      <c r="BGC146" s="619"/>
      <c r="BGD146" s="619"/>
      <c r="BGE146" s="619"/>
      <c r="BGF146" s="619"/>
      <c r="BGG146" s="619"/>
      <c r="BGH146" s="619"/>
      <c r="BGI146" s="619"/>
      <c r="BGJ146" s="619"/>
      <c r="BGK146" s="619"/>
      <c r="BGL146" s="619"/>
      <c r="BGM146" s="619"/>
      <c r="BGN146" s="619"/>
      <c r="BGO146" s="619"/>
      <c r="BGP146" s="619"/>
      <c r="BGQ146" s="619"/>
      <c r="BGR146" s="619"/>
      <c r="BGS146" s="619"/>
      <c r="BGT146" s="619"/>
      <c r="BGU146" s="619"/>
      <c r="BGV146" s="619"/>
      <c r="BGW146" s="619"/>
      <c r="BGX146" s="619"/>
      <c r="BGY146" s="619"/>
      <c r="BGZ146" s="619"/>
      <c r="BHA146" s="619"/>
      <c r="BHB146" s="619"/>
      <c r="BHC146" s="619"/>
      <c r="BHD146" s="619"/>
      <c r="BHE146" s="619"/>
      <c r="BHF146" s="619"/>
      <c r="BHG146" s="619"/>
      <c r="BHH146" s="619"/>
      <c r="BHI146" s="619"/>
      <c r="BHJ146" s="619"/>
      <c r="BHK146" s="619"/>
      <c r="BHL146" s="619"/>
      <c r="BHM146" s="619"/>
      <c r="BHN146" s="619"/>
      <c r="BHO146" s="619"/>
      <c r="BHP146" s="619"/>
      <c r="BHQ146" s="619"/>
      <c r="BHR146" s="619"/>
      <c r="BHS146" s="619"/>
      <c r="BHT146" s="619"/>
      <c r="BHU146" s="619"/>
      <c r="BHV146" s="619"/>
      <c r="BHW146" s="619"/>
      <c r="BHX146" s="619"/>
      <c r="BHY146" s="619"/>
      <c r="BHZ146" s="619"/>
      <c r="BIA146" s="619"/>
      <c r="BIB146" s="619"/>
      <c r="BIC146" s="619"/>
      <c r="BID146" s="619"/>
      <c r="BIE146" s="619"/>
      <c r="BIF146" s="619"/>
      <c r="BIG146" s="619"/>
      <c r="BIH146" s="619"/>
      <c r="BII146" s="619"/>
      <c r="BIJ146" s="619"/>
      <c r="BIK146" s="619"/>
      <c r="BIL146" s="619"/>
      <c r="BIM146" s="619"/>
      <c r="BIN146" s="619"/>
      <c r="BIO146" s="619"/>
      <c r="BIP146" s="619"/>
      <c r="BIQ146" s="619"/>
      <c r="BIR146" s="619"/>
      <c r="BIS146" s="619"/>
      <c r="BIT146" s="619"/>
      <c r="BIU146" s="619"/>
      <c r="BIV146" s="619"/>
      <c r="BIW146" s="619"/>
      <c r="BIX146" s="619"/>
      <c r="BIY146" s="619"/>
      <c r="BIZ146" s="619"/>
      <c r="BJA146" s="619"/>
      <c r="BJB146" s="619"/>
      <c r="BJC146" s="619"/>
      <c r="BJD146" s="619"/>
      <c r="BJE146" s="619"/>
      <c r="BJF146" s="619"/>
      <c r="BJG146" s="619"/>
      <c r="BJH146" s="619"/>
      <c r="BJI146" s="619"/>
      <c r="BJJ146" s="619"/>
      <c r="BJK146" s="619"/>
      <c r="BJL146" s="619"/>
      <c r="BJM146" s="619"/>
      <c r="BJN146" s="619"/>
      <c r="BJO146" s="619"/>
      <c r="BJP146" s="619"/>
      <c r="BJQ146" s="619"/>
      <c r="BJR146" s="619"/>
      <c r="BJS146" s="619"/>
      <c r="BJT146" s="619"/>
      <c r="BJU146" s="619"/>
      <c r="BJV146" s="619"/>
      <c r="BJW146" s="619"/>
      <c r="BJX146" s="619"/>
      <c r="BJY146" s="619"/>
      <c r="BJZ146" s="619"/>
      <c r="BKA146" s="619"/>
      <c r="BKB146" s="619"/>
      <c r="BKC146" s="619"/>
      <c r="BKD146" s="619"/>
      <c r="BKE146" s="619"/>
      <c r="BKF146" s="619"/>
      <c r="BKG146" s="619"/>
      <c r="BKH146" s="619"/>
      <c r="BKI146" s="619"/>
      <c r="BKJ146" s="619"/>
      <c r="BKK146" s="619"/>
      <c r="BKL146" s="619"/>
      <c r="BKM146" s="619"/>
      <c r="BKN146" s="619"/>
      <c r="BKO146" s="619"/>
      <c r="BKP146" s="619"/>
      <c r="BKQ146" s="619"/>
      <c r="BKR146" s="619"/>
      <c r="BKS146" s="619"/>
      <c r="BKT146" s="619"/>
      <c r="BKU146" s="619"/>
      <c r="BKV146" s="619"/>
      <c r="BKW146" s="619"/>
      <c r="BKX146" s="619"/>
      <c r="BKY146" s="619"/>
      <c r="BKZ146" s="619"/>
      <c r="BLA146" s="619"/>
      <c r="BLB146" s="619"/>
      <c r="BLC146" s="619"/>
      <c r="BLD146" s="619"/>
      <c r="BLE146" s="619"/>
      <c r="BLF146" s="619"/>
      <c r="BLG146" s="619"/>
      <c r="BLH146" s="619"/>
      <c r="BLI146" s="619"/>
      <c r="BLJ146" s="619"/>
      <c r="BLK146" s="619"/>
      <c r="BLL146" s="619"/>
      <c r="BLM146" s="619"/>
      <c r="BLN146" s="619"/>
      <c r="BLO146" s="619"/>
      <c r="BLP146" s="619"/>
      <c r="BLQ146" s="619"/>
      <c r="BLR146" s="619"/>
      <c r="BLS146" s="619"/>
      <c r="BLT146" s="619"/>
      <c r="BLU146" s="619"/>
      <c r="BLV146" s="619"/>
      <c r="BLW146" s="619"/>
      <c r="BLX146" s="619"/>
      <c r="BLY146" s="619"/>
      <c r="BLZ146" s="619"/>
      <c r="BMA146" s="619"/>
      <c r="BMB146" s="619"/>
      <c r="BMC146" s="619"/>
      <c r="BMD146" s="619"/>
      <c r="BME146" s="619"/>
      <c r="BMF146" s="619"/>
      <c r="BMG146" s="619"/>
      <c r="BMH146" s="619"/>
      <c r="BMI146" s="619"/>
      <c r="BMJ146" s="619"/>
      <c r="BMK146" s="619"/>
      <c r="BML146" s="619"/>
      <c r="BMM146" s="619"/>
      <c r="BMN146" s="619"/>
      <c r="BMO146" s="619"/>
      <c r="BMP146" s="619"/>
      <c r="BMQ146" s="619"/>
      <c r="BMR146" s="619"/>
      <c r="BMS146" s="619"/>
      <c r="BMT146" s="619"/>
      <c r="BMU146" s="619"/>
      <c r="BMV146" s="619"/>
      <c r="BMW146" s="619"/>
      <c r="BMX146" s="619"/>
      <c r="BMY146" s="619"/>
      <c r="BMZ146" s="619"/>
      <c r="BNA146" s="619"/>
      <c r="BNB146" s="619"/>
      <c r="BNC146" s="619"/>
      <c r="BND146" s="619"/>
      <c r="BNE146" s="619"/>
      <c r="BNF146" s="619"/>
      <c r="BNG146" s="619"/>
      <c r="BNH146" s="619"/>
      <c r="BNI146" s="619"/>
      <c r="BNJ146" s="619"/>
      <c r="BNK146" s="619"/>
      <c r="BNL146" s="619"/>
      <c r="BNM146" s="619"/>
      <c r="BNN146" s="619"/>
      <c r="BNO146" s="619"/>
      <c r="BNP146" s="619"/>
      <c r="BNQ146" s="619"/>
      <c r="BNR146" s="619"/>
      <c r="BNS146" s="619"/>
      <c r="BNT146" s="619"/>
      <c r="BNU146" s="619"/>
      <c r="BNV146" s="619"/>
      <c r="BNW146" s="619"/>
      <c r="BNX146" s="619"/>
      <c r="BNY146" s="619"/>
      <c r="BNZ146" s="619"/>
      <c r="BOA146" s="619"/>
      <c r="BOB146" s="619"/>
      <c r="BOC146" s="619"/>
      <c r="BOD146" s="619"/>
      <c r="BOE146" s="619"/>
      <c r="BOF146" s="619"/>
      <c r="BOG146" s="619"/>
      <c r="BOH146" s="619"/>
      <c r="BOI146" s="619"/>
      <c r="BOJ146" s="619"/>
      <c r="BOK146" s="619"/>
      <c r="BOL146" s="619"/>
      <c r="BOM146" s="619"/>
      <c r="BON146" s="619"/>
      <c r="BOO146" s="619"/>
      <c r="BOP146" s="619"/>
      <c r="BOQ146" s="619"/>
      <c r="BOR146" s="619"/>
      <c r="BOS146" s="619"/>
      <c r="BOT146" s="619"/>
      <c r="BOU146" s="619"/>
      <c r="BOV146" s="619"/>
      <c r="BOW146" s="619"/>
      <c r="BOX146" s="619"/>
      <c r="BOY146" s="619"/>
      <c r="BOZ146" s="619"/>
      <c r="BPA146" s="619"/>
      <c r="BPB146" s="619"/>
      <c r="BPC146" s="619"/>
      <c r="BPD146" s="619"/>
      <c r="BPE146" s="619"/>
      <c r="BPF146" s="619"/>
      <c r="BPG146" s="619"/>
      <c r="BPH146" s="619"/>
      <c r="BPI146" s="619"/>
      <c r="BPJ146" s="619"/>
      <c r="BPK146" s="619"/>
      <c r="BPL146" s="619"/>
      <c r="BPM146" s="619"/>
      <c r="BPN146" s="619"/>
      <c r="BPO146" s="619"/>
      <c r="BPP146" s="619"/>
      <c r="BPQ146" s="619"/>
      <c r="BPR146" s="619"/>
      <c r="BPS146" s="619"/>
      <c r="BPT146" s="619"/>
      <c r="BPU146" s="619"/>
      <c r="BPV146" s="619"/>
      <c r="BPW146" s="619"/>
      <c r="BPX146" s="619"/>
      <c r="BPY146" s="619"/>
      <c r="BPZ146" s="619"/>
      <c r="BQA146" s="619"/>
      <c r="BQB146" s="619"/>
      <c r="BQC146" s="619"/>
      <c r="BQD146" s="619"/>
      <c r="BQE146" s="619"/>
      <c r="BQF146" s="619"/>
      <c r="BQG146" s="619"/>
      <c r="BQH146" s="619"/>
      <c r="BQI146" s="619"/>
      <c r="BQJ146" s="619"/>
      <c r="BQK146" s="619"/>
      <c r="BQL146" s="619"/>
      <c r="BQM146" s="619"/>
      <c r="BQN146" s="619"/>
      <c r="BQO146" s="619"/>
      <c r="BQP146" s="619"/>
      <c r="BQQ146" s="619"/>
      <c r="BQR146" s="619"/>
      <c r="BQS146" s="619"/>
      <c r="BQT146" s="619"/>
      <c r="BQU146" s="619"/>
      <c r="BQV146" s="619"/>
      <c r="BQW146" s="619"/>
      <c r="BQX146" s="619"/>
      <c r="BQY146" s="619"/>
      <c r="BQZ146" s="619"/>
      <c r="BRA146" s="619"/>
      <c r="BRB146" s="619"/>
      <c r="BRC146" s="619"/>
      <c r="BRD146" s="619"/>
      <c r="BRE146" s="619"/>
      <c r="BRF146" s="619"/>
      <c r="BRG146" s="619"/>
      <c r="BRH146" s="619"/>
      <c r="BRI146" s="619"/>
      <c r="BRJ146" s="619"/>
      <c r="BRK146" s="619"/>
      <c r="BRL146" s="619"/>
      <c r="BRM146" s="619"/>
      <c r="BRN146" s="619"/>
      <c r="BRO146" s="619"/>
      <c r="BRP146" s="619"/>
      <c r="BRQ146" s="619"/>
      <c r="BRR146" s="619"/>
      <c r="BRS146" s="619"/>
      <c r="BRT146" s="619"/>
      <c r="BRU146" s="619"/>
      <c r="BRV146" s="619"/>
      <c r="BRW146" s="619"/>
      <c r="BRX146" s="619"/>
      <c r="BRY146" s="619"/>
      <c r="BRZ146" s="619"/>
      <c r="BSA146" s="619"/>
      <c r="BSB146" s="619"/>
      <c r="BSC146" s="619"/>
      <c r="BSD146" s="619"/>
      <c r="BSE146" s="619"/>
      <c r="BSF146" s="619"/>
      <c r="BSG146" s="619"/>
      <c r="BSH146" s="619"/>
      <c r="BSI146" s="619"/>
      <c r="BSJ146" s="619"/>
      <c r="BSK146" s="619"/>
      <c r="BSL146" s="619"/>
      <c r="BSM146" s="619"/>
      <c r="BSN146" s="619"/>
      <c r="BSO146" s="619"/>
      <c r="BSP146" s="619"/>
      <c r="BSQ146" s="619"/>
      <c r="BSR146" s="619"/>
      <c r="BSS146" s="619"/>
      <c r="BST146" s="619"/>
      <c r="BSU146" s="619"/>
      <c r="BSV146" s="619"/>
      <c r="BSW146" s="619"/>
      <c r="BSX146" s="619"/>
      <c r="BSY146" s="619"/>
      <c r="BSZ146" s="619"/>
      <c r="BTA146" s="619"/>
      <c r="BTB146" s="619"/>
      <c r="BTC146" s="619"/>
      <c r="BTD146" s="619"/>
      <c r="BTE146" s="619"/>
      <c r="BTF146" s="619"/>
      <c r="BTG146" s="619"/>
      <c r="BTH146" s="619"/>
      <c r="BTI146" s="619"/>
      <c r="BTJ146" s="619"/>
      <c r="BTK146" s="619"/>
      <c r="BTL146" s="619"/>
      <c r="BTM146" s="619"/>
      <c r="BTN146" s="619"/>
      <c r="BTO146" s="619"/>
      <c r="BTP146" s="619"/>
      <c r="BTQ146" s="619"/>
      <c r="BTR146" s="619"/>
      <c r="BTS146" s="619"/>
      <c r="BTT146" s="619"/>
      <c r="BTU146" s="619"/>
      <c r="BTV146" s="619"/>
      <c r="BTW146" s="619"/>
      <c r="BTX146" s="619"/>
      <c r="BTY146" s="619"/>
      <c r="BTZ146" s="619"/>
      <c r="BUA146" s="619"/>
      <c r="BUB146" s="619"/>
      <c r="BUC146" s="619"/>
      <c r="BUD146" s="619"/>
      <c r="BUE146" s="619"/>
      <c r="BUF146" s="619"/>
      <c r="BUG146" s="619"/>
      <c r="BUH146" s="619"/>
      <c r="BUI146" s="619"/>
      <c r="BUJ146" s="619"/>
      <c r="BUK146" s="619"/>
      <c r="BUL146" s="619"/>
      <c r="BUM146" s="619"/>
      <c r="BUN146" s="619"/>
      <c r="BUO146" s="619"/>
      <c r="BUP146" s="619"/>
      <c r="BUQ146" s="619"/>
      <c r="BUR146" s="619"/>
      <c r="BUS146" s="619"/>
      <c r="BUT146" s="619"/>
      <c r="BUU146" s="619"/>
      <c r="BUV146" s="619"/>
      <c r="BUW146" s="619"/>
      <c r="BUX146" s="619"/>
      <c r="BUY146" s="619"/>
      <c r="BUZ146" s="619"/>
      <c r="BVA146" s="619"/>
      <c r="BVB146" s="619"/>
      <c r="BVC146" s="619"/>
      <c r="BVD146" s="619"/>
      <c r="BVE146" s="619"/>
      <c r="BVF146" s="619"/>
      <c r="BVG146" s="619"/>
      <c r="BVH146" s="619"/>
      <c r="BVI146" s="619"/>
      <c r="BVJ146" s="619"/>
      <c r="BVK146" s="619"/>
      <c r="BVL146" s="619"/>
      <c r="BVM146" s="619"/>
      <c r="BVN146" s="619"/>
      <c r="BVO146" s="619"/>
      <c r="BVP146" s="619"/>
      <c r="BVQ146" s="619"/>
      <c r="BVR146" s="619"/>
      <c r="BVS146" s="619"/>
      <c r="BVT146" s="619"/>
      <c r="BVU146" s="619"/>
      <c r="BVV146" s="619"/>
      <c r="BVW146" s="619"/>
      <c r="BVX146" s="619"/>
      <c r="BVY146" s="619"/>
      <c r="BVZ146" s="619"/>
      <c r="BWA146" s="619"/>
      <c r="BWB146" s="619"/>
      <c r="BWC146" s="619"/>
      <c r="BWD146" s="619"/>
      <c r="BWE146" s="619"/>
      <c r="BWF146" s="619"/>
      <c r="BWG146" s="619"/>
      <c r="BWH146" s="619"/>
      <c r="BWI146" s="619"/>
      <c r="BWJ146" s="619"/>
      <c r="BWK146" s="619"/>
      <c r="BWL146" s="619"/>
      <c r="BWM146" s="619"/>
      <c r="BWN146" s="619"/>
      <c r="BWO146" s="619"/>
      <c r="BWP146" s="619"/>
      <c r="BWQ146" s="619"/>
      <c r="BWR146" s="619"/>
      <c r="BWS146" s="619"/>
      <c r="BWT146" s="619"/>
      <c r="BWU146" s="619"/>
      <c r="BWV146" s="619"/>
      <c r="BWW146" s="619"/>
      <c r="BWX146" s="619"/>
      <c r="BWY146" s="619"/>
      <c r="BWZ146" s="619"/>
      <c r="BXA146" s="619"/>
      <c r="BXB146" s="619"/>
      <c r="BXC146" s="619"/>
      <c r="BXD146" s="619"/>
      <c r="BXE146" s="619"/>
      <c r="BXF146" s="619"/>
      <c r="BXG146" s="619"/>
      <c r="BXH146" s="619"/>
      <c r="BXI146" s="619"/>
      <c r="BXJ146" s="619"/>
      <c r="BXK146" s="619"/>
      <c r="BXL146" s="619"/>
      <c r="BXM146" s="619"/>
      <c r="BXN146" s="619"/>
      <c r="BXO146" s="619"/>
      <c r="BXP146" s="619"/>
      <c r="BXQ146" s="619"/>
      <c r="BXR146" s="619"/>
      <c r="BXS146" s="619"/>
      <c r="BXT146" s="619"/>
      <c r="BXU146" s="619"/>
      <c r="BXV146" s="619"/>
      <c r="BXW146" s="619"/>
      <c r="BXX146" s="619"/>
      <c r="BXY146" s="619"/>
      <c r="BXZ146" s="619"/>
      <c r="BYA146" s="619"/>
      <c r="BYB146" s="619"/>
      <c r="BYC146" s="619"/>
      <c r="BYD146" s="619"/>
      <c r="BYE146" s="619"/>
      <c r="BYF146" s="619"/>
      <c r="BYG146" s="619"/>
      <c r="BYH146" s="619"/>
      <c r="BYI146" s="619"/>
      <c r="BYJ146" s="619"/>
      <c r="BYK146" s="619"/>
      <c r="BYL146" s="619"/>
      <c r="BYM146" s="619"/>
      <c r="BYN146" s="619"/>
      <c r="BYO146" s="619"/>
      <c r="BYP146" s="619"/>
      <c r="BYQ146" s="619"/>
      <c r="BYR146" s="619"/>
      <c r="BYS146" s="619"/>
      <c r="BYT146" s="619"/>
      <c r="BYU146" s="619"/>
      <c r="BYV146" s="619"/>
      <c r="BYW146" s="619"/>
      <c r="BYX146" s="619"/>
      <c r="BYY146" s="619"/>
      <c r="BYZ146" s="619"/>
      <c r="BZA146" s="619"/>
      <c r="BZB146" s="619"/>
      <c r="BZC146" s="619"/>
      <c r="BZD146" s="619"/>
      <c r="BZE146" s="619"/>
      <c r="BZF146" s="619"/>
      <c r="BZG146" s="619"/>
      <c r="BZH146" s="619"/>
      <c r="BZI146" s="619"/>
      <c r="BZJ146" s="619"/>
      <c r="BZK146" s="619"/>
      <c r="BZL146" s="619"/>
      <c r="BZM146" s="619"/>
      <c r="BZN146" s="619"/>
      <c r="BZO146" s="619"/>
      <c r="BZP146" s="619"/>
      <c r="BZQ146" s="619"/>
      <c r="BZR146" s="619"/>
      <c r="BZS146" s="619"/>
      <c r="BZT146" s="619"/>
      <c r="BZU146" s="619"/>
      <c r="BZV146" s="619"/>
      <c r="BZW146" s="619"/>
      <c r="BZX146" s="619"/>
      <c r="BZY146" s="619"/>
      <c r="BZZ146" s="619"/>
      <c r="CAA146" s="619"/>
      <c r="CAB146" s="619"/>
      <c r="CAC146" s="619"/>
      <c r="CAD146" s="619"/>
      <c r="CAE146" s="619"/>
      <c r="CAF146" s="619"/>
      <c r="CAG146" s="619"/>
      <c r="CAH146" s="619"/>
      <c r="CAI146" s="619"/>
      <c r="CAJ146" s="619"/>
      <c r="CAK146" s="619"/>
      <c r="CAL146" s="619"/>
      <c r="CAM146" s="619"/>
      <c r="CAN146" s="619"/>
      <c r="CAO146" s="619"/>
      <c r="CAP146" s="619"/>
      <c r="CAQ146" s="619"/>
      <c r="CAR146" s="619"/>
      <c r="CAS146" s="619"/>
      <c r="CAT146" s="619"/>
      <c r="CAU146" s="619"/>
      <c r="CAV146" s="619"/>
      <c r="CAW146" s="619"/>
      <c r="CAX146" s="619"/>
      <c r="CAY146" s="619"/>
      <c r="CAZ146" s="619"/>
      <c r="CBA146" s="619"/>
      <c r="CBB146" s="619"/>
      <c r="CBC146" s="619"/>
      <c r="CBD146" s="619"/>
      <c r="CBE146" s="619"/>
      <c r="CBF146" s="619"/>
      <c r="CBG146" s="619"/>
      <c r="CBH146" s="619"/>
      <c r="CBI146" s="619"/>
      <c r="CBJ146" s="619"/>
      <c r="CBK146" s="619"/>
      <c r="CBL146" s="619"/>
      <c r="CBM146" s="619"/>
      <c r="CBN146" s="619"/>
      <c r="CBO146" s="619"/>
      <c r="CBP146" s="619"/>
      <c r="CBQ146" s="619"/>
      <c r="CBR146" s="619"/>
      <c r="CBS146" s="619"/>
      <c r="CBT146" s="619"/>
      <c r="CBU146" s="619"/>
      <c r="CBV146" s="619"/>
      <c r="CBW146" s="619"/>
      <c r="CBX146" s="619"/>
      <c r="CBY146" s="619"/>
      <c r="CBZ146" s="619"/>
      <c r="CCA146" s="619"/>
      <c r="CCB146" s="619"/>
      <c r="CCC146" s="619"/>
      <c r="CCD146" s="619"/>
      <c r="CCE146" s="619"/>
      <c r="CCF146" s="619"/>
      <c r="CCG146" s="619"/>
      <c r="CCH146" s="619"/>
      <c r="CCI146" s="619"/>
      <c r="CCJ146" s="619"/>
      <c r="CCK146" s="619"/>
      <c r="CCL146" s="619"/>
      <c r="CCM146" s="619"/>
      <c r="CCN146" s="619"/>
      <c r="CCO146" s="619"/>
      <c r="CCP146" s="619"/>
      <c r="CCQ146" s="619"/>
      <c r="CCR146" s="619"/>
      <c r="CCS146" s="619"/>
      <c r="CCT146" s="619"/>
      <c r="CCU146" s="619"/>
      <c r="CCV146" s="619"/>
      <c r="CCW146" s="619"/>
      <c r="CCX146" s="619"/>
      <c r="CCY146" s="619"/>
      <c r="CCZ146" s="619"/>
      <c r="CDA146" s="619"/>
      <c r="CDB146" s="619"/>
      <c r="CDC146" s="619"/>
      <c r="CDD146" s="619"/>
      <c r="CDE146" s="619"/>
      <c r="CDF146" s="619"/>
      <c r="CDG146" s="619"/>
      <c r="CDH146" s="619"/>
      <c r="CDI146" s="619"/>
      <c r="CDJ146" s="619"/>
      <c r="CDK146" s="619"/>
      <c r="CDL146" s="619"/>
      <c r="CDM146" s="619"/>
      <c r="CDN146" s="619"/>
      <c r="CDO146" s="619"/>
      <c r="CDP146" s="619"/>
      <c r="CDQ146" s="619"/>
      <c r="CDR146" s="619"/>
      <c r="CDS146" s="619"/>
      <c r="CDT146" s="619"/>
      <c r="CDU146" s="619"/>
      <c r="CDV146" s="619"/>
      <c r="CDW146" s="619"/>
      <c r="CDX146" s="619"/>
      <c r="CDY146" s="619"/>
      <c r="CDZ146" s="619"/>
      <c r="CEA146" s="619"/>
      <c r="CEB146" s="619"/>
      <c r="CEC146" s="619"/>
      <c r="CED146" s="619"/>
      <c r="CEE146" s="619"/>
      <c r="CEF146" s="619"/>
      <c r="CEG146" s="619"/>
      <c r="CEH146" s="619"/>
      <c r="CEI146" s="619"/>
      <c r="CEJ146" s="619"/>
      <c r="CEK146" s="619"/>
      <c r="CEL146" s="619"/>
      <c r="CEM146" s="619"/>
      <c r="CEN146" s="619"/>
      <c r="CEO146" s="619"/>
      <c r="CEP146" s="619"/>
      <c r="CEQ146" s="619"/>
      <c r="CER146" s="619"/>
      <c r="CES146" s="619"/>
      <c r="CET146" s="619"/>
      <c r="CEU146" s="619"/>
      <c r="CEV146" s="619"/>
      <c r="CEW146" s="619"/>
      <c r="CEX146" s="619"/>
      <c r="CEY146" s="619"/>
      <c r="CEZ146" s="619"/>
      <c r="CFA146" s="619"/>
      <c r="CFB146" s="619"/>
      <c r="CFC146" s="619"/>
      <c r="CFD146" s="619"/>
      <c r="CFE146" s="619"/>
      <c r="CFF146" s="619"/>
      <c r="CFG146" s="619"/>
      <c r="CFH146" s="619"/>
      <c r="CFI146" s="619"/>
      <c r="CFJ146" s="619"/>
      <c r="CFK146" s="619"/>
      <c r="CFL146" s="619"/>
      <c r="CFM146" s="619"/>
      <c r="CFN146" s="619"/>
      <c r="CFO146" s="619"/>
      <c r="CFP146" s="619"/>
      <c r="CFQ146" s="619"/>
      <c r="CFR146" s="619"/>
      <c r="CFS146" s="619"/>
      <c r="CFT146" s="619"/>
      <c r="CFU146" s="619"/>
      <c r="CFV146" s="619"/>
      <c r="CFW146" s="619"/>
      <c r="CFX146" s="619"/>
      <c r="CFY146" s="619"/>
      <c r="CFZ146" s="619"/>
      <c r="CGA146" s="619"/>
      <c r="CGB146" s="619"/>
      <c r="CGC146" s="619"/>
      <c r="CGD146" s="619"/>
      <c r="CGE146" s="619"/>
      <c r="CGF146" s="619"/>
      <c r="CGG146" s="619"/>
      <c r="CGH146" s="619"/>
      <c r="CGI146" s="619"/>
      <c r="CGJ146" s="619"/>
      <c r="CGK146" s="619"/>
      <c r="CGL146" s="619"/>
      <c r="CGM146" s="619"/>
      <c r="CGN146" s="619"/>
      <c r="CGO146" s="619"/>
      <c r="CGP146" s="619"/>
      <c r="CGQ146" s="619"/>
      <c r="CGR146" s="619"/>
      <c r="CGS146" s="619"/>
      <c r="CGT146" s="619"/>
      <c r="CGU146" s="619"/>
      <c r="CGV146" s="619"/>
      <c r="CGW146" s="619"/>
      <c r="CGX146" s="619"/>
      <c r="CGY146" s="619"/>
      <c r="CGZ146" s="619"/>
      <c r="CHA146" s="619"/>
      <c r="CHB146" s="619"/>
      <c r="CHC146" s="619"/>
      <c r="CHD146" s="619"/>
      <c r="CHE146" s="619"/>
      <c r="CHF146" s="619"/>
      <c r="CHG146" s="619"/>
      <c r="CHH146" s="619"/>
      <c r="CHI146" s="619"/>
      <c r="CHJ146" s="619"/>
      <c r="CHK146" s="619"/>
      <c r="CHL146" s="619"/>
      <c r="CHM146" s="619"/>
      <c r="CHN146" s="619"/>
      <c r="CHO146" s="619"/>
      <c r="CHP146" s="619"/>
      <c r="CHQ146" s="619"/>
      <c r="CHR146" s="619"/>
      <c r="CHS146" s="619"/>
      <c r="CHT146" s="619"/>
      <c r="CHU146" s="619"/>
      <c r="CHV146" s="619"/>
      <c r="CHW146" s="619"/>
      <c r="CHX146" s="619"/>
      <c r="CHY146" s="619"/>
      <c r="CHZ146" s="619"/>
      <c r="CIA146" s="619"/>
      <c r="CIB146" s="619"/>
      <c r="CIC146" s="619"/>
      <c r="CID146" s="619"/>
      <c r="CIE146" s="619"/>
      <c r="CIF146" s="619"/>
      <c r="CIG146" s="619"/>
      <c r="CIH146" s="619"/>
      <c r="CII146" s="619"/>
      <c r="CIJ146" s="619"/>
      <c r="CIK146" s="619"/>
      <c r="CIL146" s="619"/>
      <c r="CIM146" s="619"/>
      <c r="CIN146" s="619"/>
      <c r="CIO146" s="619"/>
      <c r="CIP146" s="619"/>
      <c r="CIQ146" s="619"/>
      <c r="CIR146" s="619"/>
      <c r="CIS146" s="619"/>
      <c r="CIT146" s="619"/>
      <c r="CIU146" s="619"/>
      <c r="CIV146" s="619"/>
      <c r="CIW146" s="619"/>
      <c r="CIX146" s="619"/>
      <c r="CIY146" s="619"/>
      <c r="CIZ146" s="619"/>
      <c r="CJA146" s="619"/>
      <c r="CJB146" s="619"/>
      <c r="CJC146" s="619"/>
      <c r="CJD146" s="619"/>
      <c r="CJE146" s="619"/>
      <c r="CJF146" s="619"/>
      <c r="CJG146" s="619"/>
      <c r="CJH146" s="619"/>
      <c r="CJI146" s="619"/>
      <c r="CJJ146" s="619"/>
      <c r="CJK146" s="619"/>
      <c r="CJL146" s="619"/>
      <c r="CJM146" s="619"/>
      <c r="CJN146" s="619"/>
      <c r="CJO146" s="619"/>
      <c r="CJP146" s="619"/>
      <c r="CJQ146" s="619"/>
      <c r="CJR146" s="619"/>
      <c r="CJS146" s="619"/>
      <c r="CJT146" s="619"/>
      <c r="CJU146" s="619"/>
      <c r="CJV146" s="619"/>
      <c r="CJW146" s="619"/>
      <c r="CJX146" s="619"/>
      <c r="CJY146" s="619"/>
      <c r="CJZ146" s="619"/>
      <c r="CKA146" s="619"/>
      <c r="CKB146" s="619"/>
      <c r="CKC146" s="619"/>
      <c r="CKD146" s="619"/>
      <c r="CKE146" s="619"/>
      <c r="CKF146" s="619"/>
      <c r="CKG146" s="619"/>
      <c r="CKH146" s="619"/>
      <c r="CKI146" s="619"/>
      <c r="CKJ146" s="619"/>
      <c r="CKK146" s="619"/>
      <c r="CKL146" s="619"/>
      <c r="CKM146" s="619"/>
      <c r="CKN146" s="619"/>
      <c r="CKO146" s="619"/>
      <c r="CKP146" s="619"/>
      <c r="CKQ146" s="619"/>
      <c r="CKR146" s="619"/>
      <c r="CKS146" s="619"/>
      <c r="CKT146" s="619"/>
      <c r="CKU146" s="619"/>
      <c r="CKV146" s="619"/>
      <c r="CKW146" s="619"/>
      <c r="CKX146" s="619"/>
      <c r="CKY146" s="619"/>
      <c r="CKZ146" s="619"/>
      <c r="CLA146" s="619"/>
      <c r="CLB146" s="619"/>
      <c r="CLC146" s="619"/>
      <c r="CLD146" s="619"/>
      <c r="CLE146" s="619"/>
      <c r="CLF146" s="619"/>
      <c r="CLG146" s="619"/>
      <c r="CLH146" s="619"/>
      <c r="CLI146" s="619"/>
      <c r="CLJ146" s="619"/>
      <c r="CLK146" s="619"/>
      <c r="CLL146" s="619"/>
      <c r="CLM146" s="619"/>
      <c r="CLN146" s="619"/>
      <c r="CLO146" s="619"/>
      <c r="CLP146" s="619"/>
      <c r="CLQ146" s="619"/>
      <c r="CLR146" s="619"/>
      <c r="CLS146" s="619"/>
      <c r="CLT146" s="619"/>
      <c r="CLU146" s="619"/>
      <c r="CLV146" s="619"/>
      <c r="CLW146" s="619"/>
      <c r="CLX146" s="619"/>
      <c r="CLY146" s="619"/>
      <c r="CLZ146" s="619"/>
      <c r="CMA146" s="619"/>
      <c r="CMB146" s="619"/>
      <c r="CMC146" s="619"/>
      <c r="CMD146" s="619"/>
      <c r="CME146" s="619"/>
      <c r="CMF146" s="619"/>
      <c r="CMG146" s="619"/>
      <c r="CMH146" s="619"/>
      <c r="CMI146" s="619"/>
      <c r="CMJ146" s="619"/>
      <c r="CMK146" s="619"/>
      <c r="CML146" s="619"/>
      <c r="CMM146" s="619"/>
      <c r="CMN146" s="619"/>
      <c r="CMO146" s="619"/>
      <c r="CMP146" s="619"/>
      <c r="CMQ146" s="619"/>
      <c r="CMR146" s="619"/>
      <c r="CMS146" s="619"/>
      <c r="CMT146" s="619"/>
      <c r="CMU146" s="619"/>
      <c r="CMV146" s="619"/>
      <c r="CMW146" s="619"/>
      <c r="CMX146" s="619"/>
      <c r="CMY146" s="619"/>
      <c r="CMZ146" s="619"/>
      <c r="CNA146" s="619"/>
      <c r="CNB146" s="619"/>
      <c r="CNC146" s="619"/>
      <c r="CND146" s="619"/>
      <c r="CNE146" s="619"/>
      <c r="CNF146" s="619"/>
      <c r="CNG146" s="619"/>
      <c r="CNH146" s="619"/>
      <c r="CNI146" s="619"/>
      <c r="CNJ146" s="619"/>
      <c r="CNK146" s="619"/>
      <c r="CNL146" s="619"/>
      <c r="CNM146" s="619"/>
      <c r="CNN146" s="619"/>
      <c r="CNO146" s="619"/>
      <c r="CNP146" s="619"/>
      <c r="CNQ146" s="619"/>
      <c r="CNR146" s="619"/>
      <c r="CNS146" s="619"/>
      <c r="CNT146" s="619"/>
      <c r="CNU146" s="619"/>
      <c r="CNV146" s="619"/>
      <c r="CNW146" s="619"/>
      <c r="CNX146" s="619"/>
      <c r="CNY146" s="619"/>
      <c r="CNZ146" s="619"/>
      <c r="COA146" s="619"/>
      <c r="COB146" s="619"/>
      <c r="COC146" s="619"/>
      <c r="COD146" s="619"/>
      <c r="COE146" s="619"/>
      <c r="COF146" s="619"/>
      <c r="COG146" s="619"/>
      <c r="COH146" s="619"/>
      <c r="COI146" s="619"/>
      <c r="COJ146" s="619"/>
      <c r="COK146" s="619"/>
      <c r="COL146" s="619"/>
      <c r="COM146" s="619"/>
      <c r="CON146" s="619"/>
      <c r="COO146" s="619"/>
      <c r="COP146" s="619"/>
      <c r="COQ146" s="619"/>
      <c r="COR146" s="619"/>
      <c r="COS146" s="619"/>
      <c r="COT146" s="619"/>
      <c r="COU146" s="619"/>
      <c r="COV146" s="619"/>
      <c r="COW146" s="619"/>
      <c r="COX146" s="619"/>
      <c r="COY146" s="619"/>
      <c r="COZ146" s="619"/>
      <c r="CPA146" s="619"/>
      <c r="CPB146" s="619"/>
      <c r="CPC146" s="619"/>
      <c r="CPD146" s="619"/>
      <c r="CPE146" s="619"/>
      <c r="CPF146" s="619"/>
      <c r="CPG146" s="619"/>
      <c r="CPH146" s="619"/>
      <c r="CPI146" s="619"/>
      <c r="CPJ146" s="619"/>
      <c r="CPK146" s="619"/>
      <c r="CPL146" s="619"/>
      <c r="CPM146" s="619"/>
      <c r="CPN146" s="619"/>
      <c r="CPO146" s="619"/>
      <c r="CPP146" s="619"/>
      <c r="CPQ146" s="619"/>
      <c r="CPR146" s="619"/>
      <c r="CPS146" s="619"/>
      <c r="CPT146" s="619"/>
      <c r="CPU146" s="619"/>
      <c r="CPV146" s="619"/>
      <c r="CPW146" s="619"/>
      <c r="CPX146" s="619"/>
      <c r="CPY146" s="619"/>
      <c r="CPZ146" s="619"/>
      <c r="CQA146" s="619"/>
      <c r="CQB146" s="619"/>
      <c r="CQC146" s="619"/>
      <c r="CQD146" s="619"/>
      <c r="CQE146" s="619"/>
      <c r="CQF146" s="619"/>
      <c r="CQG146" s="619"/>
      <c r="CQH146" s="619"/>
      <c r="CQI146" s="619"/>
      <c r="CQJ146" s="619"/>
      <c r="CQK146" s="619"/>
      <c r="CQL146" s="619"/>
      <c r="CQM146" s="619"/>
      <c r="CQN146" s="619"/>
      <c r="CQO146" s="619"/>
      <c r="CQP146" s="619"/>
      <c r="CQQ146" s="619"/>
      <c r="CQR146" s="619"/>
      <c r="CQS146" s="619"/>
      <c r="CQT146" s="619"/>
      <c r="CQU146" s="619"/>
      <c r="CQV146" s="619"/>
      <c r="CQW146" s="619"/>
      <c r="CQX146" s="619"/>
      <c r="CQY146" s="619"/>
      <c r="CQZ146" s="619"/>
      <c r="CRA146" s="619"/>
      <c r="CRB146" s="619"/>
      <c r="CRC146" s="619"/>
      <c r="CRD146" s="619"/>
      <c r="CRE146" s="619"/>
      <c r="CRF146" s="619"/>
      <c r="CRG146" s="619"/>
      <c r="CRH146" s="619"/>
      <c r="CRI146" s="619"/>
      <c r="CRJ146" s="619"/>
      <c r="CRK146" s="619"/>
      <c r="CRL146" s="619"/>
      <c r="CRM146" s="619"/>
      <c r="CRN146" s="619"/>
      <c r="CRO146" s="619"/>
      <c r="CRP146" s="619"/>
      <c r="CRQ146" s="619"/>
      <c r="CRR146" s="619"/>
      <c r="CRS146" s="619"/>
      <c r="CRT146" s="619"/>
      <c r="CRU146" s="619"/>
      <c r="CRV146" s="619"/>
      <c r="CRW146" s="619"/>
      <c r="CRX146" s="619"/>
      <c r="CRY146" s="619"/>
      <c r="CRZ146" s="619"/>
      <c r="CSA146" s="619"/>
      <c r="CSB146" s="619"/>
      <c r="CSC146" s="619"/>
      <c r="CSD146" s="619"/>
      <c r="CSE146" s="619"/>
      <c r="CSF146" s="619"/>
      <c r="CSG146" s="619"/>
      <c r="CSH146" s="619"/>
      <c r="CSI146" s="619"/>
      <c r="CSJ146" s="619"/>
      <c r="CSK146" s="619"/>
      <c r="CSL146" s="619"/>
      <c r="CSM146" s="619"/>
      <c r="CSN146" s="619"/>
      <c r="CSO146" s="619"/>
      <c r="CSP146" s="619"/>
      <c r="CSQ146" s="619"/>
      <c r="CSR146" s="619"/>
      <c r="CSS146" s="619"/>
      <c r="CST146" s="619"/>
      <c r="CSU146" s="619"/>
      <c r="CSV146" s="619"/>
      <c r="CSW146" s="619"/>
      <c r="CSX146" s="619"/>
      <c r="CSY146" s="619"/>
      <c r="CSZ146" s="619"/>
      <c r="CTA146" s="619"/>
      <c r="CTB146" s="619"/>
      <c r="CTC146" s="619"/>
      <c r="CTD146" s="619"/>
      <c r="CTE146" s="619"/>
      <c r="CTF146" s="619"/>
      <c r="CTG146" s="619"/>
      <c r="CTH146" s="619"/>
      <c r="CTI146" s="619"/>
      <c r="CTJ146" s="619"/>
      <c r="CTK146" s="619"/>
      <c r="CTL146" s="619"/>
      <c r="CTM146" s="619"/>
      <c r="CTN146" s="619"/>
      <c r="CTO146" s="619"/>
      <c r="CTP146" s="619"/>
      <c r="CTQ146" s="619"/>
      <c r="CTR146" s="619"/>
      <c r="CTS146" s="619"/>
      <c r="CTT146" s="619"/>
      <c r="CTU146" s="619"/>
      <c r="CTV146" s="619"/>
      <c r="CTW146" s="619"/>
      <c r="CTX146" s="619"/>
      <c r="CTY146" s="619"/>
      <c r="CTZ146" s="619"/>
      <c r="CUA146" s="619"/>
      <c r="CUB146" s="619"/>
      <c r="CUC146" s="619"/>
      <c r="CUD146" s="619"/>
      <c r="CUE146" s="619"/>
      <c r="CUF146" s="619"/>
      <c r="CUG146" s="619"/>
      <c r="CUH146" s="619"/>
      <c r="CUI146" s="619"/>
      <c r="CUJ146" s="619"/>
      <c r="CUK146" s="619"/>
      <c r="CUL146" s="619"/>
      <c r="CUM146" s="619"/>
      <c r="CUN146" s="619"/>
      <c r="CUO146" s="619"/>
      <c r="CUP146" s="619"/>
      <c r="CUQ146" s="619"/>
      <c r="CUR146" s="619"/>
      <c r="CUS146" s="619"/>
      <c r="CUT146" s="619"/>
      <c r="CUU146" s="619"/>
      <c r="CUV146" s="619"/>
      <c r="CUW146" s="619"/>
      <c r="CUX146" s="619"/>
      <c r="CUY146" s="619"/>
      <c r="CUZ146" s="619"/>
      <c r="CVA146" s="619"/>
      <c r="CVB146" s="619"/>
      <c r="CVC146" s="619"/>
      <c r="CVD146" s="619"/>
      <c r="CVE146" s="619"/>
      <c r="CVF146" s="619"/>
      <c r="CVG146" s="619"/>
      <c r="CVH146" s="619"/>
      <c r="CVI146" s="619"/>
      <c r="CVJ146" s="619"/>
      <c r="CVK146" s="619"/>
      <c r="CVL146" s="619"/>
      <c r="CVM146" s="619"/>
      <c r="CVN146" s="619"/>
      <c r="CVO146" s="619"/>
      <c r="CVP146" s="619"/>
      <c r="CVQ146" s="619"/>
      <c r="CVR146" s="619"/>
      <c r="CVS146" s="619"/>
      <c r="CVT146" s="619"/>
      <c r="CVU146" s="619"/>
      <c r="CVV146" s="619"/>
      <c r="CVW146" s="619"/>
      <c r="CVX146" s="619"/>
      <c r="CVY146" s="619"/>
      <c r="CVZ146" s="619"/>
      <c r="CWA146" s="619"/>
      <c r="CWB146" s="619"/>
      <c r="CWC146" s="619"/>
      <c r="CWD146" s="619"/>
      <c r="CWE146" s="619"/>
      <c r="CWF146" s="619"/>
      <c r="CWG146" s="619"/>
      <c r="CWH146" s="619"/>
      <c r="CWI146" s="619"/>
      <c r="CWJ146" s="619"/>
      <c r="CWK146" s="619"/>
      <c r="CWL146" s="619"/>
      <c r="CWM146" s="619"/>
      <c r="CWN146" s="619"/>
      <c r="CWO146" s="619"/>
      <c r="CWP146" s="619"/>
      <c r="CWQ146" s="619"/>
      <c r="CWR146" s="619"/>
      <c r="CWS146" s="619"/>
      <c r="CWT146" s="619"/>
      <c r="CWU146" s="619"/>
      <c r="CWV146" s="619"/>
      <c r="CWW146" s="619"/>
      <c r="CWX146" s="619"/>
      <c r="CWY146" s="619"/>
      <c r="CWZ146" s="619"/>
      <c r="CXA146" s="619"/>
      <c r="CXB146" s="619"/>
      <c r="CXC146" s="619"/>
      <c r="CXD146" s="619"/>
      <c r="CXE146" s="619"/>
      <c r="CXF146" s="619"/>
      <c r="CXG146" s="619"/>
      <c r="CXH146" s="619"/>
      <c r="CXI146" s="619"/>
      <c r="CXJ146" s="619"/>
      <c r="CXK146" s="619"/>
      <c r="CXL146" s="619"/>
      <c r="CXM146" s="619"/>
      <c r="CXN146" s="619"/>
      <c r="CXO146" s="619"/>
      <c r="CXP146" s="619"/>
      <c r="CXQ146" s="619"/>
      <c r="CXR146" s="619"/>
      <c r="CXS146" s="619"/>
      <c r="CXT146" s="619"/>
      <c r="CXU146" s="619"/>
      <c r="CXV146" s="619"/>
      <c r="CXW146" s="619"/>
      <c r="CXX146" s="619"/>
      <c r="CXY146" s="619"/>
      <c r="CXZ146" s="619"/>
      <c r="CYA146" s="619"/>
      <c r="CYB146" s="619"/>
      <c r="CYC146" s="619"/>
      <c r="CYD146" s="619"/>
      <c r="CYE146" s="619"/>
      <c r="CYF146" s="619"/>
      <c r="CYG146" s="619"/>
      <c r="CYH146" s="619"/>
      <c r="CYI146" s="619"/>
      <c r="CYJ146" s="619"/>
      <c r="CYK146" s="619"/>
      <c r="CYL146" s="619"/>
      <c r="CYM146" s="619"/>
      <c r="CYN146" s="619"/>
      <c r="CYO146" s="619"/>
      <c r="CYP146" s="619"/>
      <c r="CYQ146" s="619"/>
      <c r="CYR146" s="619"/>
      <c r="CYS146" s="619"/>
      <c r="CYT146" s="619"/>
      <c r="CYU146" s="619"/>
      <c r="CYV146" s="619"/>
      <c r="CYW146" s="619"/>
      <c r="CYX146" s="619"/>
      <c r="CYY146" s="619"/>
      <c r="CYZ146" s="619"/>
      <c r="CZA146" s="619"/>
      <c r="CZB146" s="619"/>
      <c r="CZC146" s="619"/>
      <c r="CZD146" s="619"/>
      <c r="CZE146" s="619"/>
      <c r="CZF146" s="619"/>
      <c r="CZG146" s="619"/>
      <c r="CZH146" s="619"/>
      <c r="CZI146" s="619"/>
      <c r="CZJ146" s="619"/>
      <c r="CZK146" s="619"/>
      <c r="CZL146" s="619"/>
      <c r="CZM146" s="619"/>
      <c r="CZN146" s="619"/>
      <c r="CZO146" s="619"/>
      <c r="CZP146" s="619"/>
      <c r="CZQ146" s="619"/>
      <c r="CZR146" s="619"/>
      <c r="CZS146" s="619"/>
      <c r="CZT146" s="619"/>
      <c r="CZU146" s="619"/>
      <c r="CZV146" s="619"/>
      <c r="CZW146" s="619"/>
      <c r="CZX146" s="619"/>
      <c r="CZY146" s="619"/>
      <c r="CZZ146" s="619"/>
      <c r="DAA146" s="619"/>
      <c r="DAB146" s="619"/>
      <c r="DAC146" s="619"/>
      <c r="DAD146" s="619"/>
      <c r="DAE146" s="619"/>
      <c r="DAF146" s="619"/>
      <c r="DAG146" s="619"/>
      <c r="DAH146" s="619"/>
      <c r="DAI146" s="619"/>
      <c r="DAJ146" s="619"/>
      <c r="DAK146" s="619"/>
      <c r="DAL146" s="619"/>
      <c r="DAM146" s="619"/>
      <c r="DAN146" s="619"/>
      <c r="DAO146" s="619"/>
      <c r="DAP146" s="619"/>
      <c r="DAQ146" s="619"/>
      <c r="DAR146" s="619"/>
      <c r="DAS146" s="619"/>
      <c r="DAT146" s="619"/>
      <c r="DAU146" s="619"/>
      <c r="DAV146" s="619"/>
      <c r="DAW146" s="619"/>
      <c r="DAX146" s="619"/>
      <c r="DAY146" s="619"/>
      <c r="DAZ146" s="619"/>
      <c r="DBA146" s="619"/>
      <c r="DBB146" s="619"/>
      <c r="DBC146" s="619"/>
      <c r="DBD146" s="619"/>
      <c r="DBE146" s="619"/>
      <c r="DBF146" s="619"/>
      <c r="DBG146" s="619"/>
      <c r="DBH146" s="619"/>
      <c r="DBI146" s="619"/>
      <c r="DBJ146" s="619"/>
      <c r="DBK146" s="619"/>
      <c r="DBL146" s="619"/>
      <c r="DBM146" s="619"/>
      <c r="DBN146" s="619"/>
      <c r="DBO146" s="619"/>
      <c r="DBP146" s="619"/>
      <c r="DBQ146" s="619"/>
      <c r="DBR146" s="619"/>
      <c r="DBS146" s="619"/>
      <c r="DBT146" s="619"/>
      <c r="DBU146" s="619"/>
      <c r="DBV146" s="619"/>
      <c r="DBW146" s="619"/>
      <c r="DBX146" s="619"/>
      <c r="DBY146" s="619"/>
      <c r="DBZ146" s="619"/>
      <c r="DCA146" s="619"/>
      <c r="DCB146" s="619"/>
      <c r="DCC146" s="619"/>
      <c r="DCD146" s="619"/>
      <c r="DCE146" s="619"/>
      <c r="DCF146" s="619"/>
      <c r="DCG146" s="619"/>
      <c r="DCH146" s="619"/>
      <c r="DCI146" s="619"/>
      <c r="DCJ146" s="619"/>
      <c r="DCK146" s="619"/>
      <c r="DCL146" s="619"/>
      <c r="DCM146" s="619"/>
      <c r="DCN146" s="619"/>
      <c r="DCO146" s="619"/>
      <c r="DCP146" s="619"/>
      <c r="DCQ146" s="619"/>
      <c r="DCR146" s="619"/>
      <c r="DCS146" s="619"/>
      <c r="DCT146" s="619"/>
      <c r="DCU146" s="619"/>
      <c r="DCV146" s="619"/>
      <c r="DCW146" s="619"/>
      <c r="DCX146" s="619"/>
      <c r="DCY146" s="619"/>
      <c r="DCZ146" s="619"/>
      <c r="DDA146" s="619"/>
      <c r="DDB146" s="619"/>
      <c r="DDC146" s="619"/>
      <c r="DDD146" s="619"/>
      <c r="DDE146" s="619"/>
      <c r="DDF146" s="619"/>
      <c r="DDG146" s="619"/>
      <c r="DDH146" s="619"/>
      <c r="DDI146" s="619"/>
      <c r="DDJ146" s="619"/>
      <c r="DDK146" s="619"/>
      <c r="DDL146" s="619"/>
      <c r="DDM146" s="619"/>
      <c r="DDN146" s="619"/>
      <c r="DDO146" s="619"/>
      <c r="DDP146" s="619"/>
      <c r="DDQ146" s="619"/>
      <c r="DDR146" s="619"/>
      <c r="DDS146" s="619"/>
      <c r="DDT146" s="619"/>
      <c r="DDU146" s="619"/>
      <c r="DDV146" s="619"/>
      <c r="DDW146" s="619"/>
      <c r="DDX146" s="619"/>
      <c r="DDY146" s="619"/>
      <c r="DDZ146" s="619"/>
      <c r="DEA146" s="619"/>
      <c r="DEB146" s="619"/>
      <c r="DEC146" s="619"/>
      <c r="DED146" s="619"/>
      <c r="DEE146" s="619"/>
      <c r="DEF146" s="619"/>
      <c r="DEG146" s="619"/>
      <c r="DEH146" s="619"/>
      <c r="DEI146" s="619"/>
      <c r="DEJ146" s="619"/>
      <c r="DEK146" s="619"/>
      <c r="DEL146" s="619"/>
      <c r="DEM146" s="619"/>
      <c r="DEN146" s="619"/>
      <c r="DEO146" s="619"/>
      <c r="DEP146" s="619"/>
      <c r="DEQ146" s="619"/>
      <c r="DER146" s="619"/>
      <c r="DES146" s="619"/>
      <c r="DET146" s="619"/>
      <c r="DEU146" s="619"/>
      <c r="DEV146" s="619"/>
      <c r="DEW146" s="619"/>
      <c r="DEX146" s="619"/>
      <c r="DEY146" s="619"/>
      <c r="DEZ146" s="619"/>
      <c r="DFA146" s="619"/>
      <c r="DFB146" s="619"/>
      <c r="DFC146" s="619"/>
      <c r="DFD146" s="619"/>
      <c r="DFE146" s="619"/>
      <c r="DFF146" s="619"/>
      <c r="DFG146" s="619"/>
      <c r="DFH146" s="619"/>
      <c r="DFI146" s="619"/>
      <c r="DFJ146" s="619"/>
      <c r="DFK146" s="619"/>
      <c r="DFL146" s="619"/>
      <c r="DFM146" s="619"/>
      <c r="DFN146" s="619"/>
      <c r="DFO146" s="619"/>
      <c r="DFP146" s="619"/>
      <c r="DFQ146" s="619"/>
      <c r="DFR146" s="619"/>
      <c r="DFS146" s="619"/>
      <c r="DFT146" s="619"/>
      <c r="DFU146" s="619"/>
      <c r="DFV146" s="619"/>
      <c r="DFW146" s="619"/>
      <c r="DFX146" s="619"/>
      <c r="DFY146" s="619"/>
      <c r="DFZ146" s="619"/>
      <c r="DGA146" s="619"/>
      <c r="DGB146" s="619"/>
      <c r="DGC146" s="619"/>
      <c r="DGD146" s="619"/>
      <c r="DGE146" s="619"/>
      <c r="DGF146" s="619"/>
      <c r="DGG146" s="619"/>
      <c r="DGH146" s="619"/>
      <c r="DGI146" s="619"/>
      <c r="DGJ146" s="619"/>
      <c r="DGK146" s="619"/>
      <c r="DGL146" s="619"/>
      <c r="DGM146" s="619"/>
      <c r="DGN146" s="619"/>
      <c r="DGO146" s="619"/>
      <c r="DGP146" s="619"/>
      <c r="DGQ146" s="619"/>
      <c r="DGR146" s="619"/>
      <c r="DGS146" s="619"/>
      <c r="DGT146" s="619"/>
      <c r="DGU146" s="619"/>
      <c r="DGV146" s="619"/>
      <c r="DGW146" s="619"/>
      <c r="DGX146" s="619"/>
      <c r="DGY146" s="619"/>
      <c r="DGZ146" s="619"/>
      <c r="DHA146" s="619"/>
      <c r="DHB146" s="619"/>
      <c r="DHC146" s="619"/>
      <c r="DHD146" s="619"/>
      <c r="DHE146" s="619"/>
      <c r="DHF146" s="619"/>
      <c r="DHG146" s="619"/>
      <c r="DHH146" s="619"/>
      <c r="DHI146" s="619"/>
      <c r="DHJ146" s="619"/>
      <c r="DHK146" s="619"/>
      <c r="DHL146" s="619"/>
      <c r="DHM146" s="619"/>
      <c r="DHN146" s="619"/>
      <c r="DHO146" s="619"/>
      <c r="DHP146" s="619"/>
      <c r="DHQ146" s="619"/>
      <c r="DHR146" s="619"/>
      <c r="DHS146" s="619"/>
      <c r="DHT146" s="619"/>
      <c r="DHU146" s="619"/>
      <c r="DHV146" s="619"/>
      <c r="DHW146" s="619"/>
      <c r="DHX146" s="619"/>
      <c r="DHY146" s="619"/>
      <c r="DHZ146" s="619"/>
      <c r="DIA146" s="619"/>
      <c r="DIB146" s="619"/>
      <c r="DIC146" s="619"/>
      <c r="DID146" s="619"/>
      <c r="DIE146" s="619"/>
      <c r="DIF146" s="619"/>
      <c r="DIG146" s="619"/>
      <c r="DIH146" s="619"/>
      <c r="DII146" s="619"/>
      <c r="DIJ146" s="619"/>
      <c r="DIK146" s="619"/>
      <c r="DIL146" s="619"/>
      <c r="DIM146" s="619"/>
      <c r="DIN146" s="619"/>
      <c r="DIO146" s="619"/>
      <c r="DIP146" s="619"/>
      <c r="DIQ146" s="619"/>
      <c r="DIR146" s="619"/>
      <c r="DIS146" s="619"/>
      <c r="DIT146" s="619"/>
      <c r="DIU146" s="619"/>
      <c r="DIV146" s="619"/>
      <c r="DIW146" s="619"/>
      <c r="DIX146" s="619"/>
      <c r="DIY146" s="619"/>
      <c r="DIZ146" s="619"/>
      <c r="DJA146" s="619"/>
      <c r="DJB146" s="619"/>
      <c r="DJC146" s="619"/>
      <c r="DJD146" s="619"/>
      <c r="DJE146" s="619"/>
      <c r="DJF146" s="619"/>
      <c r="DJG146" s="619"/>
      <c r="DJH146" s="619"/>
      <c r="DJI146" s="619"/>
      <c r="DJJ146" s="619"/>
      <c r="DJK146" s="619"/>
      <c r="DJL146" s="619"/>
      <c r="DJM146" s="619"/>
      <c r="DJN146" s="619"/>
      <c r="DJO146" s="619"/>
      <c r="DJP146" s="619"/>
      <c r="DJQ146" s="619"/>
      <c r="DJR146" s="619"/>
      <c r="DJS146" s="619"/>
      <c r="DJT146" s="619"/>
      <c r="DJU146" s="619"/>
      <c r="DJV146" s="619"/>
      <c r="DJW146" s="619"/>
      <c r="DJX146" s="619"/>
      <c r="DJY146" s="619"/>
      <c r="DJZ146" s="619"/>
      <c r="DKA146" s="619"/>
      <c r="DKB146" s="619"/>
      <c r="DKC146" s="619"/>
      <c r="DKD146" s="619"/>
      <c r="DKE146" s="619"/>
      <c r="DKF146" s="619"/>
      <c r="DKG146" s="619"/>
      <c r="DKH146" s="619"/>
      <c r="DKI146" s="619"/>
      <c r="DKJ146" s="619"/>
      <c r="DKK146" s="619"/>
      <c r="DKL146" s="619"/>
      <c r="DKM146" s="619"/>
      <c r="DKN146" s="619"/>
      <c r="DKO146" s="619"/>
      <c r="DKP146" s="619"/>
      <c r="DKQ146" s="619"/>
      <c r="DKR146" s="619"/>
      <c r="DKS146" s="619"/>
      <c r="DKT146" s="619"/>
      <c r="DKU146" s="619"/>
      <c r="DKV146" s="619"/>
      <c r="DKW146" s="619"/>
      <c r="DKX146" s="619"/>
      <c r="DKY146" s="619"/>
      <c r="DKZ146" s="619"/>
      <c r="DLA146" s="619"/>
      <c r="DLB146" s="619"/>
      <c r="DLC146" s="619"/>
      <c r="DLD146" s="619"/>
      <c r="DLE146" s="619"/>
      <c r="DLF146" s="619"/>
      <c r="DLG146" s="619"/>
      <c r="DLH146" s="619"/>
      <c r="DLI146" s="619"/>
      <c r="DLJ146" s="619"/>
      <c r="DLK146" s="619"/>
      <c r="DLL146" s="619"/>
      <c r="DLM146" s="619"/>
      <c r="DLN146" s="619"/>
      <c r="DLO146" s="619"/>
      <c r="DLP146" s="619"/>
      <c r="DLQ146" s="619"/>
      <c r="DLR146" s="619"/>
      <c r="DLS146" s="619"/>
      <c r="DLT146" s="619"/>
      <c r="DLU146" s="619"/>
      <c r="DLV146" s="619"/>
      <c r="DLW146" s="619"/>
      <c r="DLX146" s="619"/>
      <c r="DLY146" s="619"/>
      <c r="DLZ146" s="619"/>
      <c r="DMA146" s="619"/>
      <c r="DMB146" s="619"/>
      <c r="DMC146" s="619"/>
      <c r="DMD146" s="619"/>
      <c r="DME146" s="619"/>
      <c r="DMF146" s="619"/>
      <c r="DMG146" s="619"/>
      <c r="DMH146" s="619"/>
      <c r="DMI146" s="619"/>
      <c r="DMJ146" s="619"/>
      <c r="DMK146" s="619"/>
      <c r="DML146" s="619"/>
      <c r="DMM146" s="619"/>
      <c r="DMN146" s="619"/>
      <c r="DMO146" s="619"/>
      <c r="DMP146" s="619"/>
      <c r="DMQ146" s="619"/>
      <c r="DMR146" s="619"/>
      <c r="DMS146" s="619"/>
      <c r="DMT146" s="619"/>
      <c r="DMU146" s="619"/>
      <c r="DMV146" s="619"/>
      <c r="DMW146" s="619"/>
      <c r="DMX146" s="619"/>
      <c r="DMY146" s="619"/>
      <c r="DMZ146" s="619"/>
      <c r="DNA146" s="619"/>
      <c r="DNB146" s="619"/>
      <c r="DNC146" s="619"/>
      <c r="DND146" s="619"/>
      <c r="DNE146" s="619"/>
      <c r="DNF146" s="619"/>
      <c r="DNG146" s="619"/>
      <c r="DNH146" s="619"/>
      <c r="DNI146" s="619"/>
      <c r="DNJ146" s="619"/>
      <c r="DNK146" s="619"/>
      <c r="DNL146" s="619"/>
      <c r="DNM146" s="619"/>
      <c r="DNN146" s="619"/>
      <c r="DNO146" s="619"/>
      <c r="DNP146" s="619"/>
      <c r="DNQ146" s="619"/>
      <c r="DNR146" s="619"/>
      <c r="DNS146" s="619"/>
      <c r="DNT146" s="619"/>
      <c r="DNU146" s="619"/>
      <c r="DNV146" s="619"/>
      <c r="DNW146" s="619"/>
      <c r="DNX146" s="619"/>
      <c r="DNY146" s="619"/>
      <c r="DNZ146" s="619"/>
      <c r="DOA146" s="619"/>
      <c r="DOB146" s="619"/>
      <c r="DOC146" s="619"/>
      <c r="DOD146" s="619"/>
      <c r="DOE146" s="619"/>
      <c r="DOF146" s="619"/>
      <c r="DOG146" s="619"/>
      <c r="DOH146" s="619"/>
      <c r="DOI146" s="619"/>
      <c r="DOJ146" s="619"/>
      <c r="DOK146" s="619"/>
      <c r="DOL146" s="619"/>
      <c r="DOM146" s="619"/>
      <c r="DON146" s="619"/>
      <c r="DOO146" s="619"/>
      <c r="DOP146" s="619"/>
      <c r="DOQ146" s="619"/>
      <c r="DOR146" s="619"/>
      <c r="DOS146" s="619"/>
      <c r="DOT146" s="619"/>
      <c r="DOU146" s="619"/>
      <c r="DOV146" s="619"/>
      <c r="DOW146" s="619"/>
      <c r="DOX146" s="619"/>
      <c r="DOY146" s="619"/>
      <c r="DOZ146" s="619"/>
      <c r="DPA146" s="619"/>
      <c r="DPB146" s="619"/>
      <c r="DPC146" s="619"/>
      <c r="DPD146" s="619"/>
      <c r="DPE146" s="619"/>
      <c r="DPF146" s="619"/>
      <c r="DPG146" s="619"/>
      <c r="DPH146" s="619"/>
      <c r="DPI146" s="619"/>
      <c r="DPJ146" s="619"/>
      <c r="DPK146" s="619"/>
      <c r="DPL146" s="619"/>
      <c r="DPM146" s="619"/>
      <c r="DPN146" s="619"/>
      <c r="DPO146" s="619"/>
      <c r="DPP146" s="619"/>
      <c r="DPQ146" s="619"/>
      <c r="DPR146" s="619"/>
      <c r="DPS146" s="619"/>
      <c r="DPT146" s="619"/>
      <c r="DPU146" s="619"/>
      <c r="DPV146" s="619"/>
      <c r="DPW146" s="619"/>
      <c r="DPX146" s="619"/>
      <c r="DPY146" s="619"/>
      <c r="DPZ146" s="619"/>
      <c r="DQA146" s="619"/>
      <c r="DQB146" s="619"/>
      <c r="DQC146" s="619"/>
      <c r="DQD146" s="619"/>
      <c r="DQE146" s="619"/>
      <c r="DQF146" s="619"/>
      <c r="DQG146" s="619"/>
      <c r="DQH146" s="619"/>
      <c r="DQI146" s="619"/>
      <c r="DQJ146" s="619"/>
      <c r="DQK146" s="619"/>
      <c r="DQL146" s="619"/>
      <c r="DQM146" s="619"/>
      <c r="DQN146" s="619"/>
      <c r="DQO146" s="619"/>
      <c r="DQP146" s="619"/>
      <c r="DQQ146" s="619"/>
      <c r="DQR146" s="619"/>
      <c r="DQS146" s="619"/>
      <c r="DQT146" s="619"/>
      <c r="DQU146" s="619"/>
      <c r="DQV146" s="619"/>
      <c r="DQW146" s="619"/>
      <c r="DQX146" s="619"/>
      <c r="DQY146" s="619"/>
      <c r="DQZ146" s="619"/>
      <c r="DRA146" s="619"/>
      <c r="DRB146" s="619"/>
      <c r="DRC146" s="619"/>
      <c r="DRD146" s="619"/>
      <c r="DRE146" s="619"/>
      <c r="DRF146" s="619"/>
      <c r="DRG146" s="619"/>
      <c r="DRH146" s="619"/>
      <c r="DRI146" s="619"/>
      <c r="DRJ146" s="619"/>
      <c r="DRK146" s="619"/>
      <c r="DRL146" s="619"/>
      <c r="DRM146" s="619"/>
      <c r="DRN146" s="619"/>
      <c r="DRO146" s="619"/>
      <c r="DRP146" s="619"/>
      <c r="DRQ146" s="619"/>
      <c r="DRR146" s="619"/>
      <c r="DRS146" s="619"/>
      <c r="DRT146" s="619"/>
      <c r="DRU146" s="619"/>
      <c r="DRV146" s="619"/>
      <c r="DRW146" s="619"/>
      <c r="DRX146" s="619"/>
      <c r="DRY146" s="619"/>
      <c r="DRZ146" s="619"/>
      <c r="DSA146" s="619"/>
      <c r="DSB146" s="619"/>
      <c r="DSC146" s="619"/>
      <c r="DSD146" s="619"/>
      <c r="DSE146" s="619"/>
      <c r="DSF146" s="619"/>
      <c r="DSG146" s="619"/>
      <c r="DSH146" s="619"/>
      <c r="DSI146" s="619"/>
      <c r="DSJ146" s="619"/>
      <c r="DSK146" s="619"/>
      <c r="DSL146" s="619"/>
      <c r="DSM146" s="619"/>
      <c r="DSN146" s="619"/>
      <c r="DSO146" s="619"/>
      <c r="DSP146" s="619"/>
      <c r="DSQ146" s="619"/>
      <c r="DSR146" s="619"/>
      <c r="DSS146" s="619"/>
      <c r="DST146" s="619"/>
      <c r="DSU146" s="619"/>
      <c r="DSV146" s="619"/>
      <c r="DSW146" s="619"/>
      <c r="DSX146" s="619"/>
      <c r="DSY146" s="619"/>
      <c r="DSZ146" s="619"/>
      <c r="DTA146" s="619"/>
      <c r="DTB146" s="619"/>
      <c r="DTC146" s="619"/>
      <c r="DTD146" s="619"/>
      <c r="DTE146" s="619"/>
      <c r="DTF146" s="619"/>
      <c r="DTG146" s="619"/>
      <c r="DTH146" s="619"/>
      <c r="DTI146" s="619"/>
      <c r="DTJ146" s="619"/>
      <c r="DTK146" s="619"/>
      <c r="DTL146" s="619"/>
      <c r="DTM146" s="619"/>
      <c r="DTN146" s="619"/>
      <c r="DTO146" s="619"/>
      <c r="DTP146" s="619"/>
      <c r="DTQ146" s="619"/>
      <c r="DTR146" s="619"/>
      <c r="DTS146" s="619"/>
      <c r="DTT146" s="619"/>
      <c r="DTU146" s="619"/>
      <c r="DTV146" s="619"/>
      <c r="DTW146" s="619"/>
      <c r="DTX146" s="619"/>
      <c r="DTY146" s="619"/>
      <c r="DTZ146" s="619"/>
      <c r="DUA146" s="619"/>
      <c r="DUB146" s="619"/>
      <c r="DUC146" s="619"/>
      <c r="DUD146" s="619"/>
      <c r="DUE146" s="619"/>
      <c r="DUF146" s="619"/>
      <c r="DUG146" s="619"/>
      <c r="DUH146" s="619"/>
      <c r="DUI146" s="619"/>
      <c r="DUJ146" s="619"/>
      <c r="DUK146" s="619"/>
      <c r="DUL146" s="619"/>
      <c r="DUM146" s="619"/>
      <c r="DUN146" s="619"/>
      <c r="DUO146" s="619"/>
      <c r="DUP146" s="619"/>
      <c r="DUQ146" s="619"/>
      <c r="DUR146" s="619"/>
      <c r="DUS146" s="619"/>
      <c r="DUT146" s="619"/>
      <c r="DUU146" s="619"/>
      <c r="DUV146" s="619"/>
      <c r="DUW146" s="619"/>
      <c r="DUX146" s="619"/>
      <c r="DUY146" s="619"/>
      <c r="DUZ146" s="619"/>
      <c r="DVA146" s="619"/>
      <c r="DVB146" s="619"/>
      <c r="DVC146" s="619"/>
      <c r="DVD146" s="619"/>
      <c r="DVE146" s="619"/>
      <c r="DVF146" s="619"/>
      <c r="DVG146" s="619"/>
      <c r="DVH146" s="619"/>
      <c r="DVI146" s="619"/>
      <c r="DVJ146" s="619"/>
      <c r="DVK146" s="619"/>
      <c r="DVL146" s="619"/>
      <c r="DVM146" s="619"/>
      <c r="DVN146" s="619"/>
      <c r="DVO146" s="619"/>
      <c r="DVP146" s="619"/>
      <c r="DVQ146" s="619"/>
      <c r="DVR146" s="619"/>
      <c r="DVS146" s="619"/>
      <c r="DVT146" s="619"/>
      <c r="DVU146" s="619"/>
      <c r="DVV146" s="619"/>
      <c r="DVW146" s="619"/>
      <c r="DVX146" s="619"/>
      <c r="DVY146" s="619"/>
      <c r="DVZ146" s="619"/>
      <c r="DWA146" s="619"/>
      <c r="DWB146" s="619"/>
      <c r="DWC146" s="619"/>
      <c r="DWD146" s="619"/>
      <c r="DWE146" s="619"/>
      <c r="DWF146" s="619"/>
      <c r="DWG146" s="619"/>
      <c r="DWH146" s="619"/>
      <c r="DWI146" s="619"/>
      <c r="DWJ146" s="619"/>
      <c r="DWK146" s="619"/>
      <c r="DWL146" s="619"/>
      <c r="DWM146" s="619"/>
      <c r="DWN146" s="619"/>
      <c r="DWO146" s="619"/>
      <c r="DWP146" s="619"/>
      <c r="DWQ146" s="619"/>
      <c r="DWR146" s="619"/>
      <c r="DWS146" s="619"/>
      <c r="DWT146" s="619"/>
      <c r="DWU146" s="619"/>
      <c r="DWV146" s="619"/>
      <c r="DWW146" s="619"/>
      <c r="DWX146" s="619"/>
      <c r="DWY146" s="619"/>
      <c r="DWZ146" s="619"/>
      <c r="DXA146" s="619"/>
      <c r="DXB146" s="619"/>
      <c r="DXC146" s="619"/>
      <c r="DXD146" s="619"/>
      <c r="DXE146" s="619"/>
      <c r="DXF146" s="619"/>
      <c r="DXG146" s="619"/>
      <c r="DXH146" s="619"/>
      <c r="DXI146" s="619"/>
      <c r="DXJ146" s="619"/>
      <c r="DXK146" s="619"/>
      <c r="DXL146" s="619"/>
      <c r="DXM146" s="619"/>
      <c r="DXN146" s="619"/>
      <c r="DXO146" s="619"/>
      <c r="DXP146" s="619"/>
      <c r="DXQ146" s="619"/>
      <c r="DXR146" s="619"/>
      <c r="DXS146" s="619"/>
      <c r="DXT146" s="619"/>
      <c r="DXU146" s="619"/>
      <c r="DXV146" s="619"/>
      <c r="DXW146" s="619"/>
      <c r="DXX146" s="619"/>
      <c r="DXY146" s="619"/>
      <c r="DXZ146" s="619"/>
      <c r="DYA146" s="619"/>
      <c r="DYB146" s="619"/>
      <c r="DYC146" s="619"/>
      <c r="DYD146" s="619"/>
      <c r="DYE146" s="619"/>
      <c r="DYF146" s="619"/>
      <c r="DYG146" s="619"/>
      <c r="DYH146" s="619"/>
      <c r="DYI146" s="619"/>
      <c r="DYJ146" s="619"/>
      <c r="DYK146" s="619"/>
      <c r="DYL146" s="619"/>
      <c r="DYM146" s="619"/>
      <c r="DYN146" s="619"/>
      <c r="DYO146" s="619"/>
      <c r="DYP146" s="619"/>
      <c r="DYQ146" s="619"/>
      <c r="DYR146" s="619"/>
      <c r="DYS146" s="619"/>
      <c r="DYT146" s="619"/>
      <c r="DYU146" s="619"/>
      <c r="DYV146" s="619"/>
      <c r="DYW146" s="619"/>
      <c r="DYX146" s="619"/>
      <c r="DYY146" s="619"/>
      <c r="DYZ146" s="619"/>
      <c r="DZA146" s="619"/>
      <c r="DZB146" s="619"/>
      <c r="DZC146" s="619"/>
      <c r="DZD146" s="619"/>
      <c r="DZE146" s="619"/>
      <c r="DZF146" s="619"/>
      <c r="DZG146" s="619"/>
      <c r="DZH146" s="619"/>
      <c r="DZI146" s="619"/>
      <c r="DZJ146" s="619"/>
      <c r="DZK146" s="619"/>
      <c r="DZL146" s="619"/>
      <c r="DZM146" s="619"/>
      <c r="DZN146" s="619"/>
      <c r="DZO146" s="619"/>
      <c r="DZP146" s="619"/>
      <c r="DZQ146" s="619"/>
      <c r="DZR146" s="619"/>
      <c r="DZS146" s="619"/>
      <c r="DZT146" s="619"/>
      <c r="DZU146" s="619"/>
      <c r="DZV146" s="619"/>
      <c r="DZW146" s="619"/>
      <c r="DZX146" s="619"/>
      <c r="DZY146" s="619"/>
      <c r="DZZ146" s="619"/>
      <c r="EAA146" s="619"/>
      <c r="EAB146" s="619"/>
      <c r="EAC146" s="619"/>
      <c r="EAD146" s="619"/>
      <c r="EAE146" s="619"/>
      <c r="EAF146" s="619"/>
      <c r="EAG146" s="619"/>
      <c r="EAH146" s="619"/>
      <c r="EAI146" s="619"/>
      <c r="EAJ146" s="619"/>
      <c r="EAK146" s="619"/>
      <c r="EAL146" s="619"/>
      <c r="EAM146" s="619"/>
      <c r="EAN146" s="619"/>
      <c r="EAO146" s="619"/>
      <c r="EAP146" s="619"/>
      <c r="EAQ146" s="619"/>
      <c r="EAR146" s="619"/>
      <c r="EAS146" s="619"/>
      <c r="EAT146" s="619"/>
      <c r="EAU146" s="619"/>
      <c r="EAV146" s="619"/>
      <c r="EAW146" s="619"/>
      <c r="EAX146" s="619"/>
      <c r="EAY146" s="619"/>
      <c r="EAZ146" s="619"/>
      <c r="EBA146" s="619"/>
      <c r="EBB146" s="619"/>
      <c r="EBC146" s="619"/>
      <c r="EBD146" s="619"/>
      <c r="EBE146" s="619"/>
      <c r="EBF146" s="619"/>
      <c r="EBG146" s="619"/>
      <c r="EBH146" s="619"/>
      <c r="EBI146" s="619"/>
      <c r="EBJ146" s="619"/>
      <c r="EBK146" s="619"/>
      <c r="EBL146" s="619"/>
      <c r="EBM146" s="619"/>
      <c r="EBN146" s="619"/>
      <c r="EBO146" s="619"/>
      <c r="EBP146" s="619"/>
      <c r="EBQ146" s="619"/>
      <c r="EBR146" s="619"/>
      <c r="EBS146" s="619"/>
      <c r="EBT146" s="619"/>
      <c r="EBU146" s="619"/>
      <c r="EBV146" s="619"/>
      <c r="EBW146" s="619"/>
      <c r="EBX146" s="619"/>
      <c r="EBY146" s="619"/>
      <c r="EBZ146" s="619"/>
      <c r="ECA146" s="619"/>
      <c r="ECB146" s="619"/>
      <c r="ECC146" s="619"/>
      <c r="ECD146" s="619"/>
      <c r="ECE146" s="619"/>
      <c r="ECF146" s="619"/>
      <c r="ECG146" s="619"/>
      <c r="ECH146" s="619"/>
      <c r="ECI146" s="619"/>
      <c r="ECJ146" s="619"/>
      <c r="ECK146" s="619"/>
      <c r="ECL146" s="619"/>
      <c r="ECM146" s="619"/>
      <c r="ECN146" s="619"/>
      <c r="ECO146" s="619"/>
      <c r="ECP146" s="619"/>
      <c r="ECQ146" s="619"/>
      <c r="ECR146" s="619"/>
      <c r="ECS146" s="619"/>
      <c r="ECT146" s="619"/>
      <c r="ECU146" s="619"/>
      <c r="ECV146" s="619"/>
      <c r="ECW146" s="619"/>
      <c r="ECX146" s="619"/>
      <c r="ECY146" s="619"/>
      <c r="ECZ146" s="619"/>
      <c r="EDA146" s="619"/>
      <c r="EDB146" s="619"/>
      <c r="EDC146" s="619"/>
      <c r="EDD146" s="619"/>
      <c r="EDE146" s="619"/>
      <c r="EDF146" s="619"/>
      <c r="EDG146" s="619"/>
      <c r="EDH146" s="619"/>
      <c r="EDI146" s="619"/>
      <c r="EDJ146" s="619"/>
      <c r="EDK146" s="619"/>
      <c r="EDL146" s="619"/>
      <c r="EDM146" s="619"/>
      <c r="EDN146" s="619"/>
      <c r="EDO146" s="619"/>
      <c r="EDP146" s="619"/>
      <c r="EDQ146" s="619"/>
      <c r="EDR146" s="619"/>
      <c r="EDS146" s="619"/>
      <c r="EDT146" s="619"/>
      <c r="EDU146" s="619"/>
      <c r="EDV146" s="619"/>
      <c r="EDW146" s="619"/>
      <c r="EDX146" s="619"/>
      <c r="EDY146" s="619"/>
      <c r="EDZ146" s="619"/>
      <c r="EEA146" s="619"/>
      <c r="EEB146" s="619"/>
      <c r="EEC146" s="619"/>
      <c r="EED146" s="619"/>
      <c r="EEE146" s="619"/>
      <c r="EEF146" s="619"/>
      <c r="EEG146" s="619"/>
      <c r="EEH146" s="619"/>
      <c r="EEI146" s="619"/>
      <c r="EEJ146" s="619"/>
      <c r="EEK146" s="619"/>
      <c r="EEL146" s="619"/>
      <c r="EEM146" s="619"/>
      <c r="EEN146" s="619"/>
      <c r="EEO146" s="619"/>
      <c r="EEP146" s="619"/>
      <c r="EEQ146" s="619"/>
      <c r="EER146" s="619"/>
      <c r="EES146" s="619"/>
      <c r="EET146" s="619"/>
      <c r="EEU146" s="619"/>
      <c r="EEV146" s="619"/>
      <c r="EEW146" s="619"/>
      <c r="EEX146" s="619"/>
      <c r="EEY146" s="619"/>
      <c r="EEZ146" s="619"/>
      <c r="EFA146" s="619"/>
      <c r="EFB146" s="619"/>
      <c r="EFC146" s="619"/>
      <c r="EFD146" s="619"/>
      <c r="EFE146" s="619"/>
      <c r="EFF146" s="619"/>
      <c r="EFG146" s="619"/>
      <c r="EFH146" s="619"/>
      <c r="EFI146" s="619"/>
      <c r="EFJ146" s="619"/>
      <c r="EFK146" s="619"/>
      <c r="EFL146" s="619"/>
      <c r="EFM146" s="619"/>
      <c r="EFN146" s="619"/>
      <c r="EFO146" s="619"/>
      <c r="EFP146" s="619"/>
      <c r="EFQ146" s="619"/>
      <c r="EFR146" s="619"/>
      <c r="EFS146" s="619"/>
      <c r="EFT146" s="619"/>
      <c r="EFU146" s="619"/>
      <c r="EFV146" s="619"/>
      <c r="EFW146" s="619"/>
      <c r="EFX146" s="619"/>
      <c r="EFY146" s="619"/>
      <c r="EFZ146" s="619"/>
      <c r="EGA146" s="619"/>
      <c r="EGB146" s="619"/>
      <c r="EGC146" s="619"/>
      <c r="EGD146" s="619"/>
      <c r="EGE146" s="619"/>
      <c r="EGF146" s="619"/>
      <c r="EGG146" s="619"/>
      <c r="EGH146" s="619"/>
      <c r="EGI146" s="619"/>
      <c r="EGJ146" s="619"/>
      <c r="EGK146" s="619"/>
      <c r="EGL146" s="619"/>
      <c r="EGM146" s="619"/>
      <c r="EGN146" s="619"/>
      <c r="EGO146" s="619"/>
      <c r="EGP146" s="619"/>
      <c r="EGQ146" s="619"/>
      <c r="EGR146" s="619"/>
      <c r="EGS146" s="619"/>
      <c r="EGT146" s="619"/>
      <c r="EGU146" s="619"/>
      <c r="EGV146" s="619"/>
      <c r="EGW146" s="619"/>
      <c r="EGX146" s="619"/>
      <c r="EGY146" s="619"/>
      <c r="EGZ146" s="619"/>
      <c r="EHA146" s="619"/>
      <c r="EHB146" s="619"/>
      <c r="EHC146" s="619"/>
      <c r="EHD146" s="619"/>
      <c r="EHE146" s="619"/>
      <c r="EHF146" s="619"/>
      <c r="EHG146" s="619"/>
      <c r="EHH146" s="619"/>
      <c r="EHI146" s="619"/>
      <c r="EHJ146" s="619"/>
      <c r="EHK146" s="619"/>
      <c r="EHL146" s="619"/>
      <c r="EHM146" s="619"/>
      <c r="EHN146" s="619"/>
      <c r="EHO146" s="619"/>
      <c r="EHP146" s="619"/>
      <c r="EHQ146" s="619"/>
      <c r="EHR146" s="619"/>
      <c r="EHS146" s="619"/>
      <c r="EHT146" s="619"/>
      <c r="EHU146" s="619"/>
      <c r="EHV146" s="619"/>
      <c r="EHW146" s="619"/>
      <c r="EHX146" s="619"/>
      <c r="EHY146" s="619"/>
      <c r="EHZ146" s="619"/>
      <c r="EIA146" s="619"/>
      <c r="EIB146" s="619"/>
      <c r="EIC146" s="619"/>
      <c r="EID146" s="619"/>
      <c r="EIE146" s="619"/>
      <c r="EIF146" s="619"/>
      <c r="EIG146" s="619"/>
      <c r="EIH146" s="619"/>
      <c r="EII146" s="619"/>
      <c r="EIJ146" s="619"/>
      <c r="EIK146" s="619"/>
      <c r="EIL146" s="619"/>
      <c r="EIM146" s="619"/>
      <c r="EIN146" s="619"/>
      <c r="EIO146" s="619"/>
      <c r="EIP146" s="619"/>
      <c r="EIQ146" s="619"/>
      <c r="EIR146" s="619"/>
      <c r="EIS146" s="619"/>
      <c r="EIT146" s="619"/>
      <c r="EIU146" s="619"/>
      <c r="EIV146" s="619"/>
      <c r="EIW146" s="619"/>
      <c r="EIX146" s="619"/>
      <c r="EIY146" s="619"/>
      <c r="EIZ146" s="619"/>
      <c r="EJA146" s="619"/>
      <c r="EJB146" s="619"/>
      <c r="EJC146" s="619"/>
      <c r="EJD146" s="619"/>
      <c r="EJE146" s="619"/>
      <c r="EJF146" s="619"/>
      <c r="EJG146" s="619"/>
      <c r="EJH146" s="619"/>
      <c r="EJI146" s="619"/>
      <c r="EJJ146" s="619"/>
      <c r="EJK146" s="619"/>
      <c r="EJL146" s="619"/>
      <c r="EJM146" s="619"/>
      <c r="EJN146" s="619"/>
      <c r="EJO146" s="619"/>
      <c r="EJP146" s="619"/>
      <c r="EJQ146" s="619"/>
      <c r="EJR146" s="619"/>
      <c r="EJS146" s="619"/>
      <c r="EJT146" s="619"/>
      <c r="EJU146" s="619"/>
      <c r="EJV146" s="619"/>
      <c r="EJW146" s="619"/>
      <c r="EJX146" s="619"/>
      <c r="EJY146" s="619"/>
      <c r="EJZ146" s="619"/>
      <c r="EKA146" s="619"/>
      <c r="EKB146" s="619"/>
      <c r="EKC146" s="619"/>
      <c r="EKD146" s="619"/>
      <c r="EKE146" s="619"/>
      <c r="EKF146" s="619"/>
      <c r="EKG146" s="619"/>
      <c r="EKH146" s="619"/>
      <c r="EKI146" s="619"/>
      <c r="EKJ146" s="619"/>
      <c r="EKK146" s="619"/>
      <c r="EKL146" s="619"/>
      <c r="EKM146" s="619"/>
      <c r="EKN146" s="619"/>
      <c r="EKO146" s="619"/>
      <c r="EKP146" s="619"/>
      <c r="EKQ146" s="619"/>
      <c r="EKR146" s="619"/>
      <c r="EKS146" s="619"/>
      <c r="EKT146" s="619"/>
      <c r="EKU146" s="619"/>
      <c r="EKV146" s="619"/>
      <c r="EKW146" s="619"/>
      <c r="EKX146" s="619"/>
      <c r="EKY146" s="619"/>
      <c r="EKZ146" s="619"/>
      <c r="ELA146" s="619"/>
      <c r="ELB146" s="619"/>
      <c r="ELC146" s="619"/>
      <c r="ELD146" s="619"/>
      <c r="ELE146" s="619"/>
      <c r="ELF146" s="619"/>
      <c r="ELG146" s="619"/>
      <c r="ELH146" s="619"/>
      <c r="ELI146" s="619"/>
      <c r="ELJ146" s="619"/>
      <c r="ELK146" s="619"/>
      <c r="ELL146" s="619"/>
      <c r="ELM146" s="619"/>
      <c r="ELN146" s="619"/>
      <c r="ELO146" s="619"/>
      <c r="ELP146" s="619"/>
      <c r="ELQ146" s="619"/>
      <c r="ELR146" s="619"/>
      <c r="ELS146" s="619"/>
      <c r="ELT146" s="619"/>
      <c r="ELU146" s="619"/>
      <c r="ELV146" s="619"/>
      <c r="ELW146" s="619"/>
      <c r="ELX146" s="619"/>
      <c r="ELY146" s="619"/>
      <c r="ELZ146" s="619"/>
      <c r="EMA146" s="619"/>
      <c r="EMB146" s="619"/>
      <c r="EMC146" s="619"/>
      <c r="EMD146" s="619"/>
      <c r="EME146" s="619"/>
      <c r="EMF146" s="619"/>
      <c r="EMG146" s="619"/>
      <c r="EMH146" s="619"/>
      <c r="EMI146" s="619"/>
      <c r="EMJ146" s="619"/>
      <c r="EMK146" s="619"/>
      <c r="EML146" s="619"/>
      <c r="EMM146" s="619"/>
      <c r="EMN146" s="619"/>
      <c r="EMO146" s="619"/>
      <c r="EMP146" s="619"/>
      <c r="EMQ146" s="619"/>
      <c r="EMR146" s="619"/>
      <c r="EMS146" s="619"/>
      <c r="EMT146" s="619"/>
      <c r="EMU146" s="619"/>
      <c r="EMV146" s="619"/>
      <c r="EMW146" s="619"/>
      <c r="EMX146" s="619"/>
      <c r="EMY146" s="619"/>
      <c r="EMZ146" s="619"/>
      <c r="ENA146" s="619"/>
      <c r="ENB146" s="619"/>
      <c r="ENC146" s="619"/>
      <c r="END146" s="619"/>
      <c r="ENE146" s="619"/>
      <c r="ENF146" s="619"/>
      <c r="ENG146" s="619"/>
      <c r="ENH146" s="619"/>
      <c r="ENI146" s="619"/>
      <c r="ENJ146" s="619"/>
      <c r="ENK146" s="619"/>
      <c r="ENL146" s="619"/>
      <c r="ENM146" s="619"/>
      <c r="ENN146" s="619"/>
      <c r="ENO146" s="619"/>
      <c r="ENP146" s="619"/>
      <c r="ENQ146" s="619"/>
      <c r="ENR146" s="619"/>
      <c r="ENS146" s="619"/>
      <c r="ENT146" s="619"/>
      <c r="ENU146" s="619"/>
      <c r="ENV146" s="619"/>
      <c r="ENW146" s="619"/>
      <c r="ENX146" s="619"/>
      <c r="ENY146" s="619"/>
      <c r="ENZ146" s="619"/>
      <c r="EOA146" s="619"/>
      <c r="EOB146" s="619"/>
      <c r="EOC146" s="619"/>
      <c r="EOD146" s="619"/>
      <c r="EOE146" s="619"/>
      <c r="EOF146" s="619"/>
      <c r="EOG146" s="619"/>
      <c r="EOH146" s="619"/>
      <c r="EOI146" s="619"/>
      <c r="EOJ146" s="619"/>
      <c r="EOK146" s="619"/>
      <c r="EOL146" s="619"/>
      <c r="EOM146" s="619"/>
      <c r="EON146" s="619"/>
      <c r="EOO146" s="619"/>
      <c r="EOP146" s="619"/>
      <c r="EOQ146" s="619"/>
      <c r="EOR146" s="619"/>
      <c r="EOS146" s="619"/>
      <c r="EOT146" s="619"/>
      <c r="EOU146" s="619"/>
      <c r="EOV146" s="619"/>
      <c r="EOW146" s="619"/>
      <c r="EOX146" s="619"/>
      <c r="EOY146" s="619"/>
      <c r="EOZ146" s="619"/>
      <c r="EPA146" s="619"/>
      <c r="EPB146" s="619"/>
      <c r="EPC146" s="619"/>
      <c r="EPD146" s="619"/>
      <c r="EPE146" s="619"/>
      <c r="EPF146" s="619"/>
      <c r="EPG146" s="619"/>
      <c r="EPH146" s="619"/>
      <c r="EPI146" s="619"/>
      <c r="EPJ146" s="619"/>
      <c r="EPK146" s="619"/>
      <c r="EPL146" s="619"/>
      <c r="EPM146" s="619"/>
      <c r="EPN146" s="619"/>
      <c r="EPO146" s="619"/>
      <c r="EPP146" s="619"/>
      <c r="EPQ146" s="619"/>
      <c r="EPR146" s="619"/>
      <c r="EPS146" s="619"/>
      <c r="EPT146" s="619"/>
      <c r="EPU146" s="619"/>
      <c r="EPV146" s="619"/>
      <c r="EPW146" s="619"/>
      <c r="EPX146" s="619"/>
      <c r="EPY146" s="619"/>
      <c r="EPZ146" s="619"/>
      <c r="EQA146" s="619"/>
      <c r="EQB146" s="619"/>
      <c r="EQC146" s="619"/>
      <c r="EQD146" s="619"/>
      <c r="EQE146" s="619"/>
      <c r="EQF146" s="619"/>
      <c r="EQG146" s="619"/>
      <c r="EQH146" s="619"/>
      <c r="EQI146" s="619"/>
      <c r="EQJ146" s="619"/>
      <c r="EQK146" s="619"/>
      <c r="EQL146" s="619"/>
      <c r="EQM146" s="619"/>
      <c r="EQN146" s="619"/>
      <c r="EQO146" s="619"/>
      <c r="EQP146" s="619"/>
      <c r="EQQ146" s="619"/>
      <c r="EQR146" s="619"/>
      <c r="EQS146" s="619"/>
      <c r="EQT146" s="619"/>
      <c r="EQU146" s="619"/>
      <c r="EQV146" s="619"/>
      <c r="EQW146" s="619"/>
      <c r="EQX146" s="619"/>
      <c r="EQY146" s="619"/>
      <c r="EQZ146" s="619"/>
      <c r="ERA146" s="619"/>
      <c r="ERB146" s="619"/>
      <c r="ERC146" s="619"/>
      <c r="ERD146" s="619"/>
      <c r="ERE146" s="619"/>
      <c r="ERF146" s="619"/>
      <c r="ERG146" s="619"/>
      <c r="ERH146" s="619"/>
      <c r="ERI146" s="619"/>
      <c r="ERJ146" s="619"/>
      <c r="ERK146" s="619"/>
      <c r="ERL146" s="619"/>
      <c r="ERM146" s="619"/>
      <c r="ERN146" s="619"/>
      <c r="ERO146" s="619"/>
      <c r="ERP146" s="619"/>
      <c r="ERQ146" s="619"/>
      <c r="ERR146" s="619"/>
      <c r="ERS146" s="619"/>
      <c r="ERT146" s="619"/>
      <c r="ERU146" s="619"/>
      <c r="ERV146" s="619"/>
      <c r="ERW146" s="619"/>
      <c r="ERX146" s="619"/>
      <c r="ERY146" s="619"/>
      <c r="ERZ146" s="619"/>
      <c r="ESA146" s="619"/>
      <c r="ESB146" s="619"/>
      <c r="ESC146" s="619"/>
      <c r="ESD146" s="619"/>
      <c r="ESE146" s="619"/>
      <c r="ESF146" s="619"/>
      <c r="ESG146" s="619"/>
      <c r="ESH146" s="619"/>
      <c r="ESI146" s="619"/>
      <c r="ESJ146" s="619"/>
      <c r="ESK146" s="619"/>
      <c r="ESL146" s="619"/>
      <c r="ESM146" s="619"/>
      <c r="ESN146" s="619"/>
      <c r="ESO146" s="619"/>
      <c r="ESP146" s="619"/>
      <c r="ESQ146" s="619"/>
      <c r="ESR146" s="619"/>
      <c r="ESS146" s="619"/>
      <c r="EST146" s="619"/>
      <c r="ESU146" s="619"/>
      <c r="ESV146" s="619"/>
      <c r="ESW146" s="619"/>
      <c r="ESX146" s="619"/>
      <c r="ESY146" s="619"/>
      <c r="ESZ146" s="619"/>
      <c r="ETA146" s="619"/>
      <c r="ETB146" s="619"/>
      <c r="ETC146" s="619"/>
      <c r="ETD146" s="619"/>
      <c r="ETE146" s="619"/>
      <c r="ETF146" s="619"/>
      <c r="ETG146" s="619"/>
      <c r="ETH146" s="619"/>
      <c r="ETI146" s="619"/>
      <c r="ETJ146" s="619"/>
      <c r="ETK146" s="619"/>
      <c r="ETL146" s="619"/>
      <c r="ETM146" s="619"/>
      <c r="ETN146" s="619"/>
      <c r="ETO146" s="619"/>
      <c r="ETP146" s="619"/>
      <c r="ETQ146" s="619"/>
      <c r="ETR146" s="619"/>
      <c r="ETS146" s="619"/>
      <c r="ETT146" s="619"/>
      <c r="ETU146" s="619"/>
      <c r="ETV146" s="619"/>
      <c r="ETW146" s="619"/>
      <c r="ETX146" s="619"/>
      <c r="ETY146" s="619"/>
      <c r="ETZ146" s="619"/>
      <c r="EUA146" s="619"/>
      <c r="EUB146" s="619"/>
      <c r="EUC146" s="619"/>
      <c r="EUD146" s="619"/>
      <c r="EUE146" s="619"/>
      <c r="EUF146" s="619"/>
      <c r="EUG146" s="619"/>
      <c r="EUH146" s="619"/>
      <c r="EUI146" s="619"/>
      <c r="EUJ146" s="619"/>
      <c r="EUK146" s="619"/>
      <c r="EUL146" s="619"/>
      <c r="EUM146" s="619"/>
      <c r="EUN146" s="619"/>
      <c r="EUO146" s="619"/>
      <c r="EUP146" s="619"/>
      <c r="EUQ146" s="619"/>
      <c r="EUR146" s="619"/>
      <c r="EUS146" s="619"/>
      <c r="EUT146" s="619"/>
      <c r="EUU146" s="619"/>
      <c r="EUV146" s="619"/>
      <c r="EUW146" s="619"/>
      <c r="EUX146" s="619"/>
      <c r="EUY146" s="619"/>
      <c r="EUZ146" s="619"/>
      <c r="EVA146" s="619"/>
      <c r="EVB146" s="619"/>
      <c r="EVC146" s="619"/>
      <c r="EVD146" s="619"/>
      <c r="EVE146" s="619"/>
      <c r="EVF146" s="619"/>
      <c r="EVG146" s="619"/>
      <c r="EVH146" s="619"/>
      <c r="EVI146" s="619"/>
      <c r="EVJ146" s="619"/>
      <c r="EVK146" s="619"/>
      <c r="EVL146" s="619"/>
      <c r="EVM146" s="619"/>
      <c r="EVN146" s="619"/>
      <c r="EVO146" s="619"/>
      <c r="EVP146" s="619"/>
      <c r="EVQ146" s="619"/>
      <c r="EVR146" s="619"/>
      <c r="EVS146" s="619"/>
      <c r="EVT146" s="619"/>
      <c r="EVU146" s="619"/>
      <c r="EVV146" s="619"/>
      <c r="EVW146" s="619"/>
      <c r="EVX146" s="619"/>
      <c r="EVY146" s="619"/>
      <c r="EVZ146" s="619"/>
      <c r="EWA146" s="619"/>
      <c r="EWB146" s="619"/>
      <c r="EWC146" s="619"/>
      <c r="EWD146" s="619"/>
      <c r="EWE146" s="619"/>
      <c r="EWF146" s="619"/>
      <c r="EWG146" s="619"/>
      <c r="EWH146" s="619"/>
      <c r="EWI146" s="619"/>
      <c r="EWJ146" s="619"/>
      <c r="EWK146" s="619"/>
      <c r="EWL146" s="619"/>
      <c r="EWM146" s="619"/>
      <c r="EWN146" s="619"/>
      <c r="EWO146" s="619"/>
      <c r="EWP146" s="619"/>
      <c r="EWQ146" s="619"/>
      <c r="EWR146" s="619"/>
      <c r="EWS146" s="619"/>
      <c r="EWT146" s="619"/>
      <c r="EWU146" s="619"/>
      <c r="EWV146" s="619"/>
      <c r="EWW146" s="619"/>
      <c r="EWX146" s="619"/>
      <c r="EWY146" s="619"/>
      <c r="EWZ146" s="619"/>
      <c r="EXA146" s="619"/>
      <c r="EXB146" s="619"/>
      <c r="EXC146" s="619"/>
      <c r="EXD146" s="619"/>
      <c r="EXE146" s="619"/>
      <c r="EXF146" s="619"/>
      <c r="EXG146" s="619"/>
      <c r="EXH146" s="619"/>
      <c r="EXI146" s="619"/>
      <c r="EXJ146" s="619"/>
      <c r="EXK146" s="619"/>
      <c r="EXL146" s="619"/>
      <c r="EXM146" s="619"/>
      <c r="EXN146" s="619"/>
      <c r="EXO146" s="619"/>
      <c r="EXP146" s="619"/>
      <c r="EXQ146" s="619"/>
      <c r="EXR146" s="619"/>
      <c r="EXS146" s="619"/>
      <c r="EXT146" s="619"/>
      <c r="EXU146" s="619"/>
      <c r="EXV146" s="619"/>
      <c r="EXW146" s="619"/>
      <c r="EXX146" s="619"/>
      <c r="EXY146" s="619"/>
      <c r="EXZ146" s="619"/>
      <c r="EYA146" s="619"/>
      <c r="EYB146" s="619"/>
      <c r="EYC146" s="619"/>
      <c r="EYD146" s="619"/>
      <c r="EYE146" s="619"/>
      <c r="EYF146" s="619"/>
      <c r="EYG146" s="619"/>
      <c r="EYH146" s="619"/>
      <c r="EYI146" s="619"/>
      <c r="EYJ146" s="619"/>
      <c r="EYK146" s="619"/>
      <c r="EYL146" s="619"/>
      <c r="EYM146" s="619"/>
      <c r="EYN146" s="619"/>
      <c r="EYO146" s="619"/>
      <c r="EYP146" s="619"/>
      <c r="EYQ146" s="619"/>
      <c r="EYR146" s="619"/>
      <c r="EYS146" s="619"/>
      <c r="EYT146" s="619"/>
      <c r="EYU146" s="619"/>
      <c r="EYV146" s="619"/>
      <c r="EYW146" s="619"/>
      <c r="EYX146" s="619"/>
      <c r="EYY146" s="619"/>
      <c r="EYZ146" s="619"/>
      <c r="EZA146" s="619"/>
      <c r="EZB146" s="619"/>
      <c r="EZC146" s="619"/>
      <c r="EZD146" s="619"/>
      <c r="EZE146" s="619"/>
      <c r="EZF146" s="619"/>
      <c r="EZG146" s="619"/>
      <c r="EZH146" s="619"/>
      <c r="EZI146" s="619"/>
      <c r="EZJ146" s="619"/>
      <c r="EZK146" s="619"/>
      <c r="EZL146" s="619"/>
      <c r="EZM146" s="619"/>
      <c r="EZN146" s="619"/>
      <c r="EZO146" s="619"/>
      <c r="EZP146" s="619"/>
      <c r="EZQ146" s="619"/>
      <c r="EZR146" s="619"/>
      <c r="EZS146" s="619"/>
      <c r="EZT146" s="619"/>
      <c r="EZU146" s="619"/>
      <c r="EZV146" s="619"/>
      <c r="EZW146" s="619"/>
      <c r="EZX146" s="619"/>
      <c r="EZY146" s="619"/>
      <c r="EZZ146" s="619"/>
      <c r="FAA146" s="619"/>
      <c r="FAB146" s="619"/>
      <c r="FAC146" s="619"/>
      <c r="FAD146" s="619"/>
      <c r="FAE146" s="619"/>
      <c r="FAF146" s="619"/>
      <c r="FAG146" s="619"/>
      <c r="FAH146" s="619"/>
      <c r="FAI146" s="619"/>
      <c r="FAJ146" s="619"/>
      <c r="FAK146" s="619"/>
      <c r="FAL146" s="619"/>
      <c r="FAM146" s="619"/>
      <c r="FAN146" s="619"/>
      <c r="FAO146" s="619"/>
      <c r="FAP146" s="619"/>
      <c r="FAQ146" s="619"/>
      <c r="FAR146" s="619"/>
      <c r="FAS146" s="619"/>
      <c r="FAT146" s="619"/>
      <c r="FAU146" s="619"/>
      <c r="FAV146" s="619"/>
      <c r="FAW146" s="619"/>
      <c r="FAX146" s="619"/>
      <c r="FAY146" s="619"/>
      <c r="FAZ146" s="619"/>
      <c r="FBA146" s="619"/>
      <c r="FBB146" s="619"/>
      <c r="FBC146" s="619"/>
      <c r="FBD146" s="619"/>
      <c r="FBE146" s="619"/>
      <c r="FBF146" s="619"/>
      <c r="FBG146" s="619"/>
      <c r="FBH146" s="619"/>
      <c r="FBI146" s="619"/>
      <c r="FBJ146" s="619"/>
      <c r="FBK146" s="619"/>
      <c r="FBL146" s="619"/>
      <c r="FBM146" s="619"/>
      <c r="FBN146" s="619"/>
      <c r="FBO146" s="619"/>
      <c r="FBP146" s="619"/>
      <c r="FBQ146" s="619"/>
      <c r="FBR146" s="619"/>
      <c r="FBS146" s="619"/>
      <c r="FBT146" s="619"/>
      <c r="FBU146" s="619"/>
      <c r="FBV146" s="619"/>
      <c r="FBW146" s="619"/>
      <c r="FBX146" s="619"/>
      <c r="FBY146" s="619"/>
      <c r="FBZ146" s="619"/>
      <c r="FCA146" s="619"/>
      <c r="FCB146" s="619"/>
      <c r="FCC146" s="619"/>
      <c r="FCD146" s="619"/>
      <c r="FCE146" s="619"/>
      <c r="FCF146" s="619"/>
      <c r="FCG146" s="619"/>
      <c r="FCH146" s="619"/>
      <c r="FCI146" s="619"/>
      <c r="FCJ146" s="619"/>
      <c r="FCK146" s="619"/>
      <c r="FCL146" s="619"/>
      <c r="FCM146" s="619"/>
      <c r="FCN146" s="619"/>
      <c r="FCO146" s="619"/>
      <c r="FCP146" s="619"/>
      <c r="FCQ146" s="619"/>
      <c r="FCR146" s="619"/>
      <c r="FCS146" s="619"/>
      <c r="FCT146" s="619"/>
      <c r="FCU146" s="619"/>
      <c r="FCV146" s="619"/>
      <c r="FCW146" s="619"/>
      <c r="FCX146" s="619"/>
      <c r="FCY146" s="619"/>
      <c r="FCZ146" s="619"/>
      <c r="FDA146" s="619"/>
      <c r="FDB146" s="619"/>
      <c r="FDC146" s="619"/>
      <c r="FDD146" s="619"/>
      <c r="FDE146" s="619"/>
      <c r="FDF146" s="619"/>
      <c r="FDG146" s="619"/>
      <c r="FDH146" s="619"/>
      <c r="FDI146" s="619"/>
      <c r="FDJ146" s="619"/>
      <c r="FDK146" s="619"/>
      <c r="FDL146" s="619"/>
      <c r="FDM146" s="619"/>
      <c r="FDN146" s="619"/>
      <c r="FDO146" s="619"/>
      <c r="FDP146" s="619"/>
      <c r="FDQ146" s="619"/>
      <c r="FDR146" s="619"/>
      <c r="FDS146" s="619"/>
      <c r="FDT146" s="619"/>
      <c r="FDU146" s="619"/>
      <c r="FDV146" s="619"/>
      <c r="FDW146" s="619"/>
      <c r="FDX146" s="619"/>
      <c r="FDY146" s="619"/>
      <c r="FDZ146" s="619"/>
      <c r="FEA146" s="619"/>
      <c r="FEB146" s="619"/>
      <c r="FEC146" s="619"/>
      <c r="FED146" s="619"/>
      <c r="FEE146" s="619"/>
      <c r="FEF146" s="619"/>
      <c r="FEG146" s="619"/>
      <c r="FEH146" s="619"/>
      <c r="FEI146" s="619"/>
      <c r="FEJ146" s="619"/>
      <c r="FEK146" s="619"/>
      <c r="FEL146" s="619"/>
      <c r="FEM146" s="619"/>
      <c r="FEN146" s="619"/>
      <c r="FEO146" s="619"/>
      <c r="FEP146" s="619"/>
      <c r="FEQ146" s="619"/>
      <c r="FER146" s="619"/>
      <c r="FES146" s="619"/>
      <c r="FET146" s="619"/>
      <c r="FEU146" s="619"/>
      <c r="FEV146" s="619"/>
      <c r="FEW146" s="619"/>
      <c r="FEX146" s="619"/>
      <c r="FEY146" s="619"/>
      <c r="FEZ146" s="619"/>
      <c r="FFA146" s="619"/>
      <c r="FFB146" s="619"/>
      <c r="FFC146" s="619"/>
      <c r="FFD146" s="619"/>
      <c r="FFE146" s="619"/>
      <c r="FFF146" s="619"/>
      <c r="FFG146" s="619"/>
      <c r="FFH146" s="619"/>
      <c r="FFI146" s="619"/>
      <c r="FFJ146" s="619"/>
      <c r="FFK146" s="619"/>
      <c r="FFL146" s="619"/>
      <c r="FFM146" s="619"/>
      <c r="FFN146" s="619"/>
      <c r="FFO146" s="619"/>
      <c r="FFP146" s="619"/>
      <c r="FFQ146" s="619"/>
      <c r="FFR146" s="619"/>
      <c r="FFS146" s="619"/>
      <c r="FFT146" s="619"/>
      <c r="FFU146" s="619"/>
      <c r="FFV146" s="619"/>
      <c r="FFW146" s="619"/>
      <c r="FFX146" s="619"/>
      <c r="FFY146" s="619"/>
      <c r="FFZ146" s="619"/>
      <c r="FGA146" s="619"/>
      <c r="FGB146" s="619"/>
      <c r="FGC146" s="619"/>
      <c r="FGD146" s="619"/>
      <c r="FGE146" s="619"/>
      <c r="FGF146" s="619"/>
      <c r="FGG146" s="619"/>
      <c r="FGH146" s="619"/>
      <c r="FGI146" s="619"/>
      <c r="FGJ146" s="619"/>
      <c r="FGK146" s="619"/>
      <c r="FGL146" s="619"/>
      <c r="FGM146" s="619"/>
      <c r="FGN146" s="619"/>
      <c r="FGO146" s="619"/>
      <c r="FGP146" s="619"/>
      <c r="FGQ146" s="619"/>
      <c r="FGR146" s="619"/>
      <c r="FGS146" s="619"/>
      <c r="FGT146" s="619"/>
      <c r="FGU146" s="619"/>
      <c r="FGV146" s="619"/>
      <c r="FGW146" s="619"/>
      <c r="FGX146" s="619"/>
      <c r="FGY146" s="619"/>
      <c r="FGZ146" s="619"/>
      <c r="FHA146" s="619"/>
      <c r="FHB146" s="619"/>
      <c r="FHC146" s="619"/>
      <c r="FHD146" s="619"/>
      <c r="FHE146" s="619"/>
      <c r="FHF146" s="619"/>
      <c r="FHG146" s="619"/>
      <c r="FHH146" s="619"/>
      <c r="FHI146" s="619"/>
      <c r="FHJ146" s="619"/>
      <c r="FHK146" s="619"/>
      <c r="FHL146" s="619"/>
      <c r="FHM146" s="619"/>
      <c r="FHN146" s="619"/>
      <c r="FHO146" s="619"/>
      <c r="FHP146" s="619"/>
      <c r="FHQ146" s="619"/>
      <c r="FHR146" s="619"/>
      <c r="FHS146" s="619"/>
      <c r="FHT146" s="619"/>
      <c r="FHU146" s="619"/>
      <c r="FHV146" s="619"/>
      <c r="FHW146" s="619"/>
      <c r="FHX146" s="619"/>
      <c r="FHY146" s="619"/>
      <c r="FHZ146" s="619"/>
      <c r="FIA146" s="619"/>
      <c r="FIB146" s="619"/>
      <c r="FIC146" s="619"/>
      <c r="FID146" s="619"/>
      <c r="FIE146" s="619"/>
      <c r="FIF146" s="619"/>
      <c r="FIG146" s="619"/>
      <c r="FIH146" s="619"/>
      <c r="FII146" s="619"/>
      <c r="FIJ146" s="619"/>
      <c r="FIK146" s="619"/>
      <c r="FIL146" s="619"/>
      <c r="FIM146" s="619"/>
      <c r="FIN146" s="619"/>
      <c r="FIO146" s="619"/>
      <c r="FIP146" s="619"/>
      <c r="FIQ146" s="619"/>
      <c r="FIR146" s="619"/>
      <c r="FIS146" s="619"/>
      <c r="FIT146" s="619"/>
      <c r="FIU146" s="619"/>
      <c r="FIV146" s="619"/>
      <c r="FIW146" s="619"/>
      <c r="FIX146" s="619"/>
      <c r="FIY146" s="619"/>
      <c r="FIZ146" s="619"/>
      <c r="FJA146" s="619"/>
      <c r="FJB146" s="619"/>
      <c r="FJC146" s="619"/>
      <c r="FJD146" s="619"/>
      <c r="FJE146" s="619"/>
      <c r="FJF146" s="619"/>
      <c r="FJG146" s="619"/>
      <c r="FJH146" s="619"/>
      <c r="FJI146" s="619"/>
      <c r="FJJ146" s="619"/>
      <c r="FJK146" s="619"/>
      <c r="FJL146" s="619"/>
      <c r="FJM146" s="619"/>
      <c r="FJN146" s="619"/>
      <c r="FJO146" s="619"/>
      <c r="FJP146" s="619"/>
      <c r="FJQ146" s="619"/>
      <c r="FJR146" s="619"/>
      <c r="FJS146" s="619"/>
      <c r="FJT146" s="619"/>
      <c r="FJU146" s="619"/>
      <c r="FJV146" s="619"/>
      <c r="FJW146" s="619"/>
      <c r="FJX146" s="619"/>
      <c r="FJY146" s="619"/>
      <c r="FJZ146" s="619"/>
      <c r="FKA146" s="619"/>
      <c r="FKB146" s="619"/>
      <c r="FKC146" s="619"/>
      <c r="FKD146" s="619"/>
      <c r="FKE146" s="619"/>
      <c r="FKF146" s="619"/>
      <c r="FKG146" s="619"/>
      <c r="FKH146" s="619"/>
      <c r="FKI146" s="619"/>
      <c r="FKJ146" s="619"/>
      <c r="FKK146" s="619"/>
      <c r="FKL146" s="619"/>
      <c r="FKM146" s="619"/>
      <c r="FKN146" s="619"/>
      <c r="FKO146" s="619"/>
      <c r="FKP146" s="619"/>
      <c r="FKQ146" s="619"/>
      <c r="FKR146" s="619"/>
      <c r="FKS146" s="619"/>
      <c r="FKT146" s="619"/>
      <c r="FKU146" s="619"/>
      <c r="FKV146" s="619"/>
      <c r="FKW146" s="619"/>
      <c r="FKX146" s="619"/>
      <c r="FKY146" s="619"/>
      <c r="FKZ146" s="619"/>
      <c r="FLA146" s="619"/>
      <c r="FLB146" s="619"/>
      <c r="FLC146" s="619"/>
      <c r="FLD146" s="619"/>
      <c r="FLE146" s="619"/>
      <c r="FLF146" s="619"/>
      <c r="FLG146" s="619"/>
      <c r="FLH146" s="619"/>
      <c r="FLI146" s="619"/>
      <c r="FLJ146" s="619"/>
      <c r="FLK146" s="619"/>
      <c r="FLL146" s="619"/>
      <c r="FLM146" s="619"/>
      <c r="FLN146" s="619"/>
      <c r="FLO146" s="619"/>
      <c r="FLP146" s="619"/>
      <c r="FLQ146" s="619"/>
      <c r="FLR146" s="619"/>
      <c r="FLS146" s="619"/>
      <c r="FLT146" s="619"/>
      <c r="FLU146" s="619"/>
      <c r="FLV146" s="619"/>
      <c r="FLW146" s="619"/>
      <c r="FLX146" s="619"/>
      <c r="FLY146" s="619"/>
      <c r="FLZ146" s="619"/>
      <c r="FMA146" s="619"/>
      <c r="FMB146" s="619"/>
      <c r="FMC146" s="619"/>
      <c r="FMD146" s="619"/>
      <c r="FME146" s="619"/>
      <c r="FMF146" s="619"/>
      <c r="FMG146" s="619"/>
      <c r="FMH146" s="619"/>
      <c r="FMI146" s="619"/>
      <c r="FMJ146" s="619"/>
      <c r="FMK146" s="619"/>
      <c r="FML146" s="619"/>
      <c r="FMM146" s="619"/>
      <c r="FMN146" s="619"/>
      <c r="FMO146" s="619"/>
      <c r="FMP146" s="619"/>
      <c r="FMQ146" s="619"/>
      <c r="FMR146" s="619"/>
      <c r="FMS146" s="619"/>
      <c r="FMT146" s="619"/>
      <c r="FMU146" s="619"/>
      <c r="FMV146" s="619"/>
      <c r="FMW146" s="619"/>
      <c r="FMX146" s="619"/>
      <c r="FMY146" s="619"/>
      <c r="FMZ146" s="619"/>
      <c r="FNA146" s="619"/>
      <c r="FNB146" s="619"/>
      <c r="FNC146" s="619"/>
      <c r="FND146" s="619"/>
      <c r="FNE146" s="619"/>
      <c r="FNF146" s="619"/>
      <c r="FNG146" s="619"/>
      <c r="FNH146" s="619"/>
      <c r="FNI146" s="619"/>
      <c r="FNJ146" s="619"/>
      <c r="FNK146" s="619"/>
      <c r="FNL146" s="619"/>
      <c r="FNM146" s="619"/>
      <c r="FNN146" s="619"/>
      <c r="FNO146" s="619"/>
      <c r="FNP146" s="619"/>
      <c r="FNQ146" s="619"/>
      <c r="FNR146" s="619"/>
      <c r="FNS146" s="619"/>
      <c r="FNT146" s="619"/>
      <c r="FNU146" s="619"/>
      <c r="FNV146" s="619"/>
      <c r="FNW146" s="619"/>
      <c r="FNX146" s="619"/>
      <c r="FNY146" s="619"/>
      <c r="FNZ146" s="619"/>
      <c r="FOA146" s="619"/>
      <c r="FOB146" s="619"/>
      <c r="FOC146" s="619"/>
      <c r="FOD146" s="619"/>
      <c r="FOE146" s="619"/>
      <c r="FOF146" s="619"/>
      <c r="FOG146" s="619"/>
      <c r="FOH146" s="619"/>
      <c r="FOI146" s="619"/>
      <c r="FOJ146" s="619"/>
      <c r="FOK146" s="619"/>
      <c r="FOL146" s="619"/>
      <c r="FOM146" s="619"/>
      <c r="FON146" s="619"/>
      <c r="FOO146" s="619"/>
      <c r="FOP146" s="619"/>
      <c r="FOQ146" s="619"/>
      <c r="FOR146" s="619"/>
      <c r="FOS146" s="619"/>
      <c r="FOT146" s="619"/>
      <c r="FOU146" s="619"/>
      <c r="FOV146" s="619"/>
      <c r="FOW146" s="619"/>
      <c r="FOX146" s="619"/>
      <c r="FOY146" s="619"/>
      <c r="FOZ146" s="619"/>
      <c r="FPA146" s="619"/>
      <c r="FPB146" s="619"/>
      <c r="FPC146" s="619"/>
      <c r="FPD146" s="619"/>
      <c r="FPE146" s="619"/>
      <c r="FPF146" s="619"/>
      <c r="FPG146" s="619"/>
      <c r="FPH146" s="619"/>
      <c r="FPI146" s="619"/>
      <c r="FPJ146" s="619"/>
      <c r="FPK146" s="619"/>
      <c r="FPL146" s="619"/>
      <c r="FPM146" s="619"/>
      <c r="FPN146" s="619"/>
      <c r="FPO146" s="619"/>
      <c r="FPP146" s="619"/>
      <c r="FPQ146" s="619"/>
      <c r="FPR146" s="619"/>
      <c r="FPS146" s="619"/>
      <c r="FPT146" s="619"/>
      <c r="FPU146" s="619"/>
      <c r="FPV146" s="619"/>
      <c r="FPW146" s="619"/>
      <c r="FPX146" s="619"/>
      <c r="FPY146" s="619"/>
      <c r="FPZ146" s="619"/>
      <c r="FQA146" s="619"/>
      <c r="FQB146" s="619"/>
      <c r="FQC146" s="619"/>
      <c r="FQD146" s="619"/>
      <c r="FQE146" s="619"/>
      <c r="FQF146" s="619"/>
      <c r="FQG146" s="619"/>
      <c r="FQH146" s="619"/>
      <c r="FQI146" s="619"/>
      <c r="FQJ146" s="619"/>
      <c r="FQK146" s="619"/>
      <c r="FQL146" s="619"/>
      <c r="FQM146" s="619"/>
      <c r="FQN146" s="619"/>
      <c r="FQO146" s="619"/>
      <c r="FQP146" s="619"/>
      <c r="FQQ146" s="619"/>
      <c r="FQR146" s="619"/>
      <c r="FQS146" s="619"/>
      <c r="FQT146" s="619"/>
      <c r="FQU146" s="619"/>
      <c r="FQV146" s="619"/>
      <c r="FQW146" s="619"/>
      <c r="FQX146" s="619"/>
      <c r="FQY146" s="619"/>
      <c r="FQZ146" s="619"/>
      <c r="FRA146" s="619"/>
      <c r="FRB146" s="619"/>
      <c r="FRC146" s="619"/>
      <c r="FRD146" s="619"/>
      <c r="FRE146" s="619"/>
      <c r="FRF146" s="619"/>
      <c r="FRG146" s="619"/>
      <c r="FRH146" s="619"/>
      <c r="FRI146" s="619"/>
      <c r="FRJ146" s="619"/>
      <c r="FRK146" s="619"/>
      <c r="FRL146" s="619"/>
      <c r="FRM146" s="619"/>
      <c r="FRN146" s="619"/>
      <c r="FRO146" s="619"/>
      <c r="FRP146" s="619"/>
      <c r="FRQ146" s="619"/>
      <c r="FRR146" s="619"/>
      <c r="FRS146" s="619"/>
      <c r="FRT146" s="619"/>
      <c r="FRU146" s="619"/>
      <c r="FRV146" s="619"/>
      <c r="FRW146" s="619"/>
      <c r="FRX146" s="619"/>
      <c r="FRY146" s="619"/>
      <c r="FRZ146" s="619"/>
      <c r="FSA146" s="619"/>
      <c r="FSB146" s="619"/>
      <c r="FSC146" s="619"/>
      <c r="FSD146" s="619"/>
      <c r="FSE146" s="619"/>
      <c r="FSF146" s="619"/>
      <c r="FSG146" s="619"/>
      <c r="FSH146" s="619"/>
      <c r="FSI146" s="619"/>
      <c r="FSJ146" s="619"/>
      <c r="FSK146" s="619"/>
      <c r="FSL146" s="619"/>
      <c r="FSM146" s="619"/>
      <c r="FSN146" s="619"/>
      <c r="FSO146" s="619"/>
      <c r="FSP146" s="619"/>
      <c r="FSQ146" s="619"/>
      <c r="FSR146" s="619"/>
      <c r="FSS146" s="619"/>
      <c r="FST146" s="619"/>
      <c r="FSU146" s="619"/>
      <c r="FSV146" s="619"/>
      <c r="FSW146" s="619"/>
      <c r="FSX146" s="619"/>
      <c r="FSY146" s="619"/>
      <c r="FSZ146" s="619"/>
      <c r="FTA146" s="619"/>
      <c r="FTB146" s="619"/>
      <c r="FTC146" s="619"/>
      <c r="FTD146" s="619"/>
      <c r="FTE146" s="619"/>
      <c r="FTF146" s="619"/>
      <c r="FTG146" s="619"/>
      <c r="FTH146" s="619"/>
      <c r="FTI146" s="619"/>
      <c r="FTJ146" s="619"/>
      <c r="FTK146" s="619"/>
      <c r="FTL146" s="619"/>
      <c r="FTM146" s="619"/>
      <c r="FTN146" s="619"/>
      <c r="FTO146" s="619"/>
      <c r="FTP146" s="619"/>
      <c r="FTQ146" s="619"/>
      <c r="FTR146" s="619"/>
      <c r="FTS146" s="619"/>
      <c r="FTT146" s="619"/>
      <c r="FTU146" s="619"/>
      <c r="FTV146" s="619"/>
      <c r="FTW146" s="619"/>
      <c r="FTX146" s="619"/>
      <c r="FTY146" s="619"/>
      <c r="FTZ146" s="619"/>
      <c r="FUA146" s="619"/>
      <c r="FUB146" s="619"/>
      <c r="FUC146" s="619"/>
      <c r="FUD146" s="619"/>
      <c r="FUE146" s="619"/>
      <c r="FUF146" s="619"/>
      <c r="FUG146" s="619"/>
      <c r="FUH146" s="619"/>
      <c r="FUI146" s="619"/>
      <c r="FUJ146" s="619"/>
      <c r="FUK146" s="619"/>
      <c r="FUL146" s="619"/>
      <c r="FUM146" s="619"/>
      <c r="FUN146" s="619"/>
      <c r="FUO146" s="619"/>
      <c r="FUP146" s="619"/>
      <c r="FUQ146" s="619"/>
      <c r="FUR146" s="619"/>
      <c r="FUS146" s="619"/>
      <c r="FUT146" s="619"/>
      <c r="FUU146" s="619"/>
      <c r="FUV146" s="619"/>
      <c r="FUW146" s="619"/>
      <c r="FUX146" s="619"/>
      <c r="FUY146" s="619"/>
      <c r="FUZ146" s="619"/>
      <c r="FVA146" s="619"/>
      <c r="FVB146" s="619"/>
      <c r="FVC146" s="619"/>
      <c r="FVD146" s="619"/>
      <c r="FVE146" s="619"/>
      <c r="FVF146" s="619"/>
      <c r="FVG146" s="619"/>
      <c r="FVH146" s="619"/>
      <c r="FVI146" s="619"/>
      <c r="FVJ146" s="619"/>
      <c r="FVK146" s="619"/>
      <c r="FVL146" s="619"/>
      <c r="FVM146" s="619"/>
      <c r="FVN146" s="619"/>
      <c r="FVO146" s="619"/>
      <c r="FVP146" s="619"/>
      <c r="FVQ146" s="619"/>
      <c r="FVR146" s="619"/>
      <c r="FVS146" s="619"/>
      <c r="FVT146" s="619"/>
      <c r="FVU146" s="619"/>
      <c r="FVV146" s="619"/>
      <c r="FVW146" s="619"/>
      <c r="FVX146" s="619"/>
      <c r="FVY146" s="619"/>
      <c r="FVZ146" s="619"/>
      <c r="FWA146" s="619"/>
      <c r="FWB146" s="619"/>
      <c r="FWC146" s="619"/>
      <c r="FWD146" s="619"/>
      <c r="FWE146" s="619"/>
      <c r="FWF146" s="619"/>
      <c r="FWG146" s="619"/>
      <c r="FWH146" s="619"/>
      <c r="FWI146" s="619"/>
      <c r="FWJ146" s="619"/>
      <c r="FWK146" s="619"/>
      <c r="FWL146" s="619"/>
      <c r="FWM146" s="619"/>
      <c r="FWN146" s="619"/>
      <c r="FWO146" s="619"/>
      <c r="FWP146" s="619"/>
      <c r="FWQ146" s="619"/>
      <c r="FWR146" s="619"/>
      <c r="FWS146" s="619"/>
      <c r="FWT146" s="619"/>
      <c r="FWU146" s="619"/>
      <c r="FWV146" s="619"/>
      <c r="FWW146" s="619"/>
      <c r="FWX146" s="619"/>
      <c r="FWY146" s="619"/>
      <c r="FWZ146" s="619"/>
      <c r="FXA146" s="619"/>
      <c r="FXB146" s="619"/>
      <c r="FXC146" s="619"/>
      <c r="FXD146" s="619"/>
      <c r="FXE146" s="619"/>
      <c r="FXF146" s="619"/>
      <c r="FXG146" s="619"/>
      <c r="FXH146" s="619"/>
      <c r="FXI146" s="619"/>
      <c r="FXJ146" s="619"/>
      <c r="FXK146" s="619"/>
      <c r="FXL146" s="619"/>
      <c r="FXM146" s="619"/>
      <c r="FXN146" s="619"/>
      <c r="FXO146" s="619"/>
      <c r="FXP146" s="619"/>
      <c r="FXQ146" s="619"/>
      <c r="FXR146" s="619"/>
      <c r="FXS146" s="619"/>
      <c r="FXT146" s="619"/>
      <c r="FXU146" s="619"/>
      <c r="FXV146" s="619"/>
      <c r="FXW146" s="619"/>
      <c r="FXX146" s="619"/>
      <c r="FXY146" s="619"/>
      <c r="FXZ146" s="619"/>
      <c r="FYA146" s="619"/>
      <c r="FYB146" s="619"/>
      <c r="FYC146" s="619"/>
      <c r="FYD146" s="619"/>
      <c r="FYE146" s="619"/>
      <c r="FYF146" s="619"/>
      <c r="FYG146" s="619"/>
      <c r="FYH146" s="619"/>
      <c r="FYI146" s="619"/>
      <c r="FYJ146" s="619"/>
      <c r="FYK146" s="619"/>
      <c r="FYL146" s="619"/>
      <c r="FYM146" s="619"/>
      <c r="FYN146" s="619"/>
      <c r="FYO146" s="619"/>
      <c r="FYP146" s="619"/>
      <c r="FYQ146" s="619"/>
      <c r="FYR146" s="619"/>
      <c r="FYS146" s="619"/>
      <c r="FYT146" s="619"/>
      <c r="FYU146" s="619"/>
      <c r="FYV146" s="619"/>
      <c r="FYW146" s="619"/>
      <c r="FYX146" s="619"/>
      <c r="FYY146" s="619"/>
      <c r="FYZ146" s="619"/>
      <c r="FZA146" s="619"/>
      <c r="FZB146" s="619"/>
      <c r="FZC146" s="619"/>
      <c r="FZD146" s="619"/>
      <c r="FZE146" s="619"/>
      <c r="FZF146" s="619"/>
      <c r="FZG146" s="619"/>
      <c r="FZH146" s="619"/>
      <c r="FZI146" s="619"/>
      <c r="FZJ146" s="619"/>
      <c r="FZK146" s="619"/>
      <c r="FZL146" s="619"/>
      <c r="FZM146" s="619"/>
      <c r="FZN146" s="619"/>
      <c r="FZO146" s="619"/>
      <c r="FZP146" s="619"/>
      <c r="FZQ146" s="619"/>
      <c r="FZR146" s="619"/>
      <c r="FZS146" s="619"/>
      <c r="FZT146" s="619"/>
      <c r="FZU146" s="619"/>
      <c r="FZV146" s="619"/>
      <c r="FZW146" s="619"/>
      <c r="FZX146" s="619"/>
      <c r="FZY146" s="619"/>
      <c r="FZZ146" s="619"/>
      <c r="GAA146" s="619"/>
      <c r="GAB146" s="619"/>
      <c r="GAC146" s="619"/>
      <c r="GAD146" s="619"/>
      <c r="GAE146" s="619"/>
      <c r="GAF146" s="619"/>
      <c r="GAG146" s="619"/>
      <c r="GAH146" s="619"/>
      <c r="GAI146" s="619"/>
      <c r="GAJ146" s="619"/>
      <c r="GAK146" s="619"/>
      <c r="GAL146" s="619"/>
      <c r="GAM146" s="619"/>
      <c r="GAN146" s="619"/>
      <c r="GAO146" s="619"/>
      <c r="GAP146" s="619"/>
      <c r="GAQ146" s="619"/>
      <c r="GAR146" s="619"/>
      <c r="GAS146" s="619"/>
      <c r="GAT146" s="619"/>
      <c r="GAU146" s="619"/>
      <c r="GAV146" s="619"/>
      <c r="GAW146" s="619"/>
      <c r="GAX146" s="619"/>
      <c r="GAY146" s="619"/>
      <c r="GAZ146" s="619"/>
      <c r="GBA146" s="619"/>
      <c r="GBB146" s="619"/>
      <c r="GBC146" s="619"/>
      <c r="GBD146" s="619"/>
      <c r="GBE146" s="619"/>
      <c r="GBF146" s="619"/>
      <c r="GBG146" s="619"/>
      <c r="GBH146" s="619"/>
      <c r="GBI146" s="619"/>
      <c r="GBJ146" s="619"/>
      <c r="GBK146" s="619"/>
      <c r="GBL146" s="619"/>
      <c r="GBM146" s="619"/>
      <c r="GBN146" s="619"/>
      <c r="GBO146" s="619"/>
      <c r="GBP146" s="619"/>
      <c r="GBQ146" s="619"/>
      <c r="GBR146" s="619"/>
      <c r="GBS146" s="619"/>
      <c r="GBT146" s="619"/>
      <c r="GBU146" s="619"/>
      <c r="GBV146" s="619"/>
      <c r="GBW146" s="619"/>
      <c r="GBX146" s="619"/>
      <c r="GBY146" s="619"/>
      <c r="GBZ146" s="619"/>
      <c r="GCA146" s="619"/>
      <c r="GCB146" s="619"/>
      <c r="GCC146" s="619"/>
      <c r="GCD146" s="619"/>
      <c r="GCE146" s="619"/>
      <c r="GCF146" s="619"/>
      <c r="GCG146" s="619"/>
      <c r="GCH146" s="619"/>
      <c r="GCI146" s="619"/>
      <c r="GCJ146" s="619"/>
      <c r="GCK146" s="619"/>
      <c r="GCL146" s="619"/>
      <c r="GCM146" s="619"/>
      <c r="GCN146" s="619"/>
      <c r="GCO146" s="619"/>
      <c r="GCP146" s="619"/>
      <c r="GCQ146" s="619"/>
      <c r="GCR146" s="619"/>
      <c r="GCS146" s="619"/>
      <c r="GCT146" s="619"/>
      <c r="GCU146" s="619"/>
      <c r="GCV146" s="619"/>
      <c r="GCW146" s="619"/>
      <c r="GCX146" s="619"/>
      <c r="GCY146" s="619"/>
      <c r="GCZ146" s="619"/>
      <c r="GDA146" s="619"/>
      <c r="GDB146" s="619"/>
      <c r="GDC146" s="619"/>
      <c r="GDD146" s="619"/>
      <c r="GDE146" s="619"/>
      <c r="GDF146" s="619"/>
      <c r="GDG146" s="619"/>
      <c r="GDH146" s="619"/>
      <c r="GDI146" s="619"/>
      <c r="GDJ146" s="619"/>
      <c r="GDK146" s="619"/>
      <c r="GDL146" s="619"/>
      <c r="GDM146" s="619"/>
      <c r="GDN146" s="619"/>
      <c r="GDO146" s="619"/>
      <c r="GDP146" s="619"/>
      <c r="GDQ146" s="619"/>
      <c r="GDR146" s="619"/>
      <c r="GDS146" s="619"/>
      <c r="GDT146" s="619"/>
      <c r="GDU146" s="619"/>
      <c r="GDV146" s="619"/>
      <c r="GDW146" s="619"/>
      <c r="GDX146" s="619"/>
      <c r="GDY146" s="619"/>
      <c r="GDZ146" s="619"/>
      <c r="GEA146" s="619"/>
      <c r="GEB146" s="619"/>
      <c r="GEC146" s="619"/>
      <c r="GED146" s="619"/>
      <c r="GEE146" s="619"/>
      <c r="GEF146" s="619"/>
      <c r="GEG146" s="619"/>
      <c r="GEH146" s="619"/>
      <c r="GEI146" s="619"/>
      <c r="GEJ146" s="619"/>
      <c r="GEK146" s="619"/>
      <c r="GEL146" s="619"/>
      <c r="GEM146" s="619"/>
      <c r="GEN146" s="619"/>
      <c r="GEO146" s="619"/>
      <c r="GEP146" s="619"/>
      <c r="GEQ146" s="619"/>
      <c r="GER146" s="619"/>
      <c r="GES146" s="619"/>
      <c r="GET146" s="619"/>
      <c r="GEU146" s="619"/>
      <c r="GEV146" s="619"/>
      <c r="GEW146" s="619"/>
      <c r="GEX146" s="619"/>
      <c r="GEY146" s="619"/>
      <c r="GEZ146" s="619"/>
      <c r="GFA146" s="619"/>
      <c r="GFB146" s="619"/>
      <c r="GFC146" s="619"/>
      <c r="GFD146" s="619"/>
      <c r="GFE146" s="619"/>
      <c r="GFF146" s="619"/>
      <c r="GFG146" s="619"/>
      <c r="GFH146" s="619"/>
      <c r="GFI146" s="619"/>
      <c r="GFJ146" s="619"/>
      <c r="GFK146" s="619"/>
      <c r="GFL146" s="619"/>
      <c r="GFM146" s="619"/>
      <c r="GFN146" s="619"/>
      <c r="GFO146" s="619"/>
      <c r="GFP146" s="619"/>
      <c r="GFQ146" s="619"/>
      <c r="GFR146" s="619"/>
      <c r="GFS146" s="619"/>
      <c r="GFT146" s="619"/>
      <c r="GFU146" s="619"/>
      <c r="GFV146" s="619"/>
      <c r="GFW146" s="619"/>
      <c r="GFX146" s="619"/>
      <c r="GFY146" s="619"/>
      <c r="GFZ146" s="619"/>
      <c r="GGA146" s="619"/>
      <c r="GGB146" s="619"/>
      <c r="GGC146" s="619"/>
      <c r="GGD146" s="619"/>
      <c r="GGE146" s="619"/>
      <c r="GGF146" s="619"/>
      <c r="GGG146" s="619"/>
      <c r="GGH146" s="619"/>
      <c r="GGI146" s="619"/>
      <c r="GGJ146" s="619"/>
      <c r="GGK146" s="619"/>
      <c r="GGL146" s="619"/>
      <c r="GGM146" s="619"/>
      <c r="GGN146" s="619"/>
      <c r="GGO146" s="619"/>
      <c r="GGP146" s="619"/>
      <c r="GGQ146" s="619"/>
      <c r="GGR146" s="619"/>
      <c r="GGS146" s="619"/>
      <c r="GGT146" s="619"/>
      <c r="GGU146" s="619"/>
      <c r="GGV146" s="619"/>
      <c r="GGW146" s="619"/>
      <c r="GGX146" s="619"/>
      <c r="GGY146" s="619"/>
      <c r="GGZ146" s="619"/>
      <c r="GHA146" s="619"/>
      <c r="GHB146" s="619"/>
      <c r="GHC146" s="619"/>
      <c r="GHD146" s="619"/>
      <c r="GHE146" s="619"/>
      <c r="GHF146" s="619"/>
      <c r="GHG146" s="619"/>
      <c r="GHH146" s="619"/>
      <c r="GHI146" s="619"/>
      <c r="GHJ146" s="619"/>
      <c r="GHK146" s="619"/>
      <c r="GHL146" s="619"/>
      <c r="GHM146" s="619"/>
      <c r="GHN146" s="619"/>
      <c r="GHO146" s="619"/>
      <c r="GHP146" s="619"/>
      <c r="GHQ146" s="619"/>
      <c r="GHR146" s="619"/>
      <c r="GHS146" s="619"/>
      <c r="GHT146" s="619"/>
      <c r="GHU146" s="619"/>
      <c r="GHV146" s="619"/>
      <c r="GHW146" s="619"/>
      <c r="GHX146" s="619"/>
      <c r="GHY146" s="619"/>
      <c r="GHZ146" s="619"/>
      <c r="GIA146" s="619"/>
      <c r="GIB146" s="619"/>
      <c r="GIC146" s="619"/>
      <c r="GID146" s="619"/>
      <c r="GIE146" s="619"/>
      <c r="GIF146" s="619"/>
      <c r="GIG146" s="619"/>
      <c r="GIH146" s="619"/>
      <c r="GII146" s="619"/>
      <c r="GIJ146" s="619"/>
      <c r="GIK146" s="619"/>
      <c r="GIL146" s="619"/>
      <c r="GIM146" s="619"/>
      <c r="GIN146" s="619"/>
      <c r="GIO146" s="619"/>
      <c r="GIP146" s="619"/>
      <c r="GIQ146" s="619"/>
      <c r="GIR146" s="619"/>
      <c r="GIS146" s="619"/>
      <c r="GIT146" s="619"/>
      <c r="GIU146" s="619"/>
      <c r="GIV146" s="619"/>
      <c r="GIW146" s="619"/>
      <c r="GIX146" s="619"/>
      <c r="GIY146" s="619"/>
      <c r="GIZ146" s="619"/>
      <c r="GJA146" s="619"/>
      <c r="GJB146" s="619"/>
      <c r="GJC146" s="619"/>
      <c r="GJD146" s="619"/>
      <c r="GJE146" s="619"/>
      <c r="GJF146" s="619"/>
      <c r="GJG146" s="619"/>
      <c r="GJH146" s="619"/>
      <c r="GJI146" s="619"/>
      <c r="GJJ146" s="619"/>
      <c r="GJK146" s="619"/>
      <c r="GJL146" s="619"/>
      <c r="GJM146" s="619"/>
      <c r="GJN146" s="619"/>
      <c r="GJO146" s="619"/>
      <c r="GJP146" s="619"/>
      <c r="GJQ146" s="619"/>
      <c r="GJR146" s="619"/>
      <c r="GJS146" s="619"/>
      <c r="GJT146" s="619"/>
      <c r="GJU146" s="619"/>
      <c r="GJV146" s="619"/>
      <c r="GJW146" s="619"/>
      <c r="GJX146" s="619"/>
      <c r="GJY146" s="619"/>
      <c r="GJZ146" s="619"/>
      <c r="GKA146" s="619"/>
      <c r="GKB146" s="619"/>
      <c r="GKC146" s="619"/>
      <c r="GKD146" s="619"/>
      <c r="GKE146" s="619"/>
      <c r="GKF146" s="619"/>
      <c r="GKG146" s="619"/>
      <c r="GKH146" s="619"/>
      <c r="GKI146" s="619"/>
      <c r="GKJ146" s="619"/>
      <c r="GKK146" s="619"/>
      <c r="GKL146" s="619"/>
      <c r="GKM146" s="619"/>
      <c r="GKN146" s="619"/>
      <c r="GKO146" s="619"/>
      <c r="GKP146" s="619"/>
      <c r="GKQ146" s="619"/>
      <c r="GKR146" s="619"/>
      <c r="GKS146" s="619"/>
      <c r="GKT146" s="619"/>
      <c r="GKU146" s="619"/>
      <c r="GKV146" s="619"/>
      <c r="GKW146" s="619"/>
      <c r="GKX146" s="619"/>
      <c r="GKY146" s="619"/>
      <c r="GKZ146" s="619"/>
      <c r="GLA146" s="619"/>
      <c r="GLB146" s="619"/>
      <c r="GLC146" s="619"/>
      <c r="GLD146" s="619"/>
      <c r="GLE146" s="619"/>
      <c r="GLF146" s="619"/>
      <c r="GLG146" s="619"/>
      <c r="GLH146" s="619"/>
      <c r="GLI146" s="619"/>
      <c r="GLJ146" s="619"/>
      <c r="GLK146" s="619"/>
      <c r="GLL146" s="619"/>
      <c r="GLM146" s="619"/>
      <c r="GLN146" s="619"/>
      <c r="GLO146" s="619"/>
      <c r="GLP146" s="619"/>
      <c r="GLQ146" s="619"/>
      <c r="GLR146" s="619"/>
      <c r="GLS146" s="619"/>
      <c r="GLT146" s="619"/>
      <c r="GLU146" s="619"/>
      <c r="GLV146" s="619"/>
      <c r="GLW146" s="619"/>
      <c r="GLX146" s="619"/>
      <c r="GLY146" s="619"/>
      <c r="GLZ146" s="619"/>
      <c r="GMA146" s="619"/>
      <c r="GMB146" s="619"/>
      <c r="GMC146" s="619"/>
      <c r="GMD146" s="619"/>
      <c r="GME146" s="619"/>
      <c r="GMF146" s="619"/>
      <c r="GMG146" s="619"/>
      <c r="GMH146" s="619"/>
      <c r="GMI146" s="619"/>
      <c r="GMJ146" s="619"/>
      <c r="GMK146" s="619"/>
      <c r="GML146" s="619"/>
      <c r="GMM146" s="619"/>
      <c r="GMN146" s="619"/>
      <c r="GMO146" s="619"/>
      <c r="GMP146" s="619"/>
      <c r="GMQ146" s="619"/>
      <c r="GMR146" s="619"/>
      <c r="GMS146" s="619"/>
      <c r="GMT146" s="619"/>
      <c r="GMU146" s="619"/>
      <c r="GMV146" s="619"/>
      <c r="GMW146" s="619"/>
      <c r="GMX146" s="619"/>
      <c r="GMY146" s="619"/>
      <c r="GMZ146" s="619"/>
      <c r="GNA146" s="619"/>
      <c r="GNB146" s="619"/>
      <c r="GNC146" s="619"/>
      <c r="GND146" s="619"/>
      <c r="GNE146" s="619"/>
      <c r="GNF146" s="619"/>
      <c r="GNG146" s="619"/>
      <c r="GNH146" s="619"/>
      <c r="GNI146" s="619"/>
      <c r="GNJ146" s="619"/>
      <c r="GNK146" s="619"/>
      <c r="GNL146" s="619"/>
      <c r="GNM146" s="619"/>
      <c r="GNN146" s="619"/>
      <c r="GNO146" s="619"/>
      <c r="GNP146" s="619"/>
      <c r="GNQ146" s="619"/>
      <c r="GNR146" s="619"/>
      <c r="GNS146" s="619"/>
      <c r="GNT146" s="619"/>
      <c r="GNU146" s="619"/>
      <c r="GNV146" s="619"/>
      <c r="GNW146" s="619"/>
      <c r="GNX146" s="619"/>
      <c r="GNY146" s="619"/>
      <c r="GNZ146" s="619"/>
      <c r="GOA146" s="619"/>
      <c r="GOB146" s="619"/>
      <c r="GOC146" s="619"/>
      <c r="GOD146" s="619"/>
      <c r="GOE146" s="619"/>
      <c r="GOF146" s="619"/>
      <c r="GOG146" s="619"/>
      <c r="GOH146" s="619"/>
      <c r="GOI146" s="619"/>
      <c r="GOJ146" s="619"/>
      <c r="GOK146" s="619"/>
      <c r="GOL146" s="619"/>
      <c r="GOM146" s="619"/>
      <c r="GON146" s="619"/>
      <c r="GOO146" s="619"/>
      <c r="GOP146" s="619"/>
      <c r="GOQ146" s="619"/>
      <c r="GOR146" s="619"/>
      <c r="GOS146" s="619"/>
      <c r="GOT146" s="619"/>
      <c r="GOU146" s="619"/>
      <c r="GOV146" s="619"/>
      <c r="GOW146" s="619"/>
      <c r="GOX146" s="619"/>
      <c r="GOY146" s="619"/>
      <c r="GOZ146" s="619"/>
      <c r="GPA146" s="619"/>
      <c r="GPB146" s="619"/>
      <c r="GPC146" s="619"/>
      <c r="GPD146" s="619"/>
      <c r="GPE146" s="619"/>
      <c r="GPF146" s="619"/>
      <c r="GPG146" s="619"/>
      <c r="GPH146" s="619"/>
      <c r="GPI146" s="619"/>
      <c r="GPJ146" s="619"/>
      <c r="GPK146" s="619"/>
      <c r="GPL146" s="619"/>
      <c r="GPM146" s="619"/>
      <c r="GPN146" s="619"/>
      <c r="GPO146" s="619"/>
      <c r="GPP146" s="619"/>
      <c r="GPQ146" s="619"/>
      <c r="GPR146" s="619"/>
      <c r="GPS146" s="619"/>
      <c r="GPT146" s="619"/>
      <c r="GPU146" s="619"/>
      <c r="GPV146" s="619"/>
      <c r="GPW146" s="619"/>
      <c r="GPX146" s="619"/>
      <c r="GPY146" s="619"/>
      <c r="GPZ146" s="619"/>
      <c r="GQA146" s="619"/>
      <c r="GQB146" s="619"/>
      <c r="GQC146" s="619"/>
      <c r="GQD146" s="619"/>
      <c r="GQE146" s="619"/>
      <c r="GQF146" s="619"/>
      <c r="GQG146" s="619"/>
      <c r="GQH146" s="619"/>
      <c r="GQI146" s="619"/>
      <c r="GQJ146" s="619"/>
      <c r="GQK146" s="619"/>
      <c r="GQL146" s="619"/>
      <c r="GQM146" s="619"/>
      <c r="GQN146" s="619"/>
      <c r="GQO146" s="619"/>
      <c r="GQP146" s="619"/>
      <c r="GQQ146" s="619"/>
      <c r="GQR146" s="619"/>
      <c r="GQS146" s="619"/>
      <c r="GQT146" s="619"/>
      <c r="GQU146" s="619"/>
      <c r="GQV146" s="619"/>
      <c r="GQW146" s="619"/>
      <c r="GQX146" s="619"/>
      <c r="GQY146" s="619"/>
      <c r="GQZ146" s="619"/>
      <c r="GRA146" s="619"/>
      <c r="GRB146" s="619"/>
      <c r="GRC146" s="619"/>
      <c r="GRD146" s="619"/>
      <c r="GRE146" s="619"/>
      <c r="GRF146" s="619"/>
      <c r="GRG146" s="619"/>
      <c r="GRH146" s="619"/>
      <c r="GRI146" s="619"/>
      <c r="GRJ146" s="619"/>
      <c r="GRK146" s="619"/>
      <c r="GRL146" s="619"/>
      <c r="GRM146" s="619"/>
      <c r="GRN146" s="619"/>
      <c r="GRO146" s="619"/>
      <c r="GRP146" s="619"/>
      <c r="GRQ146" s="619"/>
      <c r="GRR146" s="619"/>
      <c r="GRS146" s="619"/>
      <c r="GRT146" s="619"/>
      <c r="GRU146" s="619"/>
      <c r="GRV146" s="619"/>
      <c r="GRW146" s="619"/>
      <c r="GRX146" s="619"/>
      <c r="GRY146" s="619"/>
      <c r="GRZ146" s="619"/>
      <c r="GSA146" s="619"/>
      <c r="GSB146" s="619"/>
      <c r="GSC146" s="619"/>
      <c r="GSD146" s="619"/>
      <c r="GSE146" s="619"/>
      <c r="GSF146" s="619"/>
      <c r="GSG146" s="619"/>
      <c r="GSH146" s="619"/>
      <c r="GSI146" s="619"/>
      <c r="GSJ146" s="619"/>
      <c r="GSK146" s="619"/>
      <c r="GSL146" s="619"/>
      <c r="GSM146" s="619"/>
      <c r="GSN146" s="619"/>
      <c r="GSO146" s="619"/>
      <c r="GSP146" s="619"/>
      <c r="GSQ146" s="619"/>
      <c r="GSR146" s="619"/>
      <c r="GSS146" s="619"/>
      <c r="GST146" s="619"/>
      <c r="GSU146" s="619"/>
      <c r="GSV146" s="619"/>
      <c r="GSW146" s="619"/>
      <c r="GSX146" s="619"/>
      <c r="GSY146" s="619"/>
      <c r="GSZ146" s="619"/>
      <c r="GTA146" s="619"/>
      <c r="GTB146" s="619"/>
      <c r="GTC146" s="619"/>
      <c r="GTD146" s="619"/>
      <c r="GTE146" s="619"/>
      <c r="GTF146" s="619"/>
      <c r="GTG146" s="619"/>
      <c r="GTH146" s="619"/>
      <c r="GTI146" s="619"/>
      <c r="GTJ146" s="619"/>
      <c r="GTK146" s="619"/>
      <c r="GTL146" s="619"/>
      <c r="GTM146" s="619"/>
      <c r="GTN146" s="619"/>
      <c r="GTO146" s="619"/>
      <c r="GTP146" s="619"/>
      <c r="GTQ146" s="619"/>
      <c r="GTR146" s="619"/>
      <c r="GTS146" s="619"/>
      <c r="GTT146" s="619"/>
      <c r="GTU146" s="619"/>
      <c r="GTV146" s="619"/>
      <c r="GTW146" s="619"/>
      <c r="GTX146" s="619"/>
      <c r="GTY146" s="619"/>
      <c r="GTZ146" s="619"/>
      <c r="GUA146" s="619"/>
      <c r="GUB146" s="619"/>
      <c r="GUC146" s="619"/>
      <c r="GUD146" s="619"/>
      <c r="GUE146" s="619"/>
      <c r="GUF146" s="619"/>
      <c r="GUG146" s="619"/>
      <c r="GUH146" s="619"/>
      <c r="GUI146" s="619"/>
      <c r="GUJ146" s="619"/>
      <c r="GUK146" s="619"/>
      <c r="GUL146" s="619"/>
      <c r="GUM146" s="619"/>
      <c r="GUN146" s="619"/>
      <c r="GUO146" s="619"/>
      <c r="GUP146" s="619"/>
      <c r="GUQ146" s="619"/>
      <c r="GUR146" s="619"/>
      <c r="GUS146" s="619"/>
      <c r="GUT146" s="619"/>
      <c r="GUU146" s="619"/>
      <c r="GUV146" s="619"/>
      <c r="GUW146" s="619"/>
      <c r="GUX146" s="619"/>
      <c r="GUY146" s="619"/>
      <c r="GUZ146" s="619"/>
      <c r="GVA146" s="619"/>
      <c r="GVB146" s="619"/>
      <c r="GVC146" s="619"/>
      <c r="GVD146" s="619"/>
      <c r="GVE146" s="619"/>
      <c r="GVF146" s="619"/>
      <c r="GVG146" s="619"/>
      <c r="GVH146" s="619"/>
      <c r="GVI146" s="619"/>
      <c r="GVJ146" s="619"/>
      <c r="GVK146" s="619"/>
      <c r="GVL146" s="619"/>
      <c r="GVM146" s="619"/>
      <c r="GVN146" s="619"/>
      <c r="GVO146" s="619"/>
      <c r="GVP146" s="619"/>
      <c r="GVQ146" s="619"/>
      <c r="GVR146" s="619"/>
      <c r="GVS146" s="619"/>
      <c r="GVT146" s="619"/>
      <c r="GVU146" s="619"/>
      <c r="GVV146" s="619"/>
      <c r="GVW146" s="619"/>
      <c r="GVX146" s="619"/>
      <c r="GVY146" s="619"/>
      <c r="GVZ146" s="619"/>
      <c r="GWA146" s="619"/>
      <c r="GWB146" s="619"/>
      <c r="GWC146" s="619"/>
      <c r="GWD146" s="619"/>
      <c r="GWE146" s="619"/>
      <c r="GWF146" s="619"/>
      <c r="GWG146" s="619"/>
      <c r="GWH146" s="619"/>
      <c r="GWI146" s="619"/>
      <c r="GWJ146" s="619"/>
      <c r="GWK146" s="619"/>
      <c r="GWL146" s="619"/>
      <c r="GWM146" s="619"/>
      <c r="GWN146" s="619"/>
      <c r="GWO146" s="619"/>
      <c r="GWP146" s="619"/>
      <c r="GWQ146" s="619"/>
      <c r="GWR146" s="619"/>
      <c r="GWS146" s="619"/>
      <c r="GWT146" s="619"/>
      <c r="GWU146" s="619"/>
      <c r="GWV146" s="619"/>
      <c r="GWW146" s="619"/>
      <c r="GWX146" s="619"/>
      <c r="GWY146" s="619"/>
      <c r="GWZ146" s="619"/>
      <c r="GXA146" s="619"/>
      <c r="GXB146" s="619"/>
      <c r="GXC146" s="619"/>
      <c r="GXD146" s="619"/>
      <c r="GXE146" s="619"/>
      <c r="GXF146" s="619"/>
      <c r="GXG146" s="619"/>
      <c r="GXH146" s="619"/>
      <c r="GXI146" s="619"/>
      <c r="GXJ146" s="619"/>
      <c r="GXK146" s="619"/>
      <c r="GXL146" s="619"/>
      <c r="GXM146" s="619"/>
      <c r="GXN146" s="619"/>
      <c r="GXO146" s="619"/>
      <c r="GXP146" s="619"/>
      <c r="GXQ146" s="619"/>
      <c r="GXR146" s="619"/>
      <c r="GXS146" s="619"/>
      <c r="GXT146" s="619"/>
      <c r="GXU146" s="619"/>
      <c r="GXV146" s="619"/>
      <c r="GXW146" s="619"/>
      <c r="GXX146" s="619"/>
      <c r="GXY146" s="619"/>
      <c r="GXZ146" s="619"/>
      <c r="GYA146" s="619"/>
      <c r="GYB146" s="619"/>
      <c r="GYC146" s="619"/>
      <c r="GYD146" s="619"/>
      <c r="GYE146" s="619"/>
      <c r="GYF146" s="619"/>
      <c r="GYG146" s="619"/>
      <c r="GYH146" s="619"/>
      <c r="GYI146" s="619"/>
      <c r="GYJ146" s="619"/>
      <c r="GYK146" s="619"/>
      <c r="GYL146" s="619"/>
      <c r="GYM146" s="619"/>
      <c r="GYN146" s="619"/>
      <c r="GYO146" s="619"/>
      <c r="GYP146" s="619"/>
      <c r="GYQ146" s="619"/>
      <c r="GYR146" s="619"/>
      <c r="GYS146" s="619"/>
      <c r="GYT146" s="619"/>
      <c r="GYU146" s="619"/>
      <c r="GYV146" s="619"/>
      <c r="GYW146" s="619"/>
      <c r="GYX146" s="619"/>
      <c r="GYY146" s="619"/>
      <c r="GYZ146" s="619"/>
      <c r="GZA146" s="619"/>
      <c r="GZB146" s="619"/>
      <c r="GZC146" s="619"/>
      <c r="GZD146" s="619"/>
      <c r="GZE146" s="619"/>
      <c r="GZF146" s="619"/>
      <c r="GZG146" s="619"/>
      <c r="GZH146" s="619"/>
      <c r="GZI146" s="619"/>
      <c r="GZJ146" s="619"/>
      <c r="GZK146" s="619"/>
      <c r="GZL146" s="619"/>
      <c r="GZM146" s="619"/>
      <c r="GZN146" s="619"/>
      <c r="GZO146" s="619"/>
      <c r="GZP146" s="619"/>
      <c r="GZQ146" s="619"/>
      <c r="GZR146" s="619"/>
      <c r="GZS146" s="619"/>
      <c r="GZT146" s="619"/>
      <c r="GZU146" s="619"/>
      <c r="GZV146" s="619"/>
      <c r="GZW146" s="619"/>
      <c r="GZX146" s="619"/>
      <c r="GZY146" s="619"/>
      <c r="GZZ146" s="619"/>
      <c r="HAA146" s="619"/>
      <c r="HAB146" s="619"/>
      <c r="HAC146" s="619"/>
      <c r="HAD146" s="619"/>
      <c r="HAE146" s="619"/>
      <c r="HAF146" s="619"/>
      <c r="HAG146" s="619"/>
      <c r="HAH146" s="619"/>
      <c r="HAI146" s="619"/>
      <c r="HAJ146" s="619"/>
      <c r="HAK146" s="619"/>
      <c r="HAL146" s="619"/>
      <c r="HAM146" s="619"/>
      <c r="HAN146" s="619"/>
      <c r="HAO146" s="619"/>
      <c r="HAP146" s="619"/>
      <c r="HAQ146" s="619"/>
      <c r="HAR146" s="619"/>
      <c r="HAS146" s="619"/>
      <c r="HAT146" s="619"/>
      <c r="HAU146" s="619"/>
      <c r="HAV146" s="619"/>
      <c r="HAW146" s="619"/>
      <c r="HAX146" s="619"/>
      <c r="HAY146" s="619"/>
      <c r="HAZ146" s="619"/>
      <c r="HBA146" s="619"/>
      <c r="HBB146" s="619"/>
      <c r="HBC146" s="619"/>
      <c r="HBD146" s="619"/>
      <c r="HBE146" s="619"/>
      <c r="HBF146" s="619"/>
      <c r="HBG146" s="619"/>
      <c r="HBH146" s="619"/>
      <c r="HBI146" s="619"/>
      <c r="HBJ146" s="619"/>
      <c r="HBK146" s="619"/>
      <c r="HBL146" s="619"/>
      <c r="HBM146" s="619"/>
      <c r="HBN146" s="619"/>
      <c r="HBO146" s="619"/>
      <c r="HBP146" s="619"/>
      <c r="HBQ146" s="619"/>
      <c r="HBR146" s="619"/>
      <c r="HBS146" s="619"/>
      <c r="HBT146" s="619"/>
      <c r="HBU146" s="619"/>
      <c r="HBV146" s="619"/>
      <c r="HBW146" s="619"/>
      <c r="HBX146" s="619"/>
      <c r="HBY146" s="619"/>
      <c r="HBZ146" s="619"/>
      <c r="HCA146" s="619"/>
      <c r="HCB146" s="619"/>
      <c r="HCC146" s="619"/>
      <c r="HCD146" s="619"/>
      <c r="HCE146" s="619"/>
      <c r="HCF146" s="619"/>
      <c r="HCG146" s="619"/>
      <c r="HCH146" s="619"/>
      <c r="HCI146" s="619"/>
      <c r="HCJ146" s="619"/>
      <c r="HCK146" s="619"/>
      <c r="HCL146" s="619"/>
      <c r="HCM146" s="619"/>
      <c r="HCN146" s="619"/>
      <c r="HCO146" s="619"/>
      <c r="HCP146" s="619"/>
      <c r="HCQ146" s="619"/>
      <c r="HCR146" s="619"/>
      <c r="HCS146" s="619"/>
      <c r="HCT146" s="619"/>
      <c r="HCU146" s="619"/>
      <c r="HCV146" s="619"/>
      <c r="HCW146" s="619"/>
      <c r="HCX146" s="619"/>
      <c r="HCY146" s="619"/>
      <c r="HCZ146" s="619"/>
      <c r="HDA146" s="619"/>
      <c r="HDB146" s="619"/>
      <c r="HDC146" s="619"/>
      <c r="HDD146" s="619"/>
      <c r="HDE146" s="619"/>
      <c r="HDF146" s="619"/>
      <c r="HDG146" s="619"/>
      <c r="HDH146" s="619"/>
      <c r="HDI146" s="619"/>
      <c r="HDJ146" s="619"/>
      <c r="HDK146" s="619"/>
      <c r="HDL146" s="619"/>
      <c r="HDM146" s="619"/>
      <c r="HDN146" s="619"/>
      <c r="HDO146" s="619"/>
      <c r="HDP146" s="619"/>
      <c r="HDQ146" s="619"/>
      <c r="HDR146" s="619"/>
      <c r="HDS146" s="619"/>
      <c r="HDT146" s="619"/>
      <c r="HDU146" s="619"/>
      <c r="HDV146" s="619"/>
      <c r="HDW146" s="619"/>
      <c r="HDX146" s="619"/>
      <c r="HDY146" s="619"/>
      <c r="HDZ146" s="619"/>
      <c r="HEA146" s="619"/>
      <c r="HEB146" s="619"/>
      <c r="HEC146" s="619"/>
      <c r="HED146" s="619"/>
      <c r="HEE146" s="619"/>
      <c r="HEF146" s="619"/>
      <c r="HEG146" s="619"/>
      <c r="HEH146" s="619"/>
      <c r="HEI146" s="619"/>
      <c r="HEJ146" s="619"/>
      <c r="HEK146" s="619"/>
      <c r="HEL146" s="619"/>
      <c r="HEM146" s="619"/>
      <c r="HEN146" s="619"/>
      <c r="HEO146" s="619"/>
      <c r="HEP146" s="619"/>
      <c r="HEQ146" s="619"/>
      <c r="HER146" s="619"/>
      <c r="HES146" s="619"/>
      <c r="HET146" s="619"/>
      <c r="HEU146" s="619"/>
      <c r="HEV146" s="619"/>
      <c r="HEW146" s="619"/>
      <c r="HEX146" s="619"/>
      <c r="HEY146" s="619"/>
      <c r="HEZ146" s="619"/>
      <c r="HFA146" s="619"/>
      <c r="HFB146" s="619"/>
      <c r="HFC146" s="619"/>
      <c r="HFD146" s="619"/>
      <c r="HFE146" s="619"/>
      <c r="HFF146" s="619"/>
      <c r="HFG146" s="619"/>
      <c r="HFH146" s="619"/>
      <c r="HFI146" s="619"/>
      <c r="HFJ146" s="619"/>
      <c r="HFK146" s="619"/>
      <c r="HFL146" s="619"/>
      <c r="HFM146" s="619"/>
      <c r="HFN146" s="619"/>
      <c r="HFO146" s="619"/>
      <c r="HFP146" s="619"/>
      <c r="HFQ146" s="619"/>
      <c r="HFR146" s="619"/>
      <c r="HFS146" s="619"/>
      <c r="HFT146" s="619"/>
      <c r="HFU146" s="619"/>
      <c r="HFV146" s="619"/>
      <c r="HFW146" s="619"/>
      <c r="HFX146" s="619"/>
      <c r="HFY146" s="619"/>
      <c r="HFZ146" s="619"/>
      <c r="HGA146" s="619"/>
      <c r="HGB146" s="619"/>
      <c r="HGC146" s="619"/>
      <c r="HGD146" s="619"/>
      <c r="HGE146" s="619"/>
      <c r="HGF146" s="619"/>
      <c r="HGG146" s="619"/>
      <c r="HGH146" s="619"/>
      <c r="HGI146" s="619"/>
      <c r="HGJ146" s="619"/>
      <c r="HGK146" s="619"/>
      <c r="HGL146" s="619"/>
      <c r="HGM146" s="619"/>
      <c r="HGN146" s="619"/>
      <c r="HGO146" s="619"/>
      <c r="HGP146" s="619"/>
      <c r="HGQ146" s="619"/>
      <c r="HGR146" s="619"/>
      <c r="HGS146" s="619"/>
      <c r="HGT146" s="619"/>
      <c r="HGU146" s="619"/>
      <c r="HGV146" s="619"/>
      <c r="HGW146" s="619"/>
      <c r="HGX146" s="619"/>
      <c r="HGY146" s="619"/>
      <c r="HGZ146" s="619"/>
      <c r="HHA146" s="619"/>
      <c r="HHB146" s="619"/>
      <c r="HHC146" s="619"/>
      <c r="HHD146" s="619"/>
      <c r="HHE146" s="619"/>
      <c r="HHF146" s="619"/>
      <c r="HHG146" s="619"/>
      <c r="HHH146" s="619"/>
      <c r="HHI146" s="619"/>
      <c r="HHJ146" s="619"/>
      <c r="HHK146" s="619"/>
      <c r="HHL146" s="619"/>
      <c r="HHM146" s="619"/>
      <c r="HHN146" s="619"/>
      <c r="HHO146" s="619"/>
      <c r="HHP146" s="619"/>
      <c r="HHQ146" s="619"/>
      <c r="HHR146" s="619"/>
      <c r="HHS146" s="619"/>
      <c r="HHT146" s="619"/>
      <c r="HHU146" s="619"/>
      <c r="HHV146" s="619"/>
      <c r="HHW146" s="619"/>
      <c r="HHX146" s="619"/>
      <c r="HHY146" s="619"/>
      <c r="HHZ146" s="619"/>
      <c r="HIA146" s="619"/>
      <c r="HIB146" s="619"/>
      <c r="HIC146" s="619"/>
      <c r="HID146" s="619"/>
      <c r="HIE146" s="619"/>
      <c r="HIF146" s="619"/>
      <c r="HIG146" s="619"/>
      <c r="HIH146" s="619"/>
      <c r="HII146" s="619"/>
      <c r="HIJ146" s="619"/>
      <c r="HIK146" s="619"/>
      <c r="HIL146" s="619"/>
      <c r="HIM146" s="619"/>
      <c r="HIN146" s="619"/>
      <c r="HIO146" s="619"/>
      <c r="HIP146" s="619"/>
      <c r="HIQ146" s="619"/>
      <c r="HIR146" s="619"/>
      <c r="HIS146" s="619"/>
      <c r="HIT146" s="619"/>
      <c r="HIU146" s="619"/>
      <c r="HIV146" s="619"/>
      <c r="HIW146" s="619"/>
      <c r="HIX146" s="619"/>
      <c r="HIY146" s="619"/>
      <c r="HIZ146" s="619"/>
      <c r="HJA146" s="619"/>
      <c r="HJB146" s="619"/>
      <c r="HJC146" s="619"/>
      <c r="HJD146" s="619"/>
      <c r="HJE146" s="619"/>
      <c r="HJF146" s="619"/>
      <c r="HJG146" s="619"/>
      <c r="HJH146" s="619"/>
      <c r="HJI146" s="619"/>
      <c r="HJJ146" s="619"/>
      <c r="HJK146" s="619"/>
      <c r="HJL146" s="619"/>
      <c r="HJM146" s="619"/>
      <c r="HJN146" s="619"/>
      <c r="HJO146" s="619"/>
      <c r="HJP146" s="619"/>
      <c r="HJQ146" s="619"/>
      <c r="HJR146" s="619"/>
      <c r="HJS146" s="619"/>
      <c r="HJT146" s="619"/>
      <c r="HJU146" s="619"/>
      <c r="HJV146" s="619"/>
      <c r="HJW146" s="619"/>
      <c r="HJX146" s="619"/>
      <c r="HJY146" s="619"/>
      <c r="HJZ146" s="619"/>
      <c r="HKA146" s="619"/>
      <c r="HKB146" s="619"/>
      <c r="HKC146" s="619"/>
      <c r="HKD146" s="619"/>
      <c r="HKE146" s="619"/>
      <c r="HKF146" s="619"/>
      <c r="HKG146" s="619"/>
      <c r="HKH146" s="619"/>
      <c r="HKI146" s="619"/>
      <c r="HKJ146" s="619"/>
      <c r="HKK146" s="619"/>
      <c r="HKL146" s="619"/>
      <c r="HKM146" s="619"/>
      <c r="HKN146" s="619"/>
      <c r="HKO146" s="619"/>
      <c r="HKP146" s="619"/>
      <c r="HKQ146" s="619"/>
      <c r="HKR146" s="619"/>
      <c r="HKS146" s="619"/>
      <c r="HKT146" s="619"/>
      <c r="HKU146" s="619"/>
      <c r="HKV146" s="619"/>
      <c r="HKW146" s="619"/>
      <c r="HKX146" s="619"/>
      <c r="HKY146" s="619"/>
      <c r="HKZ146" s="619"/>
      <c r="HLA146" s="619"/>
      <c r="HLB146" s="619"/>
      <c r="HLC146" s="619"/>
      <c r="HLD146" s="619"/>
      <c r="HLE146" s="619"/>
      <c r="HLF146" s="619"/>
      <c r="HLG146" s="619"/>
      <c r="HLH146" s="619"/>
      <c r="HLI146" s="619"/>
      <c r="HLJ146" s="619"/>
      <c r="HLK146" s="619"/>
      <c r="HLL146" s="619"/>
      <c r="HLM146" s="619"/>
      <c r="HLN146" s="619"/>
      <c r="HLO146" s="619"/>
      <c r="HLP146" s="619"/>
      <c r="HLQ146" s="619"/>
      <c r="HLR146" s="619"/>
      <c r="HLS146" s="619"/>
      <c r="HLT146" s="619"/>
      <c r="HLU146" s="619"/>
      <c r="HLV146" s="619"/>
      <c r="HLW146" s="619"/>
      <c r="HLX146" s="619"/>
      <c r="HLY146" s="619"/>
      <c r="HLZ146" s="619"/>
      <c r="HMA146" s="619"/>
      <c r="HMB146" s="619"/>
      <c r="HMC146" s="619"/>
      <c r="HMD146" s="619"/>
      <c r="HME146" s="619"/>
      <c r="HMF146" s="619"/>
      <c r="HMG146" s="619"/>
      <c r="HMH146" s="619"/>
      <c r="HMI146" s="619"/>
      <c r="HMJ146" s="619"/>
      <c r="HMK146" s="619"/>
      <c r="HML146" s="619"/>
      <c r="HMM146" s="619"/>
      <c r="HMN146" s="619"/>
      <c r="HMO146" s="619"/>
      <c r="HMP146" s="619"/>
      <c r="HMQ146" s="619"/>
      <c r="HMR146" s="619"/>
      <c r="HMS146" s="619"/>
      <c r="HMT146" s="619"/>
      <c r="HMU146" s="619"/>
      <c r="HMV146" s="619"/>
      <c r="HMW146" s="619"/>
      <c r="HMX146" s="619"/>
      <c r="HMY146" s="619"/>
      <c r="HMZ146" s="619"/>
      <c r="HNA146" s="619"/>
      <c r="HNB146" s="619"/>
      <c r="HNC146" s="619"/>
      <c r="HND146" s="619"/>
      <c r="HNE146" s="619"/>
      <c r="HNF146" s="619"/>
      <c r="HNG146" s="619"/>
      <c r="HNH146" s="619"/>
      <c r="HNI146" s="619"/>
      <c r="HNJ146" s="619"/>
      <c r="HNK146" s="619"/>
      <c r="HNL146" s="619"/>
      <c r="HNM146" s="619"/>
      <c r="HNN146" s="619"/>
      <c r="HNO146" s="619"/>
      <c r="HNP146" s="619"/>
      <c r="HNQ146" s="619"/>
      <c r="HNR146" s="619"/>
      <c r="HNS146" s="619"/>
      <c r="HNT146" s="619"/>
      <c r="HNU146" s="619"/>
      <c r="HNV146" s="619"/>
      <c r="HNW146" s="619"/>
      <c r="HNX146" s="619"/>
      <c r="HNY146" s="619"/>
      <c r="HNZ146" s="619"/>
      <c r="HOA146" s="619"/>
      <c r="HOB146" s="619"/>
      <c r="HOC146" s="619"/>
      <c r="HOD146" s="619"/>
      <c r="HOE146" s="619"/>
      <c r="HOF146" s="619"/>
      <c r="HOG146" s="619"/>
      <c r="HOH146" s="619"/>
      <c r="HOI146" s="619"/>
      <c r="HOJ146" s="619"/>
      <c r="HOK146" s="619"/>
      <c r="HOL146" s="619"/>
      <c r="HOM146" s="619"/>
      <c r="HON146" s="619"/>
      <c r="HOO146" s="619"/>
      <c r="HOP146" s="619"/>
      <c r="HOQ146" s="619"/>
      <c r="HOR146" s="619"/>
      <c r="HOS146" s="619"/>
      <c r="HOT146" s="619"/>
      <c r="HOU146" s="619"/>
      <c r="HOV146" s="619"/>
      <c r="HOW146" s="619"/>
      <c r="HOX146" s="619"/>
      <c r="HOY146" s="619"/>
      <c r="HOZ146" s="619"/>
      <c r="HPA146" s="619"/>
      <c r="HPB146" s="619"/>
      <c r="HPC146" s="619"/>
      <c r="HPD146" s="619"/>
      <c r="HPE146" s="619"/>
      <c r="HPF146" s="619"/>
      <c r="HPG146" s="619"/>
      <c r="HPH146" s="619"/>
      <c r="HPI146" s="619"/>
      <c r="HPJ146" s="619"/>
      <c r="HPK146" s="619"/>
      <c r="HPL146" s="619"/>
      <c r="HPM146" s="619"/>
      <c r="HPN146" s="619"/>
      <c r="HPO146" s="619"/>
      <c r="HPP146" s="619"/>
      <c r="HPQ146" s="619"/>
      <c r="HPR146" s="619"/>
      <c r="HPS146" s="619"/>
      <c r="HPT146" s="619"/>
      <c r="HPU146" s="619"/>
      <c r="HPV146" s="619"/>
      <c r="HPW146" s="619"/>
      <c r="HPX146" s="619"/>
      <c r="HPY146" s="619"/>
      <c r="HPZ146" s="619"/>
      <c r="HQA146" s="619"/>
      <c r="HQB146" s="619"/>
      <c r="HQC146" s="619"/>
      <c r="HQD146" s="619"/>
      <c r="HQE146" s="619"/>
      <c r="HQF146" s="619"/>
      <c r="HQG146" s="619"/>
      <c r="HQH146" s="619"/>
      <c r="HQI146" s="619"/>
      <c r="HQJ146" s="619"/>
      <c r="HQK146" s="619"/>
      <c r="HQL146" s="619"/>
      <c r="HQM146" s="619"/>
      <c r="HQN146" s="619"/>
      <c r="HQO146" s="619"/>
      <c r="HQP146" s="619"/>
      <c r="HQQ146" s="619"/>
      <c r="HQR146" s="619"/>
      <c r="HQS146" s="619"/>
      <c r="HQT146" s="619"/>
      <c r="HQU146" s="619"/>
      <c r="HQV146" s="619"/>
      <c r="HQW146" s="619"/>
      <c r="HQX146" s="619"/>
      <c r="HQY146" s="619"/>
      <c r="HQZ146" s="619"/>
      <c r="HRA146" s="619"/>
      <c r="HRB146" s="619"/>
      <c r="HRC146" s="619"/>
      <c r="HRD146" s="619"/>
      <c r="HRE146" s="619"/>
      <c r="HRF146" s="619"/>
      <c r="HRG146" s="619"/>
      <c r="HRH146" s="619"/>
      <c r="HRI146" s="619"/>
      <c r="HRJ146" s="619"/>
      <c r="HRK146" s="619"/>
      <c r="HRL146" s="619"/>
      <c r="HRM146" s="619"/>
      <c r="HRN146" s="619"/>
      <c r="HRO146" s="619"/>
      <c r="HRP146" s="619"/>
      <c r="HRQ146" s="619"/>
      <c r="HRR146" s="619"/>
      <c r="HRS146" s="619"/>
      <c r="HRT146" s="619"/>
      <c r="HRU146" s="619"/>
      <c r="HRV146" s="619"/>
      <c r="HRW146" s="619"/>
      <c r="HRX146" s="619"/>
      <c r="HRY146" s="619"/>
      <c r="HRZ146" s="619"/>
      <c r="HSA146" s="619"/>
      <c r="HSB146" s="619"/>
      <c r="HSC146" s="619"/>
      <c r="HSD146" s="619"/>
      <c r="HSE146" s="619"/>
      <c r="HSF146" s="619"/>
      <c r="HSG146" s="619"/>
      <c r="HSH146" s="619"/>
      <c r="HSI146" s="619"/>
      <c r="HSJ146" s="619"/>
      <c r="HSK146" s="619"/>
      <c r="HSL146" s="619"/>
      <c r="HSM146" s="619"/>
      <c r="HSN146" s="619"/>
      <c r="HSO146" s="619"/>
      <c r="HSP146" s="619"/>
      <c r="HSQ146" s="619"/>
      <c r="HSR146" s="619"/>
      <c r="HSS146" s="619"/>
      <c r="HST146" s="619"/>
      <c r="HSU146" s="619"/>
      <c r="HSV146" s="619"/>
      <c r="HSW146" s="619"/>
      <c r="HSX146" s="619"/>
      <c r="HSY146" s="619"/>
      <c r="HSZ146" s="619"/>
      <c r="HTA146" s="619"/>
      <c r="HTB146" s="619"/>
      <c r="HTC146" s="619"/>
      <c r="HTD146" s="619"/>
      <c r="HTE146" s="619"/>
      <c r="HTF146" s="619"/>
      <c r="HTG146" s="619"/>
      <c r="HTH146" s="619"/>
      <c r="HTI146" s="619"/>
      <c r="HTJ146" s="619"/>
      <c r="HTK146" s="619"/>
      <c r="HTL146" s="619"/>
      <c r="HTM146" s="619"/>
      <c r="HTN146" s="619"/>
      <c r="HTO146" s="619"/>
      <c r="HTP146" s="619"/>
      <c r="HTQ146" s="619"/>
      <c r="HTR146" s="619"/>
      <c r="HTS146" s="619"/>
      <c r="HTT146" s="619"/>
      <c r="HTU146" s="619"/>
      <c r="HTV146" s="619"/>
      <c r="HTW146" s="619"/>
      <c r="HTX146" s="619"/>
      <c r="HTY146" s="619"/>
      <c r="HTZ146" s="619"/>
      <c r="HUA146" s="619"/>
      <c r="HUB146" s="619"/>
      <c r="HUC146" s="619"/>
      <c r="HUD146" s="619"/>
      <c r="HUE146" s="619"/>
      <c r="HUF146" s="619"/>
      <c r="HUG146" s="619"/>
      <c r="HUH146" s="619"/>
      <c r="HUI146" s="619"/>
      <c r="HUJ146" s="619"/>
      <c r="HUK146" s="619"/>
      <c r="HUL146" s="619"/>
      <c r="HUM146" s="619"/>
      <c r="HUN146" s="619"/>
      <c r="HUO146" s="619"/>
      <c r="HUP146" s="619"/>
      <c r="HUQ146" s="619"/>
      <c r="HUR146" s="619"/>
      <c r="HUS146" s="619"/>
      <c r="HUT146" s="619"/>
      <c r="HUU146" s="619"/>
      <c r="HUV146" s="619"/>
      <c r="HUW146" s="619"/>
      <c r="HUX146" s="619"/>
      <c r="HUY146" s="619"/>
      <c r="HUZ146" s="619"/>
      <c r="HVA146" s="619"/>
      <c r="HVB146" s="619"/>
      <c r="HVC146" s="619"/>
      <c r="HVD146" s="619"/>
      <c r="HVE146" s="619"/>
      <c r="HVF146" s="619"/>
      <c r="HVG146" s="619"/>
      <c r="HVH146" s="619"/>
      <c r="HVI146" s="619"/>
      <c r="HVJ146" s="619"/>
      <c r="HVK146" s="619"/>
      <c r="HVL146" s="619"/>
      <c r="HVM146" s="619"/>
      <c r="HVN146" s="619"/>
      <c r="HVO146" s="619"/>
      <c r="HVP146" s="619"/>
      <c r="HVQ146" s="619"/>
      <c r="HVR146" s="619"/>
      <c r="HVS146" s="619"/>
      <c r="HVT146" s="619"/>
      <c r="HVU146" s="619"/>
      <c r="HVV146" s="619"/>
      <c r="HVW146" s="619"/>
      <c r="HVX146" s="619"/>
      <c r="HVY146" s="619"/>
      <c r="HVZ146" s="619"/>
      <c r="HWA146" s="619"/>
      <c r="HWB146" s="619"/>
      <c r="HWC146" s="619"/>
      <c r="HWD146" s="619"/>
      <c r="HWE146" s="619"/>
      <c r="HWF146" s="619"/>
      <c r="HWG146" s="619"/>
      <c r="HWH146" s="619"/>
      <c r="HWI146" s="619"/>
      <c r="HWJ146" s="619"/>
      <c r="HWK146" s="619"/>
      <c r="HWL146" s="619"/>
      <c r="HWM146" s="619"/>
      <c r="HWN146" s="619"/>
      <c r="HWO146" s="619"/>
      <c r="HWP146" s="619"/>
      <c r="HWQ146" s="619"/>
      <c r="HWR146" s="619"/>
      <c r="HWS146" s="619"/>
      <c r="HWT146" s="619"/>
      <c r="HWU146" s="619"/>
      <c r="HWV146" s="619"/>
      <c r="HWW146" s="619"/>
      <c r="HWX146" s="619"/>
      <c r="HWY146" s="619"/>
      <c r="HWZ146" s="619"/>
      <c r="HXA146" s="619"/>
      <c r="HXB146" s="619"/>
      <c r="HXC146" s="619"/>
      <c r="HXD146" s="619"/>
      <c r="HXE146" s="619"/>
      <c r="HXF146" s="619"/>
      <c r="HXG146" s="619"/>
      <c r="HXH146" s="619"/>
      <c r="HXI146" s="619"/>
      <c r="HXJ146" s="619"/>
      <c r="HXK146" s="619"/>
      <c r="HXL146" s="619"/>
      <c r="HXM146" s="619"/>
      <c r="HXN146" s="619"/>
      <c r="HXO146" s="619"/>
      <c r="HXP146" s="619"/>
      <c r="HXQ146" s="619"/>
      <c r="HXR146" s="619"/>
      <c r="HXS146" s="619"/>
      <c r="HXT146" s="619"/>
      <c r="HXU146" s="619"/>
      <c r="HXV146" s="619"/>
      <c r="HXW146" s="619"/>
      <c r="HXX146" s="619"/>
      <c r="HXY146" s="619"/>
      <c r="HXZ146" s="619"/>
      <c r="HYA146" s="619"/>
      <c r="HYB146" s="619"/>
      <c r="HYC146" s="619"/>
      <c r="HYD146" s="619"/>
      <c r="HYE146" s="619"/>
      <c r="HYF146" s="619"/>
      <c r="HYG146" s="619"/>
      <c r="HYH146" s="619"/>
      <c r="HYI146" s="619"/>
      <c r="HYJ146" s="619"/>
      <c r="HYK146" s="619"/>
      <c r="HYL146" s="619"/>
      <c r="HYM146" s="619"/>
      <c r="HYN146" s="619"/>
      <c r="HYO146" s="619"/>
      <c r="HYP146" s="619"/>
      <c r="HYQ146" s="619"/>
      <c r="HYR146" s="619"/>
      <c r="HYS146" s="619"/>
      <c r="HYT146" s="619"/>
      <c r="HYU146" s="619"/>
      <c r="HYV146" s="619"/>
      <c r="HYW146" s="619"/>
      <c r="HYX146" s="619"/>
      <c r="HYY146" s="619"/>
      <c r="HYZ146" s="619"/>
      <c r="HZA146" s="619"/>
      <c r="HZB146" s="619"/>
      <c r="HZC146" s="619"/>
      <c r="HZD146" s="619"/>
      <c r="HZE146" s="619"/>
      <c r="HZF146" s="619"/>
      <c r="HZG146" s="619"/>
      <c r="HZH146" s="619"/>
      <c r="HZI146" s="619"/>
      <c r="HZJ146" s="619"/>
      <c r="HZK146" s="619"/>
      <c r="HZL146" s="619"/>
      <c r="HZM146" s="619"/>
      <c r="HZN146" s="619"/>
      <c r="HZO146" s="619"/>
      <c r="HZP146" s="619"/>
      <c r="HZQ146" s="619"/>
      <c r="HZR146" s="619"/>
      <c r="HZS146" s="619"/>
      <c r="HZT146" s="619"/>
      <c r="HZU146" s="619"/>
      <c r="HZV146" s="619"/>
      <c r="HZW146" s="619"/>
      <c r="HZX146" s="619"/>
      <c r="HZY146" s="619"/>
      <c r="HZZ146" s="619"/>
      <c r="IAA146" s="619"/>
      <c r="IAB146" s="619"/>
      <c r="IAC146" s="619"/>
      <c r="IAD146" s="619"/>
      <c r="IAE146" s="619"/>
      <c r="IAF146" s="619"/>
      <c r="IAG146" s="619"/>
      <c r="IAH146" s="619"/>
      <c r="IAI146" s="619"/>
      <c r="IAJ146" s="619"/>
      <c r="IAK146" s="619"/>
      <c r="IAL146" s="619"/>
      <c r="IAM146" s="619"/>
      <c r="IAN146" s="619"/>
      <c r="IAO146" s="619"/>
      <c r="IAP146" s="619"/>
      <c r="IAQ146" s="619"/>
      <c r="IAR146" s="619"/>
      <c r="IAS146" s="619"/>
      <c r="IAT146" s="619"/>
      <c r="IAU146" s="619"/>
      <c r="IAV146" s="619"/>
      <c r="IAW146" s="619"/>
      <c r="IAX146" s="619"/>
      <c r="IAY146" s="619"/>
      <c r="IAZ146" s="619"/>
      <c r="IBA146" s="619"/>
      <c r="IBB146" s="619"/>
      <c r="IBC146" s="619"/>
      <c r="IBD146" s="619"/>
      <c r="IBE146" s="619"/>
      <c r="IBF146" s="619"/>
      <c r="IBG146" s="619"/>
      <c r="IBH146" s="619"/>
      <c r="IBI146" s="619"/>
      <c r="IBJ146" s="619"/>
      <c r="IBK146" s="619"/>
      <c r="IBL146" s="619"/>
      <c r="IBM146" s="619"/>
      <c r="IBN146" s="619"/>
      <c r="IBO146" s="619"/>
      <c r="IBP146" s="619"/>
      <c r="IBQ146" s="619"/>
      <c r="IBR146" s="619"/>
      <c r="IBS146" s="619"/>
      <c r="IBT146" s="619"/>
      <c r="IBU146" s="619"/>
      <c r="IBV146" s="619"/>
      <c r="IBW146" s="619"/>
      <c r="IBX146" s="619"/>
      <c r="IBY146" s="619"/>
      <c r="IBZ146" s="619"/>
      <c r="ICA146" s="619"/>
      <c r="ICB146" s="619"/>
      <c r="ICC146" s="619"/>
      <c r="ICD146" s="619"/>
      <c r="ICE146" s="619"/>
      <c r="ICF146" s="619"/>
      <c r="ICG146" s="619"/>
      <c r="ICH146" s="619"/>
      <c r="ICI146" s="619"/>
      <c r="ICJ146" s="619"/>
      <c r="ICK146" s="619"/>
      <c r="ICL146" s="619"/>
      <c r="ICM146" s="619"/>
      <c r="ICN146" s="619"/>
      <c r="ICO146" s="619"/>
      <c r="ICP146" s="619"/>
      <c r="ICQ146" s="619"/>
      <c r="ICR146" s="619"/>
      <c r="ICS146" s="619"/>
      <c r="ICT146" s="619"/>
      <c r="ICU146" s="619"/>
      <c r="ICV146" s="619"/>
      <c r="ICW146" s="619"/>
      <c r="ICX146" s="619"/>
      <c r="ICY146" s="619"/>
      <c r="ICZ146" s="619"/>
      <c r="IDA146" s="619"/>
      <c r="IDB146" s="619"/>
      <c r="IDC146" s="619"/>
      <c r="IDD146" s="619"/>
      <c r="IDE146" s="619"/>
      <c r="IDF146" s="619"/>
      <c r="IDG146" s="619"/>
      <c r="IDH146" s="619"/>
      <c r="IDI146" s="619"/>
      <c r="IDJ146" s="619"/>
      <c r="IDK146" s="619"/>
      <c r="IDL146" s="619"/>
      <c r="IDM146" s="619"/>
      <c r="IDN146" s="619"/>
      <c r="IDO146" s="619"/>
      <c r="IDP146" s="619"/>
      <c r="IDQ146" s="619"/>
      <c r="IDR146" s="619"/>
      <c r="IDS146" s="619"/>
      <c r="IDT146" s="619"/>
      <c r="IDU146" s="619"/>
      <c r="IDV146" s="619"/>
      <c r="IDW146" s="619"/>
      <c r="IDX146" s="619"/>
      <c r="IDY146" s="619"/>
      <c r="IDZ146" s="619"/>
      <c r="IEA146" s="619"/>
      <c r="IEB146" s="619"/>
      <c r="IEC146" s="619"/>
      <c r="IED146" s="619"/>
      <c r="IEE146" s="619"/>
      <c r="IEF146" s="619"/>
      <c r="IEG146" s="619"/>
      <c r="IEH146" s="619"/>
      <c r="IEI146" s="619"/>
      <c r="IEJ146" s="619"/>
      <c r="IEK146" s="619"/>
      <c r="IEL146" s="619"/>
      <c r="IEM146" s="619"/>
      <c r="IEN146" s="619"/>
      <c r="IEO146" s="619"/>
      <c r="IEP146" s="619"/>
      <c r="IEQ146" s="619"/>
      <c r="IER146" s="619"/>
      <c r="IES146" s="619"/>
      <c r="IET146" s="619"/>
      <c r="IEU146" s="619"/>
      <c r="IEV146" s="619"/>
      <c r="IEW146" s="619"/>
      <c r="IEX146" s="619"/>
      <c r="IEY146" s="619"/>
      <c r="IEZ146" s="619"/>
      <c r="IFA146" s="619"/>
      <c r="IFB146" s="619"/>
      <c r="IFC146" s="619"/>
      <c r="IFD146" s="619"/>
      <c r="IFE146" s="619"/>
      <c r="IFF146" s="619"/>
      <c r="IFG146" s="619"/>
      <c r="IFH146" s="619"/>
      <c r="IFI146" s="619"/>
      <c r="IFJ146" s="619"/>
      <c r="IFK146" s="619"/>
      <c r="IFL146" s="619"/>
      <c r="IFM146" s="619"/>
      <c r="IFN146" s="619"/>
      <c r="IFO146" s="619"/>
      <c r="IFP146" s="619"/>
      <c r="IFQ146" s="619"/>
      <c r="IFR146" s="619"/>
      <c r="IFS146" s="619"/>
      <c r="IFT146" s="619"/>
      <c r="IFU146" s="619"/>
      <c r="IFV146" s="619"/>
      <c r="IFW146" s="619"/>
      <c r="IFX146" s="619"/>
      <c r="IFY146" s="619"/>
      <c r="IFZ146" s="619"/>
      <c r="IGA146" s="619"/>
      <c r="IGB146" s="619"/>
      <c r="IGC146" s="619"/>
      <c r="IGD146" s="619"/>
      <c r="IGE146" s="619"/>
      <c r="IGF146" s="619"/>
      <c r="IGG146" s="619"/>
      <c r="IGH146" s="619"/>
      <c r="IGI146" s="619"/>
      <c r="IGJ146" s="619"/>
      <c r="IGK146" s="619"/>
      <c r="IGL146" s="619"/>
      <c r="IGM146" s="619"/>
      <c r="IGN146" s="619"/>
      <c r="IGO146" s="619"/>
      <c r="IGP146" s="619"/>
      <c r="IGQ146" s="619"/>
      <c r="IGR146" s="619"/>
      <c r="IGS146" s="619"/>
      <c r="IGT146" s="619"/>
      <c r="IGU146" s="619"/>
      <c r="IGV146" s="619"/>
      <c r="IGW146" s="619"/>
      <c r="IGX146" s="619"/>
      <c r="IGY146" s="619"/>
      <c r="IGZ146" s="619"/>
      <c r="IHA146" s="619"/>
      <c r="IHB146" s="619"/>
      <c r="IHC146" s="619"/>
      <c r="IHD146" s="619"/>
      <c r="IHE146" s="619"/>
      <c r="IHF146" s="619"/>
      <c r="IHG146" s="619"/>
      <c r="IHH146" s="619"/>
      <c r="IHI146" s="619"/>
      <c r="IHJ146" s="619"/>
      <c r="IHK146" s="619"/>
      <c r="IHL146" s="619"/>
      <c r="IHM146" s="619"/>
      <c r="IHN146" s="619"/>
      <c r="IHO146" s="619"/>
      <c r="IHP146" s="619"/>
      <c r="IHQ146" s="619"/>
      <c r="IHR146" s="619"/>
      <c r="IHS146" s="619"/>
      <c r="IHT146" s="619"/>
      <c r="IHU146" s="619"/>
      <c r="IHV146" s="619"/>
      <c r="IHW146" s="619"/>
      <c r="IHX146" s="619"/>
      <c r="IHY146" s="619"/>
      <c r="IHZ146" s="619"/>
      <c r="IIA146" s="619"/>
      <c r="IIB146" s="619"/>
      <c r="IIC146" s="619"/>
      <c r="IID146" s="619"/>
      <c r="IIE146" s="619"/>
      <c r="IIF146" s="619"/>
      <c r="IIG146" s="619"/>
      <c r="IIH146" s="619"/>
      <c r="III146" s="619"/>
      <c r="IIJ146" s="619"/>
      <c r="IIK146" s="619"/>
      <c r="IIL146" s="619"/>
      <c r="IIM146" s="619"/>
      <c r="IIN146" s="619"/>
      <c r="IIO146" s="619"/>
      <c r="IIP146" s="619"/>
      <c r="IIQ146" s="619"/>
      <c r="IIR146" s="619"/>
      <c r="IIS146" s="619"/>
      <c r="IIT146" s="619"/>
      <c r="IIU146" s="619"/>
      <c r="IIV146" s="619"/>
      <c r="IIW146" s="619"/>
      <c r="IIX146" s="619"/>
      <c r="IIY146" s="619"/>
      <c r="IIZ146" s="619"/>
      <c r="IJA146" s="619"/>
      <c r="IJB146" s="619"/>
      <c r="IJC146" s="619"/>
      <c r="IJD146" s="619"/>
      <c r="IJE146" s="619"/>
      <c r="IJF146" s="619"/>
      <c r="IJG146" s="619"/>
      <c r="IJH146" s="619"/>
      <c r="IJI146" s="619"/>
      <c r="IJJ146" s="619"/>
      <c r="IJK146" s="619"/>
      <c r="IJL146" s="619"/>
      <c r="IJM146" s="619"/>
      <c r="IJN146" s="619"/>
      <c r="IJO146" s="619"/>
      <c r="IJP146" s="619"/>
      <c r="IJQ146" s="619"/>
      <c r="IJR146" s="619"/>
      <c r="IJS146" s="619"/>
      <c r="IJT146" s="619"/>
      <c r="IJU146" s="619"/>
      <c r="IJV146" s="619"/>
      <c r="IJW146" s="619"/>
      <c r="IJX146" s="619"/>
      <c r="IJY146" s="619"/>
      <c r="IJZ146" s="619"/>
      <c r="IKA146" s="619"/>
      <c r="IKB146" s="619"/>
      <c r="IKC146" s="619"/>
      <c r="IKD146" s="619"/>
      <c r="IKE146" s="619"/>
      <c r="IKF146" s="619"/>
      <c r="IKG146" s="619"/>
      <c r="IKH146" s="619"/>
      <c r="IKI146" s="619"/>
      <c r="IKJ146" s="619"/>
      <c r="IKK146" s="619"/>
      <c r="IKL146" s="619"/>
      <c r="IKM146" s="619"/>
      <c r="IKN146" s="619"/>
      <c r="IKO146" s="619"/>
      <c r="IKP146" s="619"/>
      <c r="IKQ146" s="619"/>
      <c r="IKR146" s="619"/>
      <c r="IKS146" s="619"/>
      <c r="IKT146" s="619"/>
      <c r="IKU146" s="619"/>
      <c r="IKV146" s="619"/>
      <c r="IKW146" s="619"/>
      <c r="IKX146" s="619"/>
      <c r="IKY146" s="619"/>
      <c r="IKZ146" s="619"/>
      <c r="ILA146" s="619"/>
      <c r="ILB146" s="619"/>
      <c r="ILC146" s="619"/>
      <c r="ILD146" s="619"/>
      <c r="ILE146" s="619"/>
      <c r="ILF146" s="619"/>
      <c r="ILG146" s="619"/>
      <c r="ILH146" s="619"/>
      <c r="ILI146" s="619"/>
      <c r="ILJ146" s="619"/>
      <c r="ILK146" s="619"/>
      <c r="ILL146" s="619"/>
      <c r="ILM146" s="619"/>
      <c r="ILN146" s="619"/>
      <c r="ILO146" s="619"/>
      <c r="ILP146" s="619"/>
      <c r="ILQ146" s="619"/>
      <c r="ILR146" s="619"/>
      <c r="ILS146" s="619"/>
      <c r="ILT146" s="619"/>
      <c r="ILU146" s="619"/>
      <c r="ILV146" s="619"/>
      <c r="ILW146" s="619"/>
      <c r="ILX146" s="619"/>
      <c r="ILY146" s="619"/>
      <c r="ILZ146" s="619"/>
      <c r="IMA146" s="619"/>
      <c r="IMB146" s="619"/>
      <c r="IMC146" s="619"/>
      <c r="IMD146" s="619"/>
      <c r="IME146" s="619"/>
      <c r="IMF146" s="619"/>
      <c r="IMG146" s="619"/>
      <c r="IMH146" s="619"/>
      <c r="IMI146" s="619"/>
      <c r="IMJ146" s="619"/>
      <c r="IMK146" s="619"/>
      <c r="IML146" s="619"/>
      <c r="IMM146" s="619"/>
      <c r="IMN146" s="619"/>
      <c r="IMO146" s="619"/>
      <c r="IMP146" s="619"/>
      <c r="IMQ146" s="619"/>
      <c r="IMR146" s="619"/>
      <c r="IMS146" s="619"/>
      <c r="IMT146" s="619"/>
      <c r="IMU146" s="619"/>
      <c r="IMV146" s="619"/>
      <c r="IMW146" s="619"/>
      <c r="IMX146" s="619"/>
      <c r="IMY146" s="619"/>
      <c r="IMZ146" s="619"/>
      <c r="INA146" s="619"/>
      <c r="INB146" s="619"/>
      <c r="INC146" s="619"/>
      <c r="IND146" s="619"/>
      <c r="INE146" s="619"/>
      <c r="INF146" s="619"/>
      <c r="ING146" s="619"/>
      <c r="INH146" s="619"/>
      <c r="INI146" s="619"/>
      <c r="INJ146" s="619"/>
      <c r="INK146" s="619"/>
      <c r="INL146" s="619"/>
      <c r="INM146" s="619"/>
      <c r="INN146" s="619"/>
      <c r="INO146" s="619"/>
      <c r="INP146" s="619"/>
      <c r="INQ146" s="619"/>
      <c r="INR146" s="619"/>
      <c r="INS146" s="619"/>
      <c r="INT146" s="619"/>
      <c r="INU146" s="619"/>
      <c r="INV146" s="619"/>
      <c r="INW146" s="619"/>
      <c r="INX146" s="619"/>
      <c r="INY146" s="619"/>
      <c r="INZ146" s="619"/>
      <c r="IOA146" s="619"/>
      <c r="IOB146" s="619"/>
      <c r="IOC146" s="619"/>
      <c r="IOD146" s="619"/>
      <c r="IOE146" s="619"/>
      <c r="IOF146" s="619"/>
      <c r="IOG146" s="619"/>
      <c r="IOH146" s="619"/>
      <c r="IOI146" s="619"/>
      <c r="IOJ146" s="619"/>
      <c r="IOK146" s="619"/>
      <c r="IOL146" s="619"/>
      <c r="IOM146" s="619"/>
      <c r="ION146" s="619"/>
      <c r="IOO146" s="619"/>
      <c r="IOP146" s="619"/>
      <c r="IOQ146" s="619"/>
      <c r="IOR146" s="619"/>
      <c r="IOS146" s="619"/>
      <c r="IOT146" s="619"/>
      <c r="IOU146" s="619"/>
      <c r="IOV146" s="619"/>
      <c r="IOW146" s="619"/>
      <c r="IOX146" s="619"/>
      <c r="IOY146" s="619"/>
      <c r="IOZ146" s="619"/>
      <c r="IPA146" s="619"/>
      <c r="IPB146" s="619"/>
      <c r="IPC146" s="619"/>
      <c r="IPD146" s="619"/>
      <c r="IPE146" s="619"/>
      <c r="IPF146" s="619"/>
      <c r="IPG146" s="619"/>
      <c r="IPH146" s="619"/>
      <c r="IPI146" s="619"/>
      <c r="IPJ146" s="619"/>
      <c r="IPK146" s="619"/>
      <c r="IPL146" s="619"/>
      <c r="IPM146" s="619"/>
      <c r="IPN146" s="619"/>
      <c r="IPO146" s="619"/>
      <c r="IPP146" s="619"/>
      <c r="IPQ146" s="619"/>
      <c r="IPR146" s="619"/>
      <c r="IPS146" s="619"/>
      <c r="IPT146" s="619"/>
      <c r="IPU146" s="619"/>
      <c r="IPV146" s="619"/>
      <c r="IPW146" s="619"/>
      <c r="IPX146" s="619"/>
      <c r="IPY146" s="619"/>
      <c r="IPZ146" s="619"/>
      <c r="IQA146" s="619"/>
      <c r="IQB146" s="619"/>
      <c r="IQC146" s="619"/>
      <c r="IQD146" s="619"/>
      <c r="IQE146" s="619"/>
      <c r="IQF146" s="619"/>
      <c r="IQG146" s="619"/>
      <c r="IQH146" s="619"/>
      <c r="IQI146" s="619"/>
      <c r="IQJ146" s="619"/>
      <c r="IQK146" s="619"/>
      <c r="IQL146" s="619"/>
      <c r="IQM146" s="619"/>
      <c r="IQN146" s="619"/>
      <c r="IQO146" s="619"/>
      <c r="IQP146" s="619"/>
      <c r="IQQ146" s="619"/>
      <c r="IQR146" s="619"/>
      <c r="IQS146" s="619"/>
      <c r="IQT146" s="619"/>
      <c r="IQU146" s="619"/>
      <c r="IQV146" s="619"/>
      <c r="IQW146" s="619"/>
      <c r="IQX146" s="619"/>
      <c r="IQY146" s="619"/>
      <c r="IQZ146" s="619"/>
      <c r="IRA146" s="619"/>
      <c r="IRB146" s="619"/>
      <c r="IRC146" s="619"/>
      <c r="IRD146" s="619"/>
      <c r="IRE146" s="619"/>
      <c r="IRF146" s="619"/>
      <c r="IRG146" s="619"/>
      <c r="IRH146" s="619"/>
      <c r="IRI146" s="619"/>
      <c r="IRJ146" s="619"/>
      <c r="IRK146" s="619"/>
      <c r="IRL146" s="619"/>
      <c r="IRM146" s="619"/>
      <c r="IRN146" s="619"/>
      <c r="IRO146" s="619"/>
      <c r="IRP146" s="619"/>
      <c r="IRQ146" s="619"/>
      <c r="IRR146" s="619"/>
      <c r="IRS146" s="619"/>
      <c r="IRT146" s="619"/>
      <c r="IRU146" s="619"/>
      <c r="IRV146" s="619"/>
      <c r="IRW146" s="619"/>
      <c r="IRX146" s="619"/>
      <c r="IRY146" s="619"/>
      <c r="IRZ146" s="619"/>
      <c r="ISA146" s="619"/>
      <c r="ISB146" s="619"/>
      <c r="ISC146" s="619"/>
      <c r="ISD146" s="619"/>
      <c r="ISE146" s="619"/>
      <c r="ISF146" s="619"/>
      <c r="ISG146" s="619"/>
      <c r="ISH146" s="619"/>
      <c r="ISI146" s="619"/>
      <c r="ISJ146" s="619"/>
      <c r="ISK146" s="619"/>
      <c r="ISL146" s="619"/>
      <c r="ISM146" s="619"/>
      <c r="ISN146" s="619"/>
      <c r="ISO146" s="619"/>
      <c r="ISP146" s="619"/>
      <c r="ISQ146" s="619"/>
      <c r="ISR146" s="619"/>
      <c r="ISS146" s="619"/>
      <c r="IST146" s="619"/>
      <c r="ISU146" s="619"/>
      <c r="ISV146" s="619"/>
      <c r="ISW146" s="619"/>
      <c r="ISX146" s="619"/>
      <c r="ISY146" s="619"/>
      <c r="ISZ146" s="619"/>
      <c r="ITA146" s="619"/>
      <c r="ITB146" s="619"/>
      <c r="ITC146" s="619"/>
      <c r="ITD146" s="619"/>
      <c r="ITE146" s="619"/>
      <c r="ITF146" s="619"/>
      <c r="ITG146" s="619"/>
      <c r="ITH146" s="619"/>
      <c r="ITI146" s="619"/>
      <c r="ITJ146" s="619"/>
      <c r="ITK146" s="619"/>
      <c r="ITL146" s="619"/>
      <c r="ITM146" s="619"/>
      <c r="ITN146" s="619"/>
      <c r="ITO146" s="619"/>
      <c r="ITP146" s="619"/>
      <c r="ITQ146" s="619"/>
      <c r="ITR146" s="619"/>
      <c r="ITS146" s="619"/>
      <c r="ITT146" s="619"/>
      <c r="ITU146" s="619"/>
      <c r="ITV146" s="619"/>
      <c r="ITW146" s="619"/>
      <c r="ITX146" s="619"/>
      <c r="ITY146" s="619"/>
      <c r="ITZ146" s="619"/>
      <c r="IUA146" s="619"/>
      <c r="IUB146" s="619"/>
      <c r="IUC146" s="619"/>
      <c r="IUD146" s="619"/>
      <c r="IUE146" s="619"/>
      <c r="IUF146" s="619"/>
      <c r="IUG146" s="619"/>
      <c r="IUH146" s="619"/>
      <c r="IUI146" s="619"/>
      <c r="IUJ146" s="619"/>
      <c r="IUK146" s="619"/>
      <c r="IUL146" s="619"/>
      <c r="IUM146" s="619"/>
      <c r="IUN146" s="619"/>
      <c r="IUO146" s="619"/>
      <c r="IUP146" s="619"/>
      <c r="IUQ146" s="619"/>
      <c r="IUR146" s="619"/>
      <c r="IUS146" s="619"/>
      <c r="IUT146" s="619"/>
      <c r="IUU146" s="619"/>
      <c r="IUV146" s="619"/>
      <c r="IUW146" s="619"/>
      <c r="IUX146" s="619"/>
      <c r="IUY146" s="619"/>
      <c r="IUZ146" s="619"/>
      <c r="IVA146" s="619"/>
      <c r="IVB146" s="619"/>
      <c r="IVC146" s="619"/>
      <c r="IVD146" s="619"/>
      <c r="IVE146" s="619"/>
      <c r="IVF146" s="619"/>
      <c r="IVG146" s="619"/>
      <c r="IVH146" s="619"/>
      <c r="IVI146" s="619"/>
      <c r="IVJ146" s="619"/>
      <c r="IVK146" s="619"/>
      <c r="IVL146" s="619"/>
      <c r="IVM146" s="619"/>
      <c r="IVN146" s="619"/>
      <c r="IVO146" s="619"/>
      <c r="IVP146" s="619"/>
      <c r="IVQ146" s="619"/>
      <c r="IVR146" s="619"/>
      <c r="IVS146" s="619"/>
      <c r="IVT146" s="619"/>
      <c r="IVU146" s="619"/>
      <c r="IVV146" s="619"/>
      <c r="IVW146" s="619"/>
      <c r="IVX146" s="619"/>
      <c r="IVY146" s="619"/>
      <c r="IVZ146" s="619"/>
      <c r="IWA146" s="619"/>
      <c r="IWB146" s="619"/>
      <c r="IWC146" s="619"/>
      <c r="IWD146" s="619"/>
      <c r="IWE146" s="619"/>
      <c r="IWF146" s="619"/>
      <c r="IWG146" s="619"/>
      <c r="IWH146" s="619"/>
      <c r="IWI146" s="619"/>
      <c r="IWJ146" s="619"/>
      <c r="IWK146" s="619"/>
      <c r="IWL146" s="619"/>
      <c r="IWM146" s="619"/>
      <c r="IWN146" s="619"/>
      <c r="IWO146" s="619"/>
      <c r="IWP146" s="619"/>
      <c r="IWQ146" s="619"/>
      <c r="IWR146" s="619"/>
      <c r="IWS146" s="619"/>
      <c r="IWT146" s="619"/>
      <c r="IWU146" s="619"/>
      <c r="IWV146" s="619"/>
      <c r="IWW146" s="619"/>
      <c r="IWX146" s="619"/>
      <c r="IWY146" s="619"/>
      <c r="IWZ146" s="619"/>
      <c r="IXA146" s="619"/>
      <c r="IXB146" s="619"/>
      <c r="IXC146" s="619"/>
      <c r="IXD146" s="619"/>
      <c r="IXE146" s="619"/>
      <c r="IXF146" s="619"/>
      <c r="IXG146" s="619"/>
      <c r="IXH146" s="619"/>
      <c r="IXI146" s="619"/>
      <c r="IXJ146" s="619"/>
      <c r="IXK146" s="619"/>
      <c r="IXL146" s="619"/>
      <c r="IXM146" s="619"/>
      <c r="IXN146" s="619"/>
      <c r="IXO146" s="619"/>
      <c r="IXP146" s="619"/>
      <c r="IXQ146" s="619"/>
      <c r="IXR146" s="619"/>
      <c r="IXS146" s="619"/>
      <c r="IXT146" s="619"/>
      <c r="IXU146" s="619"/>
      <c r="IXV146" s="619"/>
      <c r="IXW146" s="619"/>
      <c r="IXX146" s="619"/>
      <c r="IXY146" s="619"/>
      <c r="IXZ146" s="619"/>
      <c r="IYA146" s="619"/>
      <c r="IYB146" s="619"/>
      <c r="IYC146" s="619"/>
      <c r="IYD146" s="619"/>
      <c r="IYE146" s="619"/>
      <c r="IYF146" s="619"/>
      <c r="IYG146" s="619"/>
      <c r="IYH146" s="619"/>
      <c r="IYI146" s="619"/>
      <c r="IYJ146" s="619"/>
      <c r="IYK146" s="619"/>
      <c r="IYL146" s="619"/>
      <c r="IYM146" s="619"/>
      <c r="IYN146" s="619"/>
      <c r="IYO146" s="619"/>
      <c r="IYP146" s="619"/>
      <c r="IYQ146" s="619"/>
      <c r="IYR146" s="619"/>
      <c r="IYS146" s="619"/>
      <c r="IYT146" s="619"/>
      <c r="IYU146" s="619"/>
      <c r="IYV146" s="619"/>
      <c r="IYW146" s="619"/>
      <c r="IYX146" s="619"/>
      <c r="IYY146" s="619"/>
      <c r="IYZ146" s="619"/>
      <c r="IZA146" s="619"/>
      <c r="IZB146" s="619"/>
      <c r="IZC146" s="619"/>
      <c r="IZD146" s="619"/>
      <c r="IZE146" s="619"/>
      <c r="IZF146" s="619"/>
      <c r="IZG146" s="619"/>
      <c r="IZH146" s="619"/>
      <c r="IZI146" s="619"/>
      <c r="IZJ146" s="619"/>
      <c r="IZK146" s="619"/>
      <c r="IZL146" s="619"/>
      <c r="IZM146" s="619"/>
      <c r="IZN146" s="619"/>
      <c r="IZO146" s="619"/>
      <c r="IZP146" s="619"/>
      <c r="IZQ146" s="619"/>
      <c r="IZR146" s="619"/>
      <c r="IZS146" s="619"/>
      <c r="IZT146" s="619"/>
      <c r="IZU146" s="619"/>
      <c r="IZV146" s="619"/>
      <c r="IZW146" s="619"/>
      <c r="IZX146" s="619"/>
      <c r="IZY146" s="619"/>
      <c r="IZZ146" s="619"/>
      <c r="JAA146" s="619"/>
      <c r="JAB146" s="619"/>
      <c r="JAC146" s="619"/>
      <c r="JAD146" s="619"/>
      <c r="JAE146" s="619"/>
      <c r="JAF146" s="619"/>
      <c r="JAG146" s="619"/>
      <c r="JAH146" s="619"/>
      <c r="JAI146" s="619"/>
      <c r="JAJ146" s="619"/>
      <c r="JAK146" s="619"/>
      <c r="JAL146" s="619"/>
      <c r="JAM146" s="619"/>
      <c r="JAN146" s="619"/>
      <c r="JAO146" s="619"/>
      <c r="JAP146" s="619"/>
      <c r="JAQ146" s="619"/>
      <c r="JAR146" s="619"/>
      <c r="JAS146" s="619"/>
      <c r="JAT146" s="619"/>
      <c r="JAU146" s="619"/>
      <c r="JAV146" s="619"/>
      <c r="JAW146" s="619"/>
      <c r="JAX146" s="619"/>
      <c r="JAY146" s="619"/>
      <c r="JAZ146" s="619"/>
      <c r="JBA146" s="619"/>
      <c r="JBB146" s="619"/>
      <c r="JBC146" s="619"/>
      <c r="JBD146" s="619"/>
      <c r="JBE146" s="619"/>
      <c r="JBF146" s="619"/>
      <c r="JBG146" s="619"/>
      <c r="JBH146" s="619"/>
      <c r="JBI146" s="619"/>
      <c r="JBJ146" s="619"/>
      <c r="JBK146" s="619"/>
      <c r="JBL146" s="619"/>
      <c r="JBM146" s="619"/>
      <c r="JBN146" s="619"/>
      <c r="JBO146" s="619"/>
      <c r="JBP146" s="619"/>
      <c r="JBQ146" s="619"/>
      <c r="JBR146" s="619"/>
      <c r="JBS146" s="619"/>
      <c r="JBT146" s="619"/>
      <c r="JBU146" s="619"/>
      <c r="JBV146" s="619"/>
      <c r="JBW146" s="619"/>
      <c r="JBX146" s="619"/>
      <c r="JBY146" s="619"/>
      <c r="JBZ146" s="619"/>
      <c r="JCA146" s="619"/>
      <c r="JCB146" s="619"/>
      <c r="JCC146" s="619"/>
      <c r="JCD146" s="619"/>
      <c r="JCE146" s="619"/>
      <c r="JCF146" s="619"/>
      <c r="JCG146" s="619"/>
      <c r="JCH146" s="619"/>
      <c r="JCI146" s="619"/>
      <c r="JCJ146" s="619"/>
      <c r="JCK146" s="619"/>
      <c r="JCL146" s="619"/>
      <c r="JCM146" s="619"/>
      <c r="JCN146" s="619"/>
      <c r="JCO146" s="619"/>
      <c r="JCP146" s="619"/>
      <c r="JCQ146" s="619"/>
      <c r="JCR146" s="619"/>
      <c r="JCS146" s="619"/>
      <c r="JCT146" s="619"/>
      <c r="JCU146" s="619"/>
      <c r="JCV146" s="619"/>
      <c r="JCW146" s="619"/>
      <c r="JCX146" s="619"/>
      <c r="JCY146" s="619"/>
      <c r="JCZ146" s="619"/>
      <c r="JDA146" s="619"/>
      <c r="JDB146" s="619"/>
      <c r="JDC146" s="619"/>
      <c r="JDD146" s="619"/>
      <c r="JDE146" s="619"/>
      <c r="JDF146" s="619"/>
      <c r="JDG146" s="619"/>
      <c r="JDH146" s="619"/>
      <c r="JDI146" s="619"/>
      <c r="JDJ146" s="619"/>
      <c r="JDK146" s="619"/>
      <c r="JDL146" s="619"/>
      <c r="JDM146" s="619"/>
      <c r="JDN146" s="619"/>
      <c r="JDO146" s="619"/>
      <c r="JDP146" s="619"/>
      <c r="JDQ146" s="619"/>
      <c r="JDR146" s="619"/>
      <c r="JDS146" s="619"/>
      <c r="JDT146" s="619"/>
      <c r="JDU146" s="619"/>
      <c r="JDV146" s="619"/>
      <c r="JDW146" s="619"/>
      <c r="JDX146" s="619"/>
      <c r="JDY146" s="619"/>
      <c r="JDZ146" s="619"/>
      <c r="JEA146" s="619"/>
      <c r="JEB146" s="619"/>
      <c r="JEC146" s="619"/>
      <c r="JED146" s="619"/>
      <c r="JEE146" s="619"/>
      <c r="JEF146" s="619"/>
      <c r="JEG146" s="619"/>
      <c r="JEH146" s="619"/>
      <c r="JEI146" s="619"/>
      <c r="JEJ146" s="619"/>
      <c r="JEK146" s="619"/>
      <c r="JEL146" s="619"/>
      <c r="JEM146" s="619"/>
      <c r="JEN146" s="619"/>
      <c r="JEO146" s="619"/>
      <c r="JEP146" s="619"/>
      <c r="JEQ146" s="619"/>
      <c r="JER146" s="619"/>
      <c r="JES146" s="619"/>
      <c r="JET146" s="619"/>
      <c r="JEU146" s="619"/>
      <c r="JEV146" s="619"/>
      <c r="JEW146" s="619"/>
      <c r="JEX146" s="619"/>
      <c r="JEY146" s="619"/>
      <c r="JEZ146" s="619"/>
      <c r="JFA146" s="619"/>
      <c r="JFB146" s="619"/>
      <c r="JFC146" s="619"/>
      <c r="JFD146" s="619"/>
      <c r="JFE146" s="619"/>
      <c r="JFF146" s="619"/>
      <c r="JFG146" s="619"/>
      <c r="JFH146" s="619"/>
      <c r="JFI146" s="619"/>
      <c r="JFJ146" s="619"/>
      <c r="JFK146" s="619"/>
      <c r="JFL146" s="619"/>
      <c r="JFM146" s="619"/>
      <c r="JFN146" s="619"/>
      <c r="JFO146" s="619"/>
      <c r="JFP146" s="619"/>
      <c r="JFQ146" s="619"/>
      <c r="JFR146" s="619"/>
      <c r="JFS146" s="619"/>
      <c r="JFT146" s="619"/>
      <c r="JFU146" s="619"/>
      <c r="JFV146" s="619"/>
      <c r="JFW146" s="619"/>
      <c r="JFX146" s="619"/>
      <c r="JFY146" s="619"/>
      <c r="JFZ146" s="619"/>
      <c r="JGA146" s="619"/>
      <c r="JGB146" s="619"/>
      <c r="JGC146" s="619"/>
      <c r="JGD146" s="619"/>
      <c r="JGE146" s="619"/>
      <c r="JGF146" s="619"/>
      <c r="JGG146" s="619"/>
      <c r="JGH146" s="619"/>
      <c r="JGI146" s="619"/>
      <c r="JGJ146" s="619"/>
      <c r="JGK146" s="619"/>
      <c r="JGL146" s="619"/>
      <c r="JGM146" s="619"/>
      <c r="JGN146" s="619"/>
      <c r="JGO146" s="619"/>
      <c r="JGP146" s="619"/>
      <c r="JGQ146" s="619"/>
      <c r="JGR146" s="619"/>
      <c r="JGS146" s="619"/>
      <c r="JGT146" s="619"/>
      <c r="JGU146" s="619"/>
      <c r="JGV146" s="619"/>
      <c r="JGW146" s="619"/>
      <c r="JGX146" s="619"/>
      <c r="JGY146" s="619"/>
      <c r="JGZ146" s="619"/>
      <c r="JHA146" s="619"/>
      <c r="JHB146" s="619"/>
      <c r="JHC146" s="619"/>
      <c r="JHD146" s="619"/>
      <c r="JHE146" s="619"/>
      <c r="JHF146" s="619"/>
      <c r="JHG146" s="619"/>
      <c r="JHH146" s="619"/>
      <c r="JHI146" s="619"/>
      <c r="JHJ146" s="619"/>
      <c r="JHK146" s="619"/>
      <c r="JHL146" s="619"/>
      <c r="JHM146" s="619"/>
      <c r="JHN146" s="619"/>
      <c r="JHO146" s="619"/>
      <c r="JHP146" s="619"/>
      <c r="JHQ146" s="619"/>
      <c r="JHR146" s="619"/>
      <c r="JHS146" s="619"/>
      <c r="JHT146" s="619"/>
      <c r="JHU146" s="619"/>
      <c r="JHV146" s="619"/>
      <c r="JHW146" s="619"/>
      <c r="JHX146" s="619"/>
      <c r="JHY146" s="619"/>
      <c r="JHZ146" s="619"/>
      <c r="JIA146" s="619"/>
      <c r="JIB146" s="619"/>
      <c r="JIC146" s="619"/>
      <c r="JID146" s="619"/>
      <c r="JIE146" s="619"/>
      <c r="JIF146" s="619"/>
      <c r="JIG146" s="619"/>
      <c r="JIH146" s="619"/>
      <c r="JII146" s="619"/>
      <c r="JIJ146" s="619"/>
      <c r="JIK146" s="619"/>
      <c r="JIL146" s="619"/>
      <c r="JIM146" s="619"/>
      <c r="JIN146" s="619"/>
      <c r="JIO146" s="619"/>
      <c r="JIP146" s="619"/>
      <c r="JIQ146" s="619"/>
      <c r="JIR146" s="619"/>
      <c r="JIS146" s="619"/>
      <c r="JIT146" s="619"/>
      <c r="JIU146" s="619"/>
      <c r="JIV146" s="619"/>
      <c r="JIW146" s="619"/>
      <c r="JIX146" s="619"/>
      <c r="JIY146" s="619"/>
      <c r="JIZ146" s="619"/>
      <c r="JJA146" s="619"/>
      <c r="JJB146" s="619"/>
      <c r="JJC146" s="619"/>
      <c r="JJD146" s="619"/>
      <c r="JJE146" s="619"/>
      <c r="JJF146" s="619"/>
      <c r="JJG146" s="619"/>
      <c r="JJH146" s="619"/>
      <c r="JJI146" s="619"/>
      <c r="JJJ146" s="619"/>
      <c r="JJK146" s="619"/>
      <c r="JJL146" s="619"/>
      <c r="JJM146" s="619"/>
      <c r="JJN146" s="619"/>
      <c r="JJO146" s="619"/>
      <c r="JJP146" s="619"/>
      <c r="JJQ146" s="619"/>
      <c r="JJR146" s="619"/>
      <c r="JJS146" s="619"/>
      <c r="JJT146" s="619"/>
      <c r="JJU146" s="619"/>
      <c r="JJV146" s="619"/>
      <c r="JJW146" s="619"/>
      <c r="JJX146" s="619"/>
      <c r="JJY146" s="619"/>
      <c r="JJZ146" s="619"/>
      <c r="JKA146" s="619"/>
      <c r="JKB146" s="619"/>
      <c r="JKC146" s="619"/>
      <c r="JKD146" s="619"/>
      <c r="JKE146" s="619"/>
      <c r="JKF146" s="619"/>
      <c r="JKG146" s="619"/>
      <c r="JKH146" s="619"/>
      <c r="JKI146" s="619"/>
      <c r="JKJ146" s="619"/>
      <c r="JKK146" s="619"/>
      <c r="JKL146" s="619"/>
      <c r="JKM146" s="619"/>
      <c r="JKN146" s="619"/>
      <c r="JKO146" s="619"/>
      <c r="JKP146" s="619"/>
      <c r="JKQ146" s="619"/>
      <c r="JKR146" s="619"/>
      <c r="JKS146" s="619"/>
      <c r="JKT146" s="619"/>
      <c r="JKU146" s="619"/>
      <c r="JKV146" s="619"/>
      <c r="JKW146" s="619"/>
      <c r="JKX146" s="619"/>
      <c r="JKY146" s="619"/>
      <c r="JKZ146" s="619"/>
      <c r="JLA146" s="619"/>
      <c r="JLB146" s="619"/>
      <c r="JLC146" s="619"/>
      <c r="JLD146" s="619"/>
      <c r="JLE146" s="619"/>
      <c r="JLF146" s="619"/>
      <c r="JLG146" s="619"/>
      <c r="JLH146" s="619"/>
      <c r="JLI146" s="619"/>
      <c r="JLJ146" s="619"/>
      <c r="JLK146" s="619"/>
      <c r="JLL146" s="619"/>
      <c r="JLM146" s="619"/>
      <c r="JLN146" s="619"/>
      <c r="JLO146" s="619"/>
      <c r="JLP146" s="619"/>
      <c r="JLQ146" s="619"/>
      <c r="JLR146" s="619"/>
      <c r="JLS146" s="619"/>
      <c r="JLT146" s="619"/>
      <c r="JLU146" s="619"/>
      <c r="JLV146" s="619"/>
      <c r="JLW146" s="619"/>
      <c r="JLX146" s="619"/>
      <c r="JLY146" s="619"/>
      <c r="JLZ146" s="619"/>
      <c r="JMA146" s="619"/>
      <c r="JMB146" s="619"/>
      <c r="JMC146" s="619"/>
      <c r="JMD146" s="619"/>
      <c r="JME146" s="619"/>
      <c r="JMF146" s="619"/>
      <c r="JMG146" s="619"/>
      <c r="JMH146" s="619"/>
      <c r="JMI146" s="619"/>
      <c r="JMJ146" s="619"/>
      <c r="JMK146" s="619"/>
      <c r="JML146" s="619"/>
      <c r="JMM146" s="619"/>
      <c r="JMN146" s="619"/>
      <c r="JMO146" s="619"/>
      <c r="JMP146" s="619"/>
      <c r="JMQ146" s="619"/>
      <c r="JMR146" s="619"/>
      <c r="JMS146" s="619"/>
      <c r="JMT146" s="619"/>
      <c r="JMU146" s="619"/>
      <c r="JMV146" s="619"/>
      <c r="JMW146" s="619"/>
      <c r="JMX146" s="619"/>
      <c r="JMY146" s="619"/>
      <c r="JMZ146" s="619"/>
      <c r="JNA146" s="619"/>
      <c r="JNB146" s="619"/>
      <c r="JNC146" s="619"/>
      <c r="JND146" s="619"/>
      <c r="JNE146" s="619"/>
      <c r="JNF146" s="619"/>
      <c r="JNG146" s="619"/>
      <c r="JNH146" s="619"/>
      <c r="JNI146" s="619"/>
      <c r="JNJ146" s="619"/>
      <c r="JNK146" s="619"/>
      <c r="JNL146" s="619"/>
      <c r="JNM146" s="619"/>
      <c r="JNN146" s="619"/>
      <c r="JNO146" s="619"/>
      <c r="JNP146" s="619"/>
      <c r="JNQ146" s="619"/>
      <c r="JNR146" s="619"/>
      <c r="JNS146" s="619"/>
      <c r="JNT146" s="619"/>
      <c r="JNU146" s="619"/>
      <c r="JNV146" s="619"/>
      <c r="JNW146" s="619"/>
      <c r="JNX146" s="619"/>
      <c r="JNY146" s="619"/>
      <c r="JNZ146" s="619"/>
      <c r="JOA146" s="619"/>
      <c r="JOB146" s="619"/>
      <c r="JOC146" s="619"/>
      <c r="JOD146" s="619"/>
      <c r="JOE146" s="619"/>
      <c r="JOF146" s="619"/>
      <c r="JOG146" s="619"/>
      <c r="JOH146" s="619"/>
      <c r="JOI146" s="619"/>
      <c r="JOJ146" s="619"/>
      <c r="JOK146" s="619"/>
      <c r="JOL146" s="619"/>
      <c r="JOM146" s="619"/>
      <c r="JON146" s="619"/>
      <c r="JOO146" s="619"/>
      <c r="JOP146" s="619"/>
      <c r="JOQ146" s="619"/>
      <c r="JOR146" s="619"/>
      <c r="JOS146" s="619"/>
      <c r="JOT146" s="619"/>
      <c r="JOU146" s="619"/>
      <c r="JOV146" s="619"/>
      <c r="JOW146" s="619"/>
      <c r="JOX146" s="619"/>
      <c r="JOY146" s="619"/>
      <c r="JOZ146" s="619"/>
      <c r="JPA146" s="619"/>
      <c r="JPB146" s="619"/>
      <c r="JPC146" s="619"/>
      <c r="JPD146" s="619"/>
      <c r="JPE146" s="619"/>
      <c r="JPF146" s="619"/>
      <c r="JPG146" s="619"/>
      <c r="JPH146" s="619"/>
      <c r="JPI146" s="619"/>
      <c r="JPJ146" s="619"/>
      <c r="JPK146" s="619"/>
      <c r="JPL146" s="619"/>
      <c r="JPM146" s="619"/>
      <c r="JPN146" s="619"/>
      <c r="JPO146" s="619"/>
      <c r="JPP146" s="619"/>
      <c r="JPQ146" s="619"/>
      <c r="JPR146" s="619"/>
      <c r="JPS146" s="619"/>
      <c r="JPT146" s="619"/>
      <c r="JPU146" s="619"/>
      <c r="JPV146" s="619"/>
      <c r="JPW146" s="619"/>
      <c r="JPX146" s="619"/>
      <c r="JPY146" s="619"/>
      <c r="JPZ146" s="619"/>
      <c r="JQA146" s="619"/>
      <c r="JQB146" s="619"/>
      <c r="JQC146" s="619"/>
      <c r="JQD146" s="619"/>
      <c r="JQE146" s="619"/>
      <c r="JQF146" s="619"/>
      <c r="JQG146" s="619"/>
      <c r="JQH146" s="619"/>
      <c r="JQI146" s="619"/>
      <c r="JQJ146" s="619"/>
      <c r="JQK146" s="619"/>
      <c r="JQL146" s="619"/>
      <c r="JQM146" s="619"/>
      <c r="JQN146" s="619"/>
      <c r="JQO146" s="619"/>
      <c r="JQP146" s="619"/>
      <c r="JQQ146" s="619"/>
      <c r="JQR146" s="619"/>
      <c r="JQS146" s="619"/>
      <c r="JQT146" s="619"/>
      <c r="JQU146" s="619"/>
      <c r="JQV146" s="619"/>
      <c r="JQW146" s="619"/>
      <c r="JQX146" s="619"/>
      <c r="JQY146" s="619"/>
      <c r="JQZ146" s="619"/>
      <c r="JRA146" s="619"/>
      <c r="JRB146" s="619"/>
      <c r="JRC146" s="619"/>
      <c r="JRD146" s="619"/>
      <c r="JRE146" s="619"/>
      <c r="JRF146" s="619"/>
      <c r="JRG146" s="619"/>
      <c r="JRH146" s="619"/>
      <c r="JRI146" s="619"/>
      <c r="JRJ146" s="619"/>
      <c r="JRK146" s="619"/>
      <c r="JRL146" s="619"/>
      <c r="JRM146" s="619"/>
      <c r="JRN146" s="619"/>
      <c r="JRO146" s="619"/>
      <c r="JRP146" s="619"/>
      <c r="JRQ146" s="619"/>
      <c r="JRR146" s="619"/>
      <c r="JRS146" s="619"/>
      <c r="JRT146" s="619"/>
      <c r="JRU146" s="619"/>
      <c r="JRV146" s="619"/>
      <c r="JRW146" s="619"/>
      <c r="JRX146" s="619"/>
      <c r="JRY146" s="619"/>
      <c r="JRZ146" s="619"/>
      <c r="JSA146" s="619"/>
      <c r="JSB146" s="619"/>
      <c r="JSC146" s="619"/>
      <c r="JSD146" s="619"/>
      <c r="JSE146" s="619"/>
      <c r="JSF146" s="619"/>
      <c r="JSG146" s="619"/>
      <c r="JSH146" s="619"/>
      <c r="JSI146" s="619"/>
      <c r="JSJ146" s="619"/>
      <c r="JSK146" s="619"/>
      <c r="JSL146" s="619"/>
      <c r="JSM146" s="619"/>
      <c r="JSN146" s="619"/>
      <c r="JSO146" s="619"/>
      <c r="JSP146" s="619"/>
      <c r="JSQ146" s="619"/>
      <c r="JSR146" s="619"/>
      <c r="JSS146" s="619"/>
      <c r="JST146" s="619"/>
      <c r="JSU146" s="619"/>
      <c r="JSV146" s="619"/>
      <c r="JSW146" s="619"/>
      <c r="JSX146" s="619"/>
      <c r="JSY146" s="619"/>
      <c r="JSZ146" s="619"/>
      <c r="JTA146" s="619"/>
      <c r="JTB146" s="619"/>
      <c r="JTC146" s="619"/>
      <c r="JTD146" s="619"/>
      <c r="JTE146" s="619"/>
      <c r="JTF146" s="619"/>
      <c r="JTG146" s="619"/>
      <c r="JTH146" s="619"/>
      <c r="JTI146" s="619"/>
      <c r="JTJ146" s="619"/>
      <c r="JTK146" s="619"/>
      <c r="JTL146" s="619"/>
      <c r="JTM146" s="619"/>
      <c r="JTN146" s="619"/>
      <c r="JTO146" s="619"/>
      <c r="JTP146" s="619"/>
      <c r="JTQ146" s="619"/>
      <c r="JTR146" s="619"/>
      <c r="JTS146" s="619"/>
      <c r="JTT146" s="619"/>
      <c r="JTU146" s="619"/>
      <c r="JTV146" s="619"/>
      <c r="JTW146" s="619"/>
      <c r="JTX146" s="619"/>
      <c r="JTY146" s="619"/>
      <c r="JTZ146" s="619"/>
      <c r="JUA146" s="619"/>
      <c r="JUB146" s="619"/>
      <c r="JUC146" s="619"/>
      <c r="JUD146" s="619"/>
      <c r="JUE146" s="619"/>
      <c r="JUF146" s="619"/>
      <c r="JUG146" s="619"/>
      <c r="JUH146" s="619"/>
      <c r="JUI146" s="619"/>
      <c r="JUJ146" s="619"/>
      <c r="JUK146" s="619"/>
      <c r="JUL146" s="619"/>
      <c r="JUM146" s="619"/>
      <c r="JUN146" s="619"/>
      <c r="JUO146" s="619"/>
      <c r="JUP146" s="619"/>
      <c r="JUQ146" s="619"/>
      <c r="JUR146" s="619"/>
      <c r="JUS146" s="619"/>
      <c r="JUT146" s="619"/>
      <c r="JUU146" s="619"/>
      <c r="JUV146" s="619"/>
      <c r="JUW146" s="619"/>
      <c r="JUX146" s="619"/>
      <c r="JUY146" s="619"/>
      <c r="JUZ146" s="619"/>
      <c r="JVA146" s="619"/>
      <c r="JVB146" s="619"/>
      <c r="JVC146" s="619"/>
      <c r="JVD146" s="619"/>
      <c r="JVE146" s="619"/>
      <c r="JVF146" s="619"/>
      <c r="JVG146" s="619"/>
      <c r="JVH146" s="619"/>
      <c r="JVI146" s="619"/>
      <c r="JVJ146" s="619"/>
      <c r="JVK146" s="619"/>
      <c r="JVL146" s="619"/>
      <c r="JVM146" s="619"/>
      <c r="JVN146" s="619"/>
      <c r="JVO146" s="619"/>
      <c r="JVP146" s="619"/>
      <c r="JVQ146" s="619"/>
      <c r="JVR146" s="619"/>
      <c r="JVS146" s="619"/>
      <c r="JVT146" s="619"/>
      <c r="JVU146" s="619"/>
      <c r="JVV146" s="619"/>
      <c r="JVW146" s="619"/>
      <c r="JVX146" s="619"/>
      <c r="JVY146" s="619"/>
      <c r="JVZ146" s="619"/>
      <c r="JWA146" s="619"/>
      <c r="JWB146" s="619"/>
      <c r="JWC146" s="619"/>
      <c r="JWD146" s="619"/>
      <c r="JWE146" s="619"/>
      <c r="JWF146" s="619"/>
      <c r="JWG146" s="619"/>
      <c r="JWH146" s="619"/>
      <c r="JWI146" s="619"/>
      <c r="JWJ146" s="619"/>
      <c r="JWK146" s="619"/>
      <c r="JWL146" s="619"/>
      <c r="JWM146" s="619"/>
      <c r="JWN146" s="619"/>
      <c r="JWO146" s="619"/>
      <c r="JWP146" s="619"/>
      <c r="JWQ146" s="619"/>
      <c r="JWR146" s="619"/>
      <c r="JWS146" s="619"/>
      <c r="JWT146" s="619"/>
      <c r="JWU146" s="619"/>
      <c r="JWV146" s="619"/>
      <c r="JWW146" s="619"/>
      <c r="JWX146" s="619"/>
      <c r="JWY146" s="619"/>
      <c r="JWZ146" s="619"/>
      <c r="JXA146" s="619"/>
      <c r="JXB146" s="619"/>
      <c r="JXC146" s="619"/>
      <c r="JXD146" s="619"/>
      <c r="JXE146" s="619"/>
      <c r="JXF146" s="619"/>
      <c r="JXG146" s="619"/>
      <c r="JXH146" s="619"/>
      <c r="JXI146" s="619"/>
      <c r="JXJ146" s="619"/>
      <c r="JXK146" s="619"/>
      <c r="JXL146" s="619"/>
      <c r="JXM146" s="619"/>
      <c r="JXN146" s="619"/>
      <c r="JXO146" s="619"/>
      <c r="JXP146" s="619"/>
      <c r="JXQ146" s="619"/>
      <c r="JXR146" s="619"/>
      <c r="JXS146" s="619"/>
      <c r="JXT146" s="619"/>
      <c r="JXU146" s="619"/>
      <c r="JXV146" s="619"/>
      <c r="JXW146" s="619"/>
      <c r="JXX146" s="619"/>
      <c r="JXY146" s="619"/>
      <c r="JXZ146" s="619"/>
      <c r="JYA146" s="619"/>
      <c r="JYB146" s="619"/>
      <c r="JYC146" s="619"/>
      <c r="JYD146" s="619"/>
      <c r="JYE146" s="619"/>
      <c r="JYF146" s="619"/>
      <c r="JYG146" s="619"/>
      <c r="JYH146" s="619"/>
      <c r="JYI146" s="619"/>
      <c r="JYJ146" s="619"/>
      <c r="JYK146" s="619"/>
      <c r="JYL146" s="619"/>
      <c r="JYM146" s="619"/>
      <c r="JYN146" s="619"/>
      <c r="JYO146" s="619"/>
      <c r="JYP146" s="619"/>
      <c r="JYQ146" s="619"/>
      <c r="JYR146" s="619"/>
      <c r="JYS146" s="619"/>
      <c r="JYT146" s="619"/>
      <c r="JYU146" s="619"/>
      <c r="JYV146" s="619"/>
      <c r="JYW146" s="619"/>
      <c r="JYX146" s="619"/>
      <c r="JYY146" s="619"/>
      <c r="JYZ146" s="619"/>
      <c r="JZA146" s="619"/>
      <c r="JZB146" s="619"/>
      <c r="JZC146" s="619"/>
      <c r="JZD146" s="619"/>
      <c r="JZE146" s="619"/>
      <c r="JZF146" s="619"/>
      <c r="JZG146" s="619"/>
      <c r="JZH146" s="619"/>
      <c r="JZI146" s="619"/>
      <c r="JZJ146" s="619"/>
      <c r="JZK146" s="619"/>
      <c r="JZL146" s="619"/>
      <c r="JZM146" s="619"/>
      <c r="JZN146" s="619"/>
      <c r="JZO146" s="619"/>
      <c r="JZP146" s="619"/>
      <c r="JZQ146" s="619"/>
      <c r="JZR146" s="619"/>
      <c r="JZS146" s="619"/>
      <c r="JZT146" s="619"/>
      <c r="JZU146" s="619"/>
      <c r="JZV146" s="619"/>
      <c r="JZW146" s="619"/>
      <c r="JZX146" s="619"/>
      <c r="JZY146" s="619"/>
      <c r="JZZ146" s="619"/>
      <c r="KAA146" s="619"/>
      <c r="KAB146" s="619"/>
      <c r="KAC146" s="619"/>
      <c r="KAD146" s="619"/>
      <c r="KAE146" s="619"/>
      <c r="KAF146" s="619"/>
      <c r="KAG146" s="619"/>
      <c r="KAH146" s="619"/>
      <c r="KAI146" s="619"/>
      <c r="KAJ146" s="619"/>
      <c r="KAK146" s="619"/>
      <c r="KAL146" s="619"/>
      <c r="KAM146" s="619"/>
      <c r="KAN146" s="619"/>
      <c r="KAO146" s="619"/>
      <c r="KAP146" s="619"/>
      <c r="KAQ146" s="619"/>
      <c r="KAR146" s="619"/>
      <c r="KAS146" s="619"/>
      <c r="KAT146" s="619"/>
      <c r="KAU146" s="619"/>
      <c r="KAV146" s="619"/>
      <c r="KAW146" s="619"/>
      <c r="KAX146" s="619"/>
      <c r="KAY146" s="619"/>
      <c r="KAZ146" s="619"/>
      <c r="KBA146" s="619"/>
      <c r="KBB146" s="619"/>
      <c r="KBC146" s="619"/>
      <c r="KBD146" s="619"/>
      <c r="KBE146" s="619"/>
      <c r="KBF146" s="619"/>
      <c r="KBG146" s="619"/>
      <c r="KBH146" s="619"/>
      <c r="KBI146" s="619"/>
      <c r="KBJ146" s="619"/>
      <c r="KBK146" s="619"/>
      <c r="KBL146" s="619"/>
      <c r="KBM146" s="619"/>
      <c r="KBN146" s="619"/>
      <c r="KBO146" s="619"/>
      <c r="KBP146" s="619"/>
      <c r="KBQ146" s="619"/>
      <c r="KBR146" s="619"/>
      <c r="KBS146" s="619"/>
      <c r="KBT146" s="619"/>
      <c r="KBU146" s="619"/>
      <c r="KBV146" s="619"/>
      <c r="KBW146" s="619"/>
      <c r="KBX146" s="619"/>
      <c r="KBY146" s="619"/>
      <c r="KBZ146" s="619"/>
      <c r="KCA146" s="619"/>
      <c r="KCB146" s="619"/>
      <c r="KCC146" s="619"/>
      <c r="KCD146" s="619"/>
      <c r="KCE146" s="619"/>
      <c r="KCF146" s="619"/>
      <c r="KCG146" s="619"/>
      <c r="KCH146" s="619"/>
      <c r="KCI146" s="619"/>
      <c r="KCJ146" s="619"/>
      <c r="KCK146" s="619"/>
      <c r="KCL146" s="619"/>
      <c r="KCM146" s="619"/>
      <c r="KCN146" s="619"/>
      <c r="KCO146" s="619"/>
      <c r="KCP146" s="619"/>
      <c r="KCQ146" s="619"/>
      <c r="KCR146" s="619"/>
      <c r="KCS146" s="619"/>
      <c r="KCT146" s="619"/>
      <c r="KCU146" s="619"/>
      <c r="KCV146" s="619"/>
      <c r="KCW146" s="619"/>
      <c r="KCX146" s="619"/>
      <c r="KCY146" s="619"/>
      <c r="KCZ146" s="619"/>
      <c r="KDA146" s="619"/>
      <c r="KDB146" s="619"/>
      <c r="KDC146" s="619"/>
      <c r="KDD146" s="619"/>
      <c r="KDE146" s="619"/>
      <c r="KDF146" s="619"/>
      <c r="KDG146" s="619"/>
      <c r="KDH146" s="619"/>
      <c r="KDI146" s="619"/>
      <c r="KDJ146" s="619"/>
      <c r="KDK146" s="619"/>
      <c r="KDL146" s="619"/>
      <c r="KDM146" s="619"/>
      <c r="KDN146" s="619"/>
      <c r="KDO146" s="619"/>
      <c r="KDP146" s="619"/>
      <c r="KDQ146" s="619"/>
      <c r="KDR146" s="619"/>
      <c r="KDS146" s="619"/>
      <c r="KDT146" s="619"/>
      <c r="KDU146" s="619"/>
      <c r="KDV146" s="619"/>
      <c r="KDW146" s="619"/>
      <c r="KDX146" s="619"/>
      <c r="KDY146" s="619"/>
      <c r="KDZ146" s="619"/>
      <c r="KEA146" s="619"/>
      <c r="KEB146" s="619"/>
      <c r="KEC146" s="619"/>
      <c r="KED146" s="619"/>
      <c r="KEE146" s="619"/>
      <c r="KEF146" s="619"/>
      <c r="KEG146" s="619"/>
      <c r="KEH146" s="619"/>
      <c r="KEI146" s="619"/>
      <c r="KEJ146" s="619"/>
      <c r="KEK146" s="619"/>
      <c r="KEL146" s="619"/>
      <c r="KEM146" s="619"/>
      <c r="KEN146" s="619"/>
      <c r="KEO146" s="619"/>
      <c r="KEP146" s="619"/>
      <c r="KEQ146" s="619"/>
      <c r="KER146" s="619"/>
      <c r="KES146" s="619"/>
      <c r="KET146" s="619"/>
      <c r="KEU146" s="619"/>
      <c r="KEV146" s="619"/>
      <c r="KEW146" s="619"/>
      <c r="KEX146" s="619"/>
      <c r="KEY146" s="619"/>
      <c r="KEZ146" s="619"/>
      <c r="KFA146" s="619"/>
      <c r="KFB146" s="619"/>
      <c r="KFC146" s="619"/>
      <c r="KFD146" s="619"/>
      <c r="KFE146" s="619"/>
      <c r="KFF146" s="619"/>
      <c r="KFG146" s="619"/>
      <c r="KFH146" s="619"/>
      <c r="KFI146" s="619"/>
      <c r="KFJ146" s="619"/>
      <c r="KFK146" s="619"/>
      <c r="KFL146" s="619"/>
      <c r="KFM146" s="619"/>
      <c r="KFN146" s="619"/>
      <c r="KFO146" s="619"/>
      <c r="KFP146" s="619"/>
      <c r="KFQ146" s="619"/>
      <c r="KFR146" s="619"/>
      <c r="KFS146" s="619"/>
      <c r="KFT146" s="619"/>
      <c r="KFU146" s="619"/>
      <c r="KFV146" s="619"/>
      <c r="KFW146" s="619"/>
      <c r="KFX146" s="619"/>
      <c r="KFY146" s="619"/>
      <c r="KFZ146" s="619"/>
      <c r="KGA146" s="619"/>
      <c r="KGB146" s="619"/>
      <c r="KGC146" s="619"/>
      <c r="KGD146" s="619"/>
      <c r="KGE146" s="619"/>
      <c r="KGF146" s="619"/>
      <c r="KGG146" s="619"/>
      <c r="KGH146" s="619"/>
      <c r="KGI146" s="619"/>
      <c r="KGJ146" s="619"/>
      <c r="KGK146" s="619"/>
      <c r="KGL146" s="619"/>
      <c r="KGM146" s="619"/>
      <c r="KGN146" s="619"/>
      <c r="KGO146" s="619"/>
      <c r="KGP146" s="619"/>
      <c r="KGQ146" s="619"/>
      <c r="KGR146" s="619"/>
      <c r="KGS146" s="619"/>
      <c r="KGT146" s="619"/>
      <c r="KGU146" s="619"/>
      <c r="KGV146" s="619"/>
      <c r="KGW146" s="619"/>
      <c r="KGX146" s="619"/>
      <c r="KGY146" s="619"/>
      <c r="KGZ146" s="619"/>
      <c r="KHA146" s="619"/>
      <c r="KHB146" s="619"/>
      <c r="KHC146" s="619"/>
      <c r="KHD146" s="619"/>
      <c r="KHE146" s="619"/>
      <c r="KHF146" s="619"/>
      <c r="KHG146" s="619"/>
      <c r="KHH146" s="619"/>
      <c r="KHI146" s="619"/>
      <c r="KHJ146" s="619"/>
      <c r="KHK146" s="619"/>
      <c r="KHL146" s="619"/>
      <c r="KHM146" s="619"/>
      <c r="KHN146" s="619"/>
      <c r="KHO146" s="619"/>
      <c r="KHP146" s="619"/>
      <c r="KHQ146" s="619"/>
      <c r="KHR146" s="619"/>
      <c r="KHS146" s="619"/>
      <c r="KHT146" s="619"/>
      <c r="KHU146" s="619"/>
      <c r="KHV146" s="619"/>
      <c r="KHW146" s="619"/>
      <c r="KHX146" s="619"/>
      <c r="KHY146" s="619"/>
      <c r="KHZ146" s="619"/>
      <c r="KIA146" s="619"/>
      <c r="KIB146" s="619"/>
      <c r="KIC146" s="619"/>
      <c r="KID146" s="619"/>
      <c r="KIE146" s="619"/>
      <c r="KIF146" s="619"/>
      <c r="KIG146" s="619"/>
      <c r="KIH146" s="619"/>
      <c r="KII146" s="619"/>
      <c r="KIJ146" s="619"/>
      <c r="KIK146" s="619"/>
      <c r="KIL146" s="619"/>
      <c r="KIM146" s="619"/>
      <c r="KIN146" s="619"/>
      <c r="KIO146" s="619"/>
      <c r="KIP146" s="619"/>
      <c r="KIQ146" s="619"/>
      <c r="KIR146" s="619"/>
      <c r="KIS146" s="619"/>
      <c r="KIT146" s="619"/>
      <c r="KIU146" s="619"/>
      <c r="KIV146" s="619"/>
      <c r="KIW146" s="619"/>
      <c r="KIX146" s="619"/>
      <c r="KIY146" s="619"/>
      <c r="KIZ146" s="619"/>
      <c r="KJA146" s="619"/>
      <c r="KJB146" s="619"/>
      <c r="KJC146" s="619"/>
      <c r="KJD146" s="619"/>
      <c r="KJE146" s="619"/>
      <c r="KJF146" s="619"/>
      <c r="KJG146" s="619"/>
      <c r="KJH146" s="619"/>
      <c r="KJI146" s="619"/>
      <c r="KJJ146" s="619"/>
      <c r="KJK146" s="619"/>
      <c r="KJL146" s="619"/>
      <c r="KJM146" s="619"/>
      <c r="KJN146" s="619"/>
      <c r="KJO146" s="619"/>
      <c r="KJP146" s="619"/>
      <c r="KJQ146" s="619"/>
      <c r="KJR146" s="619"/>
      <c r="KJS146" s="619"/>
      <c r="KJT146" s="619"/>
      <c r="KJU146" s="619"/>
      <c r="KJV146" s="619"/>
      <c r="KJW146" s="619"/>
      <c r="KJX146" s="619"/>
      <c r="KJY146" s="619"/>
      <c r="KJZ146" s="619"/>
      <c r="KKA146" s="619"/>
      <c r="KKB146" s="619"/>
      <c r="KKC146" s="619"/>
      <c r="KKD146" s="619"/>
      <c r="KKE146" s="619"/>
      <c r="KKF146" s="619"/>
      <c r="KKG146" s="619"/>
      <c r="KKH146" s="619"/>
      <c r="KKI146" s="619"/>
      <c r="KKJ146" s="619"/>
      <c r="KKK146" s="619"/>
      <c r="KKL146" s="619"/>
      <c r="KKM146" s="619"/>
      <c r="KKN146" s="619"/>
      <c r="KKO146" s="619"/>
      <c r="KKP146" s="619"/>
      <c r="KKQ146" s="619"/>
      <c r="KKR146" s="619"/>
      <c r="KKS146" s="619"/>
      <c r="KKT146" s="619"/>
      <c r="KKU146" s="619"/>
      <c r="KKV146" s="619"/>
      <c r="KKW146" s="619"/>
      <c r="KKX146" s="619"/>
      <c r="KKY146" s="619"/>
      <c r="KKZ146" s="619"/>
      <c r="KLA146" s="619"/>
      <c r="KLB146" s="619"/>
      <c r="KLC146" s="619"/>
      <c r="KLD146" s="619"/>
      <c r="KLE146" s="619"/>
      <c r="KLF146" s="619"/>
      <c r="KLG146" s="619"/>
      <c r="KLH146" s="619"/>
      <c r="KLI146" s="619"/>
      <c r="KLJ146" s="619"/>
      <c r="KLK146" s="619"/>
      <c r="KLL146" s="619"/>
      <c r="KLM146" s="619"/>
      <c r="KLN146" s="619"/>
      <c r="KLO146" s="619"/>
      <c r="KLP146" s="619"/>
      <c r="KLQ146" s="619"/>
      <c r="KLR146" s="619"/>
      <c r="KLS146" s="619"/>
      <c r="KLT146" s="619"/>
      <c r="KLU146" s="619"/>
      <c r="KLV146" s="619"/>
      <c r="KLW146" s="619"/>
      <c r="KLX146" s="619"/>
      <c r="KLY146" s="619"/>
      <c r="KLZ146" s="619"/>
      <c r="KMA146" s="619"/>
      <c r="KMB146" s="619"/>
      <c r="KMC146" s="619"/>
      <c r="KMD146" s="619"/>
      <c r="KME146" s="619"/>
      <c r="KMF146" s="619"/>
      <c r="KMG146" s="619"/>
      <c r="KMH146" s="619"/>
      <c r="KMI146" s="619"/>
      <c r="KMJ146" s="619"/>
      <c r="KMK146" s="619"/>
      <c r="KML146" s="619"/>
      <c r="KMM146" s="619"/>
      <c r="KMN146" s="619"/>
      <c r="KMO146" s="619"/>
      <c r="KMP146" s="619"/>
      <c r="KMQ146" s="619"/>
      <c r="KMR146" s="619"/>
      <c r="KMS146" s="619"/>
      <c r="KMT146" s="619"/>
      <c r="KMU146" s="619"/>
      <c r="KMV146" s="619"/>
      <c r="KMW146" s="619"/>
      <c r="KMX146" s="619"/>
      <c r="KMY146" s="619"/>
      <c r="KMZ146" s="619"/>
      <c r="KNA146" s="619"/>
      <c r="KNB146" s="619"/>
      <c r="KNC146" s="619"/>
      <c r="KND146" s="619"/>
      <c r="KNE146" s="619"/>
      <c r="KNF146" s="619"/>
      <c r="KNG146" s="619"/>
      <c r="KNH146" s="619"/>
      <c r="KNI146" s="619"/>
      <c r="KNJ146" s="619"/>
      <c r="KNK146" s="619"/>
      <c r="KNL146" s="619"/>
      <c r="KNM146" s="619"/>
      <c r="KNN146" s="619"/>
      <c r="KNO146" s="619"/>
      <c r="KNP146" s="619"/>
      <c r="KNQ146" s="619"/>
      <c r="KNR146" s="619"/>
      <c r="KNS146" s="619"/>
      <c r="KNT146" s="619"/>
      <c r="KNU146" s="619"/>
      <c r="KNV146" s="619"/>
      <c r="KNW146" s="619"/>
      <c r="KNX146" s="619"/>
      <c r="KNY146" s="619"/>
      <c r="KNZ146" s="619"/>
      <c r="KOA146" s="619"/>
      <c r="KOB146" s="619"/>
      <c r="KOC146" s="619"/>
      <c r="KOD146" s="619"/>
      <c r="KOE146" s="619"/>
      <c r="KOF146" s="619"/>
      <c r="KOG146" s="619"/>
      <c r="KOH146" s="619"/>
      <c r="KOI146" s="619"/>
      <c r="KOJ146" s="619"/>
      <c r="KOK146" s="619"/>
      <c r="KOL146" s="619"/>
      <c r="KOM146" s="619"/>
      <c r="KON146" s="619"/>
      <c r="KOO146" s="619"/>
      <c r="KOP146" s="619"/>
      <c r="KOQ146" s="619"/>
      <c r="KOR146" s="619"/>
      <c r="KOS146" s="619"/>
      <c r="KOT146" s="619"/>
      <c r="KOU146" s="619"/>
      <c r="KOV146" s="619"/>
      <c r="KOW146" s="619"/>
      <c r="KOX146" s="619"/>
      <c r="KOY146" s="619"/>
      <c r="KOZ146" s="619"/>
      <c r="KPA146" s="619"/>
      <c r="KPB146" s="619"/>
      <c r="KPC146" s="619"/>
      <c r="KPD146" s="619"/>
      <c r="KPE146" s="619"/>
      <c r="KPF146" s="619"/>
      <c r="KPG146" s="619"/>
      <c r="KPH146" s="619"/>
      <c r="KPI146" s="619"/>
      <c r="KPJ146" s="619"/>
      <c r="KPK146" s="619"/>
      <c r="KPL146" s="619"/>
      <c r="KPM146" s="619"/>
      <c r="KPN146" s="619"/>
      <c r="KPO146" s="619"/>
      <c r="KPP146" s="619"/>
      <c r="KPQ146" s="619"/>
      <c r="KPR146" s="619"/>
      <c r="KPS146" s="619"/>
      <c r="KPT146" s="619"/>
      <c r="KPU146" s="619"/>
      <c r="KPV146" s="619"/>
      <c r="KPW146" s="619"/>
      <c r="KPX146" s="619"/>
      <c r="KPY146" s="619"/>
      <c r="KPZ146" s="619"/>
      <c r="KQA146" s="619"/>
      <c r="KQB146" s="619"/>
      <c r="KQC146" s="619"/>
      <c r="KQD146" s="619"/>
      <c r="KQE146" s="619"/>
      <c r="KQF146" s="619"/>
      <c r="KQG146" s="619"/>
      <c r="KQH146" s="619"/>
      <c r="KQI146" s="619"/>
      <c r="KQJ146" s="619"/>
      <c r="KQK146" s="619"/>
      <c r="KQL146" s="619"/>
      <c r="KQM146" s="619"/>
      <c r="KQN146" s="619"/>
      <c r="KQO146" s="619"/>
      <c r="KQP146" s="619"/>
      <c r="KQQ146" s="619"/>
      <c r="KQR146" s="619"/>
      <c r="KQS146" s="619"/>
      <c r="KQT146" s="619"/>
      <c r="KQU146" s="619"/>
      <c r="KQV146" s="619"/>
      <c r="KQW146" s="619"/>
      <c r="KQX146" s="619"/>
      <c r="KQY146" s="619"/>
      <c r="KQZ146" s="619"/>
      <c r="KRA146" s="619"/>
      <c r="KRB146" s="619"/>
      <c r="KRC146" s="619"/>
      <c r="KRD146" s="619"/>
      <c r="KRE146" s="619"/>
      <c r="KRF146" s="619"/>
      <c r="KRG146" s="619"/>
      <c r="KRH146" s="619"/>
      <c r="KRI146" s="619"/>
      <c r="KRJ146" s="619"/>
      <c r="KRK146" s="619"/>
      <c r="KRL146" s="619"/>
      <c r="KRM146" s="619"/>
      <c r="KRN146" s="619"/>
      <c r="KRO146" s="619"/>
      <c r="KRP146" s="619"/>
      <c r="KRQ146" s="619"/>
      <c r="KRR146" s="619"/>
      <c r="KRS146" s="619"/>
      <c r="KRT146" s="619"/>
      <c r="KRU146" s="619"/>
      <c r="KRV146" s="619"/>
      <c r="KRW146" s="619"/>
      <c r="KRX146" s="619"/>
      <c r="KRY146" s="619"/>
      <c r="KRZ146" s="619"/>
      <c r="KSA146" s="619"/>
      <c r="KSB146" s="619"/>
      <c r="KSC146" s="619"/>
      <c r="KSD146" s="619"/>
      <c r="KSE146" s="619"/>
      <c r="KSF146" s="619"/>
      <c r="KSG146" s="619"/>
      <c r="KSH146" s="619"/>
      <c r="KSI146" s="619"/>
      <c r="KSJ146" s="619"/>
      <c r="KSK146" s="619"/>
      <c r="KSL146" s="619"/>
      <c r="KSM146" s="619"/>
      <c r="KSN146" s="619"/>
      <c r="KSO146" s="619"/>
      <c r="KSP146" s="619"/>
      <c r="KSQ146" s="619"/>
      <c r="KSR146" s="619"/>
      <c r="KSS146" s="619"/>
      <c r="KST146" s="619"/>
      <c r="KSU146" s="619"/>
      <c r="KSV146" s="619"/>
      <c r="KSW146" s="619"/>
      <c r="KSX146" s="619"/>
      <c r="KSY146" s="619"/>
      <c r="KSZ146" s="619"/>
      <c r="KTA146" s="619"/>
      <c r="KTB146" s="619"/>
      <c r="KTC146" s="619"/>
      <c r="KTD146" s="619"/>
      <c r="KTE146" s="619"/>
      <c r="KTF146" s="619"/>
      <c r="KTG146" s="619"/>
      <c r="KTH146" s="619"/>
      <c r="KTI146" s="619"/>
      <c r="KTJ146" s="619"/>
      <c r="KTK146" s="619"/>
      <c r="KTL146" s="619"/>
      <c r="KTM146" s="619"/>
      <c r="KTN146" s="619"/>
      <c r="KTO146" s="619"/>
      <c r="KTP146" s="619"/>
      <c r="KTQ146" s="619"/>
      <c r="KTR146" s="619"/>
      <c r="KTS146" s="619"/>
      <c r="KTT146" s="619"/>
      <c r="KTU146" s="619"/>
      <c r="KTV146" s="619"/>
      <c r="KTW146" s="619"/>
      <c r="KTX146" s="619"/>
      <c r="KTY146" s="619"/>
      <c r="KTZ146" s="619"/>
      <c r="KUA146" s="619"/>
      <c r="KUB146" s="619"/>
      <c r="KUC146" s="619"/>
      <c r="KUD146" s="619"/>
      <c r="KUE146" s="619"/>
      <c r="KUF146" s="619"/>
      <c r="KUG146" s="619"/>
      <c r="KUH146" s="619"/>
      <c r="KUI146" s="619"/>
      <c r="KUJ146" s="619"/>
      <c r="KUK146" s="619"/>
      <c r="KUL146" s="619"/>
      <c r="KUM146" s="619"/>
      <c r="KUN146" s="619"/>
      <c r="KUO146" s="619"/>
      <c r="KUP146" s="619"/>
      <c r="KUQ146" s="619"/>
      <c r="KUR146" s="619"/>
      <c r="KUS146" s="619"/>
      <c r="KUT146" s="619"/>
      <c r="KUU146" s="619"/>
      <c r="KUV146" s="619"/>
      <c r="KUW146" s="619"/>
      <c r="KUX146" s="619"/>
      <c r="KUY146" s="619"/>
      <c r="KUZ146" s="619"/>
      <c r="KVA146" s="619"/>
      <c r="KVB146" s="619"/>
      <c r="KVC146" s="619"/>
      <c r="KVD146" s="619"/>
      <c r="KVE146" s="619"/>
      <c r="KVF146" s="619"/>
      <c r="KVG146" s="619"/>
      <c r="KVH146" s="619"/>
      <c r="KVI146" s="619"/>
      <c r="KVJ146" s="619"/>
      <c r="KVK146" s="619"/>
      <c r="KVL146" s="619"/>
      <c r="KVM146" s="619"/>
      <c r="KVN146" s="619"/>
      <c r="KVO146" s="619"/>
      <c r="KVP146" s="619"/>
      <c r="KVQ146" s="619"/>
      <c r="KVR146" s="619"/>
      <c r="KVS146" s="619"/>
      <c r="KVT146" s="619"/>
      <c r="KVU146" s="619"/>
      <c r="KVV146" s="619"/>
      <c r="KVW146" s="619"/>
      <c r="KVX146" s="619"/>
      <c r="KVY146" s="619"/>
      <c r="KVZ146" s="619"/>
      <c r="KWA146" s="619"/>
      <c r="KWB146" s="619"/>
      <c r="KWC146" s="619"/>
      <c r="KWD146" s="619"/>
      <c r="KWE146" s="619"/>
      <c r="KWF146" s="619"/>
      <c r="KWG146" s="619"/>
      <c r="KWH146" s="619"/>
      <c r="KWI146" s="619"/>
      <c r="KWJ146" s="619"/>
      <c r="KWK146" s="619"/>
      <c r="KWL146" s="619"/>
      <c r="KWM146" s="619"/>
      <c r="KWN146" s="619"/>
      <c r="KWO146" s="619"/>
      <c r="KWP146" s="619"/>
      <c r="KWQ146" s="619"/>
      <c r="KWR146" s="619"/>
      <c r="KWS146" s="619"/>
      <c r="KWT146" s="619"/>
      <c r="KWU146" s="619"/>
      <c r="KWV146" s="619"/>
      <c r="KWW146" s="619"/>
      <c r="KWX146" s="619"/>
      <c r="KWY146" s="619"/>
      <c r="KWZ146" s="619"/>
      <c r="KXA146" s="619"/>
      <c r="KXB146" s="619"/>
      <c r="KXC146" s="619"/>
      <c r="KXD146" s="619"/>
      <c r="KXE146" s="619"/>
      <c r="KXF146" s="619"/>
      <c r="KXG146" s="619"/>
      <c r="KXH146" s="619"/>
      <c r="KXI146" s="619"/>
      <c r="KXJ146" s="619"/>
      <c r="KXK146" s="619"/>
      <c r="KXL146" s="619"/>
      <c r="KXM146" s="619"/>
      <c r="KXN146" s="619"/>
      <c r="KXO146" s="619"/>
      <c r="KXP146" s="619"/>
      <c r="KXQ146" s="619"/>
      <c r="KXR146" s="619"/>
      <c r="KXS146" s="619"/>
      <c r="KXT146" s="619"/>
      <c r="KXU146" s="619"/>
      <c r="KXV146" s="619"/>
      <c r="KXW146" s="619"/>
      <c r="KXX146" s="619"/>
      <c r="KXY146" s="619"/>
      <c r="KXZ146" s="619"/>
      <c r="KYA146" s="619"/>
      <c r="KYB146" s="619"/>
      <c r="KYC146" s="619"/>
      <c r="KYD146" s="619"/>
      <c r="KYE146" s="619"/>
      <c r="KYF146" s="619"/>
      <c r="KYG146" s="619"/>
      <c r="KYH146" s="619"/>
      <c r="KYI146" s="619"/>
      <c r="KYJ146" s="619"/>
      <c r="KYK146" s="619"/>
      <c r="KYL146" s="619"/>
      <c r="KYM146" s="619"/>
      <c r="KYN146" s="619"/>
      <c r="KYO146" s="619"/>
      <c r="KYP146" s="619"/>
      <c r="KYQ146" s="619"/>
      <c r="KYR146" s="619"/>
      <c r="KYS146" s="619"/>
      <c r="KYT146" s="619"/>
      <c r="KYU146" s="619"/>
      <c r="KYV146" s="619"/>
      <c r="KYW146" s="619"/>
      <c r="KYX146" s="619"/>
      <c r="KYY146" s="619"/>
      <c r="KYZ146" s="619"/>
      <c r="KZA146" s="619"/>
      <c r="KZB146" s="619"/>
      <c r="KZC146" s="619"/>
      <c r="KZD146" s="619"/>
      <c r="KZE146" s="619"/>
      <c r="KZF146" s="619"/>
      <c r="KZG146" s="619"/>
      <c r="KZH146" s="619"/>
      <c r="KZI146" s="619"/>
      <c r="KZJ146" s="619"/>
      <c r="KZK146" s="619"/>
      <c r="KZL146" s="619"/>
      <c r="KZM146" s="619"/>
      <c r="KZN146" s="619"/>
      <c r="KZO146" s="619"/>
      <c r="KZP146" s="619"/>
      <c r="KZQ146" s="619"/>
      <c r="KZR146" s="619"/>
      <c r="KZS146" s="619"/>
      <c r="KZT146" s="619"/>
      <c r="KZU146" s="619"/>
      <c r="KZV146" s="619"/>
      <c r="KZW146" s="619"/>
      <c r="KZX146" s="619"/>
      <c r="KZY146" s="619"/>
      <c r="KZZ146" s="619"/>
      <c r="LAA146" s="619"/>
      <c r="LAB146" s="619"/>
      <c r="LAC146" s="619"/>
      <c r="LAD146" s="619"/>
      <c r="LAE146" s="619"/>
      <c r="LAF146" s="619"/>
      <c r="LAG146" s="619"/>
      <c r="LAH146" s="619"/>
      <c r="LAI146" s="619"/>
      <c r="LAJ146" s="619"/>
      <c r="LAK146" s="619"/>
      <c r="LAL146" s="619"/>
      <c r="LAM146" s="619"/>
      <c r="LAN146" s="619"/>
      <c r="LAO146" s="619"/>
      <c r="LAP146" s="619"/>
      <c r="LAQ146" s="619"/>
      <c r="LAR146" s="619"/>
      <c r="LAS146" s="619"/>
      <c r="LAT146" s="619"/>
      <c r="LAU146" s="619"/>
      <c r="LAV146" s="619"/>
      <c r="LAW146" s="619"/>
      <c r="LAX146" s="619"/>
      <c r="LAY146" s="619"/>
      <c r="LAZ146" s="619"/>
      <c r="LBA146" s="619"/>
      <c r="LBB146" s="619"/>
      <c r="LBC146" s="619"/>
      <c r="LBD146" s="619"/>
      <c r="LBE146" s="619"/>
      <c r="LBF146" s="619"/>
      <c r="LBG146" s="619"/>
      <c r="LBH146" s="619"/>
      <c r="LBI146" s="619"/>
      <c r="LBJ146" s="619"/>
      <c r="LBK146" s="619"/>
      <c r="LBL146" s="619"/>
      <c r="LBM146" s="619"/>
      <c r="LBN146" s="619"/>
      <c r="LBO146" s="619"/>
      <c r="LBP146" s="619"/>
      <c r="LBQ146" s="619"/>
      <c r="LBR146" s="619"/>
      <c r="LBS146" s="619"/>
      <c r="LBT146" s="619"/>
      <c r="LBU146" s="619"/>
      <c r="LBV146" s="619"/>
      <c r="LBW146" s="619"/>
      <c r="LBX146" s="619"/>
      <c r="LBY146" s="619"/>
      <c r="LBZ146" s="619"/>
      <c r="LCA146" s="619"/>
      <c r="LCB146" s="619"/>
      <c r="LCC146" s="619"/>
      <c r="LCD146" s="619"/>
      <c r="LCE146" s="619"/>
      <c r="LCF146" s="619"/>
      <c r="LCG146" s="619"/>
      <c r="LCH146" s="619"/>
      <c r="LCI146" s="619"/>
      <c r="LCJ146" s="619"/>
      <c r="LCK146" s="619"/>
      <c r="LCL146" s="619"/>
      <c r="LCM146" s="619"/>
      <c r="LCN146" s="619"/>
      <c r="LCO146" s="619"/>
      <c r="LCP146" s="619"/>
      <c r="LCQ146" s="619"/>
      <c r="LCR146" s="619"/>
      <c r="LCS146" s="619"/>
      <c r="LCT146" s="619"/>
      <c r="LCU146" s="619"/>
      <c r="LCV146" s="619"/>
      <c r="LCW146" s="619"/>
      <c r="LCX146" s="619"/>
      <c r="LCY146" s="619"/>
      <c r="LCZ146" s="619"/>
      <c r="LDA146" s="619"/>
      <c r="LDB146" s="619"/>
      <c r="LDC146" s="619"/>
      <c r="LDD146" s="619"/>
      <c r="LDE146" s="619"/>
      <c r="LDF146" s="619"/>
      <c r="LDG146" s="619"/>
      <c r="LDH146" s="619"/>
      <c r="LDI146" s="619"/>
      <c r="LDJ146" s="619"/>
      <c r="LDK146" s="619"/>
      <c r="LDL146" s="619"/>
      <c r="LDM146" s="619"/>
      <c r="LDN146" s="619"/>
      <c r="LDO146" s="619"/>
      <c r="LDP146" s="619"/>
      <c r="LDQ146" s="619"/>
      <c r="LDR146" s="619"/>
      <c r="LDS146" s="619"/>
      <c r="LDT146" s="619"/>
      <c r="LDU146" s="619"/>
      <c r="LDV146" s="619"/>
      <c r="LDW146" s="619"/>
      <c r="LDX146" s="619"/>
      <c r="LDY146" s="619"/>
      <c r="LDZ146" s="619"/>
      <c r="LEA146" s="619"/>
      <c r="LEB146" s="619"/>
      <c r="LEC146" s="619"/>
      <c r="LED146" s="619"/>
      <c r="LEE146" s="619"/>
      <c r="LEF146" s="619"/>
      <c r="LEG146" s="619"/>
      <c r="LEH146" s="619"/>
      <c r="LEI146" s="619"/>
      <c r="LEJ146" s="619"/>
      <c r="LEK146" s="619"/>
      <c r="LEL146" s="619"/>
      <c r="LEM146" s="619"/>
      <c r="LEN146" s="619"/>
      <c r="LEO146" s="619"/>
      <c r="LEP146" s="619"/>
      <c r="LEQ146" s="619"/>
      <c r="LER146" s="619"/>
      <c r="LES146" s="619"/>
      <c r="LET146" s="619"/>
      <c r="LEU146" s="619"/>
      <c r="LEV146" s="619"/>
      <c r="LEW146" s="619"/>
      <c r="LEX146" s="619"/>
      <c r="LEY146" s="619"/>
      <c r="LEZ146" s="619"/>
      <c r="LFA146" s="619"/>
      <c r="LFB146" s="619"/>
      <c r="LFC146" s="619"/>
      <c r="LFD146" s="619"/>
      <c r="LFE146" s="619"/>
      <c r="LFF146" s="619"/>
      <c r="LFG146" s="619"/>
      <c r="LFH146" s="619"/>
      <c r="LFI146" s="619"/>
      <c r="LFJ146" s="619"/>
      <c r="LFK146" s="619"/>
      <c r="LFL146" s="619"/>
      <c r="LFM146" s="619"/>
      <c r="LFN146" s="619"/>
      <c r="LFO146" s="619"/>
      <c r="LFP146" s="619"/>
      <c r="LFQ146" s="619"/>
      <c r="LFR146" s="619"/>
      <c r="LFS146" s="619"/>
      <c r="LFT146" s="619"/>
      <c r="LFU146" s="619"/>
      <c r="LFV146" s="619"/>
      <c r="LFW146" s="619"/>
      <c r="LFX146" s="619"/>
      <c r="LFY146" s="619"/>
      <c r="LFZ146" s="619"/>
      <c r="LGA146" s="619"/>
      <c r="LGB146" s="619"/>
      <c r="LGC146" s="619"/>
      <c r="LGD146" s="619"/>
      <c r="LGE146" s="619"/>
      <c r="LGF146" s="619"/>
      <c r="LGG146" s="619"/>
      <c r="LGH146" s="619"/>
      <c r="LGI146" s="619"/>
      <c r="LGJ146" s="619"/>
      <c r="LGK146" s="619"/>
      <c r="LGL146" s="619"/>
      <c r="LGM146" s="619"/>
      <c r="LGN146" s="619"/>
      <c r="LGO146" s="619"/>
      <c r="LGP146" s="619"/>
      <c r="LGQ146" s="619"/>
      <c r="LGR146" s="619"/>
      <c r="LGS146" s="619"/>
      <c r="LGT146" s="619"/>
      <c r="LGU146" s="619"/>
      <c r="LGV146" s="619"/>
      <c r="LGW146" s="619"/>
      <c r="LGX146" s="619"/>
      <c r="LGY146" s="619"/>
      <c r="LGZ146" s="619"/>
      <c r="LHA146" s="619"/>
      <c r="LHB146" s="619"/>
      <c r="LHC146" s="619"/>
      <c r="LHD146" s="619"/>
      <c r="LHE146" s="619"/>
      <c r="LHF146" s="619"/>
      <c r="LHG146" s="619"/>
      <c r="LHH146" s="619"/>
      <c r="LHI146" s="619"/>
      <c r="LHJ146" s="619"/>
      <c r="LHK146" s="619"/>
      <c r="LHL146" s="619"/>
      <c r="LHM146" s="619"/>
      <c r="LHN146" s="619"/>
      <c r="LHO146" s="619"/>
      <c r="LHP146" s="619"/>
      <c r="LHQ146" s="619"/>
      <c r="LHR146" s="619"/>
      <c r="LHS146" s="619"/>
      <c r="LHT146" s="619"/>
      <c r="LHU146" s="619"/>
      <c r="LHV146" s="619"/>
      <c r="LHW146" s="619"/>
      <c r="LHX146" s="619"/>
      <c r="LHY146" s="619"/>
      <c r="LHZ146" s="619"/>
      <c r="LIA146" s="619"/>
      <c r="LIB146" s="619"/>
      <c r="LIC146" s="619"/>
      <c r="LID146" s="619"/>
      <c r="LIE146" s="619"/>
      <c r="LIF146" s="619"/>
      <c r="LIG146" s="619"/>
      <c r="LIH146" s="619"/>
      <c r="LII146" s="619"/>
      <c r="LIJ146" s="619"/>
      <c r="LIK146" s="619"/>
      <c r="LIL146" s="619"/>
      <c r="LIM146" s="619"/>
      <c r="LIN146" s="619"/>
      <c r="LIO146" s="619"/>
      <c r="LIP146" s="619"/>
      <c r="LIQ146" s="619"/>
      <c r="LIR146" s="619"/>
      <c r="LIS146" s="619"/>
      <c r="LIT146" s="619"/>
      <c r="LIU146" s="619"/>
      <c r="LIV146" s="619"/>
      <c r="LIW146" s="619"/>
      <c r="LIX146" s="619"/>
      <c r="LIY146" s="619"/>
      <c r="LIZ146" s="619"/>
      <c r="LJA146" s="619"/>
      <c r="LJB146" s="619"/>
      <c r="LJC146" s="619"/>
      <c r="LJD146" s="619"/>
      <c r="LJE146" s="619"/>
      <c r="LJF146" s="619"/>
      <c r="LJG146" s="619"/>
      <c r="LJH146" s="619"/>
      <c r="LJI146" s="619"/>
      <c r="LJJ146" s="619"/>
      <c r="LJK146" s="619"/>
      <c r="LJL146" s="619"/>
      <c r="LJM146" s="619"/>
      <c r="LJN146" s="619"/>
      <c r="LJO146" s="619"/>
      <c r="LJP146" s="619"/>
      <c r="LJQ146" s="619"/>
      <c r="LJR146" s="619"/>
      <c r="LJS146" s="619"/>
      <c r="LJT146" s="619"/>
      <c r="LJU146" s="619"/>
      <c r="LJV146" s="619"/>
      <c r="LJW146" s="619"/>
      <c r="LJX146" s="619"/>
      <c r="LJY146" s="619"/>
      <c r="LJZ146" s="619"/>
      <c r="LKA146" s="619"/>
      <c r="LKB146" s="619"/>
      <c r="LKC146" s="619"/>
      <c r="LKD146" s="619"/>
      <c r="LKE146" s="619"/>
      <c r="LKF146" s="619"/>
      <c r="LKG146" s="619"/>
      <c r="LKH146" s="619"/>
      <c r="LKI146" s="619"/>
      <c r="LKJ146" s="619"/>
      <c r="LKK146" s="619"/>
      <c r="LKL146" s="619"/>
      <c r="LKM146" s="619"/>
      <c r="LKN146" s="619"/>
      <c r="LKO146" s="619"/>
      <c r="LKP146" s="619"/>
      <c r="LKQ146" s="619"/>
      <c r="LKR146" s="619"/>
      <c r="LKS146" s="619"/>
      <c r="LKT146" s="619"/>
      <c r="LKU146" s="619"/>
      <c r="LKV146" s="619"/>
      <c r="LKW146" s="619"/>
      <c r="LKX146" s="619"/>
      <c r="LKY146" s="619"/>
      <c r="LKZ146" s="619"/>
      <c r="LLA146" s="619"/>
      <c r="LLB146" s="619"/>
      <c r="LLC146" s="619"/>
      <c r="LLD146" s="619"/>
      <c r="LLE146" s="619"/>
      <c r="LLF146" s="619"/>
      <c r="LLG146" s="619"/>
      <c r="LLH146" s="619"/>
      <c r="LLI146" s="619"/>
      <c r="LLJ146" s="619"/>
      <c r="LLK146" s="619"/>
      <c r="LLL146" s="619"/>
      <c r="LLM146" s="619"/>
      <c r="LLN146" s="619"/>
      <c r="LLO146" s="619"/>
      <c r="LLP146" s="619"/>
      <c r="LLQ146" s="619"/>
      <c r="LLR146" s="619"/>
      <c r="LLS146" s="619"/>
      <c r="LLT146" s="619"/>
      <c r="LLU146" s="619"/>
      <c r="LLV146" s="619"/>
      <c r="LLW146" s="619"/>
      <c r="LLX146" s="619"/>
      <c r="LLY146" s="619"/>
      <c r="LLZ146" s="619"/>
      <c r="LMA146" s="619"/>
      <c r="LMB146" s="619"/>
      <c r="LMC146" s="619"/>
      <c r="LMD146" s="619"/>
      <c r="LME146" s="619"/>
      <c r="LMF146" s="619"/>
      <c r="LMG146" s="619"/>
      <c r="LMH146" s="619"/>
      <c r="LMI146" s="619"/>
      <c r="LMJ146" s="619"/>
      <c r="LMK146" s="619"/>
      <c r="LML146" s="619"/>
      <c r="LMM146" s="619"/>
      <c r="LMN146" s="619"/>
      <c r="LMO146" s="619"/>
      <c r="LMP146" s="619"/>
      <c r="LMQ146" s="619"/>
      <c r="LMR146" s="619"/>
      <c r="LMS146" s="619"/>
      <c r="LMT146" s="619"/>
      <c r="LMU146" s="619"/>
      <c r="LMV146" s="619"/>
      <c r="LMW146" s="619"/>
      <c r="LMX146" s="619"/>
      <c r="LMY146" s="619"/>
      <c r="LMZ146" s="619"/>
      <c r="LNA146" s="619"/>
      <c r="LNB146" s="619"/>
      <c r="LNC146" s="619"/>
      <c r="LND146" s="619"/>
      <c r="LNE146" s="619"/>
      <c r="LNF146" s="619"/>
      <c r="LNG146" s="619"/>
      <c r="LNH146" s="619"/>
      <c r="LNI146" s="619"/>
      <c r="LNJ146" s="619"/>
      <c r="LNK146" s="619"/>
      <c r="LNL146" s="619"/>
      <c r="LNM146" s="619"/>
      <c r="LNN146" s="619"/>
      <c r="LNO146" s="619"/>
      <c r="LNP146" s="619"/>
      <c r="LNQ146" s="619"/>
      <c r="LNR146" s="619"/>
      <c r="LNS146" s="619"/>
      <c r="LNT146" s="619"/>
      <c r="LNU146" s="619"/>
      <c r="LNV146" s="619"/>
      <c r="LNW146" s="619"/>
      <c r="LNX146" s="619"/>
      <c r="LNY146" s="619"/>
      <c r="LNZ146" s="619"/>
      <c r="LOA146" s="619"/>
      <c r="LOB146" s="619"/>
      <c r="LOC146" s="619"/>
      <c r="LOD146" s="619"/>
      <c r="LOE146" s="619"/>
      <c r="LOF146" s="619"/>
      <c r="LOG146" s="619"/>
      <c r="LOH146" s="619"/>
      <c r="LOI146" s="619"/>
      <c r="LOJ146" s="619"/>
      <c r="LOK146" s="619"/>
      <c r="LOL146" s="619"/>
      <c r="LOM146" s="619"/>
      <c r="LON146" s="619"/>
      <c r="LOO146" s="619"/>
      <c r="LOP146" s="619"/>
      <c r="LOQ146" s="619"/>
      <c r="LOR146" s="619"/>
      <c r="LOS146" s="619"/>
      <c r="LOT146" s="619"/>
      <c r="LOU146" s="619"/>
      <c r="LOV146" s="619"/>
      <c r="LOW146" s="619"/>
      <c r="LOX146" s="619"/>
      <c r="LOY146" s="619"/>
      <c r="LOZ146" s="619"/>
      <c r="LPA146" s="619"/>
      <c r="LPB146" s="619"/>
      <c r="LPC146" s="619"/>
      <c r="LPD146" s="619"/>
      <c r="LPE146" s="619"/>
      <c r="LPF146" s="619"/>
      <c r="LPG146" s="619"/>
      <c r="LPH146" s="619"/>
      <c r="LPI146" s="619"/>
      <c r="LPJ146" s="619"/>
      <c r="LPK146" s="619"/>
      <c r="LPL146" s="619"/>
      <c r="LPM146" s="619"/>
      <c r="LPN146" s="619"/>
      <c r="LPO146" s="619"/>
      <c r="LPP146" s="619"/>
      <c r="LPQ146" s="619"/>
      <c r="LPR146" s="619"/>
      <c r="LPS146" s="619"/>
      <c r="LPT146" s="619"/>
      <c r="LPU146" s="619"/>
      <c r="LPV146" s="619"/>
      <c r="LPW146" s="619"/>
      <c r="LPX146" s="619"/>
      <c r="LPY146" s="619"/>
      <c r="LPZ146" s="619"/>
      <c r="LQA146" s="619"/>
      <c r="LQB146" s="619"/>
      <c r="LQC146" s="619"/>
      <c r="LQD146" s="619"/>
      <c r="LQE146" s="619"/>
      <c r="LQF146" s="619"/>
      <c r="LQG146" s="619"/>
      <c r="LQH146" s="619"/>
      <c r="LQI146" s="619"/>
      <c r="LQJ146" s="619"/>
      <c r="LQK146" s="619"/>
      <c r="LQL146" s="619"/>
      <c r="LQM146" s="619"/>
      <c r="LQN146" s="619"/>
      <c r="LQO146" s="619"/>
      <c r="LQP146" s="619"/>
      <c r="LQQ146" s="619"/>
      <c r="LQR146" s="619"/>
      <c r="LQS146" s="619"/>
      <c r="LQT146" s="619"/>
      <c r="LQU146" s="619"/>
      <c r="LQV146" s="619"/>
      <c r="LQW146" s="619"/>
      <c r="LQX146" s="619"/>
      <c r="LQY146" s="619"/>
      <c r="LQZ146" s="619"/>
      <c r="LRA146" s="619"/>
      <c r="LRB146" s="619"/>
      <c r="LRC146" s="619"/>
      <c r="LRD146" s="619"/>
      <c r="LRE146" s="619"/>
      <c r="LRF146" s="619"/>
      <c r="LRG146" s="619"/>
      <c r="LRH146" s="619"/>
      <c r="LRI146" s="619"/>
      <c r="LRJ146" s="619"/>
      <c r="LRK146" s="619"/>
      <c r="LRL146" s="619"/>
      <c r="LRM146" s="619"/>
      <c r="LRN146" s="619"/>
      <c r="LRO146" s="619"/>
      <c r="LRP146" s="619"/>
      <c r="LRQ146" s="619"/>
      <c r="LRR146" s="619"/>
      <c r="LRS146" s="619"/>
      <c r="LRT146" s="619"/>
      <c r="LRU146" s="619"/>
      <c r="LRV146" s="619"/>
      <c r="LRW146" s="619"/>
      <c r="LRX146" s="619"/>
      <c r="LRY146" s="619"/>
      <c r="LRZ146" s="619"/>
      <c r="LSA146" s="619"/>
      <c r="LSB146" s="619"/>
      <c r="LSC146" s="619"/>
      <c r="LSD146" s="619"/>
      <c r="LSE146" s="619"/>
      <c r="LSF146" s="619"/>
      <c r="LSG146" s="619"/>
      <c r="LSH146" s="619"/>
      <c r="LSI146" s="619"/>
      <c r="LSJ146" s="619"/>
      <c r="LSK146" s="619"/>
      <c r="LSL146" s="619"/>
      <c r="LSM146" s="619"/>
      <c r="LSN146" s="619"/>
      <c r="LSO146" s="619"/>
      <c r="LSP146" s="619"/>
      <c r="LSQ146" s="619"/>
      <c r="LSR146" s="619"/>
      <c r="LSS146" s="619"/>
      <c r="LST146" s="619"/>
      <c r="LSU146" s="619"/>
      <c r="LSV146" s="619"/>
      <c r="LSW146" s="619"/>
      <c r="LSX146" s="619"/>
      <c r="LSY146" s="619"/>
      <c r="LSZ146" s="619"/>
      <c r="LTA146" s="619"/>
      <c r="LTB146" s="619"/>
      <c r="LTC146" s="619"/>
      <c r="LTD146" s="619"/>
      <c r="LTE146" s="619"/>
      <c r="LTF146" s="619"/>
      <c r="LTG146" s="619"/>
      <c r="LTH146" s="619"/>
      <c r="LTI146" s="619"/>
      <c r="LTJ146" s="619"/>
      <c r="LTK146" s="619"/>
      <c r="LTL146" s="619"/>
      <c r="LTM146" s="619"/>
      <c r="LTN146" s="619"/>
      <c r="LTO146" s="619"/>
      <c r="LTP146" s="619"/>
      <c r="LTQ146" s="619"/>
      <c r="LTR146" s="619"/>
      <c r="LTS146" s="619"/>
      <c r="LTT146" s="619"/>
      <c r="LTU146" s="619"/>
      <c r="LTV146" s="619"/>
      <c r="LTW146" s="619"/>
      <c r="LTX146" s="619"/>
      <c r="LTY146" s="619"/>
      <c r="LTZ146" s="619"/>
      <c r="LUA146" s="619"/>
      <c r="LUB146" s="619"/>
      <c r="LUC146" s="619"/>
      <c r="LUD146" s="619"/>
      <c r="LUE146" s="619"/>
      <c r="LUF146" s="619"/>
      <c r="LUG146" s="619"/>
      <c r="LUH146" s="619"/>
      <c r="LUI146" s="619"/>
      <c r="LUJ146" s="619"/>
      <c r="LUK146" s="619"/>
      <c r="LUL146" s="619"/>
      <c r="LUM146" s="619"/>
      <c r="LUN146" s="619"/>
      <c r="LUO146" s="619"/>
      <c r="LUP146" s="619"/>
      <c r="LUQ146" s="619"/>
      <c r="LUR146" s="619"/>
      <c r="LUS146" s="619"/>
      <c r="LUT146" s="619"/>
      <c r="LUU146" s="619"/>
      <c r="LUV146" s="619"/>
      <c r="LUW146" s="619"/>
      <c r="LUX146" s="619"/>
      <c r="LUY146" s="619"/>
      <c r="LUZ146" s="619"/>
      <c r="LVA146" s="619"/>
      <c r="LVB146" s="619"/>
      <c r="LVC146" s="619"/>
      <c r="LVD146" s="619"/>
      <c r="LVE146" s="619"/>
      <c r="LVF146" s="619"/>
      <c r="LVG146" s="619"/>
      <c r="LVH146" s="619"/>
      <c r="LVI146" s="619"/>
      <c r="LVJ146" s="619"/>
      <c r="LVK146" s="619"/>
      <c r="LVL146" s="619"/>
      <c r="LVM146" s="619"/>
      <c r="LVN146" s="619"/>
      <c r="LVO146" s="619"/>
      <c r="LVP146" s="619"/>
      <c r="LVQ146" s="619"/>
      <c r="LVR146" s="619"/>
      <c r="LVS146" s="619"/>
      <c r="LVT146" s="619"/>
      <c r="LVU146" s="619"/>
      <c r="LVV146" s="619"/>
      <c r="LVW146" s="619"/>
      <c r="LVX146" s="619"/>
      <c r="LVY146" s="619"/>
      <c r="LVZ146" s="619"/>
      <c r="LWA146" s="619"/>
      <c r="LWB146" s="619"/>
      <c r="LWC146" s="619"/>
      <c r="LWD146" s="619"/>
      <c r="LWE146" s="619"/>
      <c r="LWF146" s="619"/>
      <c r="LWG146" s="619"/>
      <c r="LWH146" s="619"/>
      <c r="LWI146" s="619"/>
      <c r="LWJ146" s="619"/>
      <c r="LWK146" s="619"/>
      <c r="LWL146" s="619"/>
      <c r="LWM146" s="619"/>
      <c r="LWN146" s="619"/>
      <c r="LWO146" s="619"/>
      <c r="LWP146" s="619"/>
      <c r="LWQ146" s="619"/>
      <c r="LWR146" s="619"/>
      <c r="LWS146" s="619"/>
      <c r="LWT146" s="619"/>
      <c r="LWU146" s="619"/>
      <c r="LWV146" s="619"/>
      <c r="LWW146" s="619"/>
      <c r="LWX146" s="619"/>
      <c r="LWY146" s="619"/>
      <c r="LWZ146" s="619"/>
      <c r="LXA146" s="619"/>
      <c r="LXB146" s="619"/>
      <c r="LXC146" s="619"/>
      <c r="LXD146" s="619"/>
      <c r="LXE146" s="619"/>
      <c r="LXF146" s="619"/>
      <c r="LXG146" s="619"/>
      <c r="LXH146" s="619"/>
      <c r="LXI146" s="619"/>
      <c r="LXJ146" s="619"/>
      <c r="LXK146" s="619"/>
      <c r="LXL146" s="619"/>
      <c r="LXM146" s="619"/>
      <c r="LXN146" s="619"/>
      <c r="LXO146" s="619"/>
      <c r="LXP146" s="619"/>
      <c r="LXQ146" s="619"/>
      <c r="LXR146" s="619"/>
      <c r="LXS146" s="619"/>
      <c r="LXT146" s="619"/>
      <c r="LXU146" s="619"/>
      <c r="LXV146" s="619"/>
      <c r="LXW146" s="619"/>
      <c r="LXX146" s="619"/>
      <c r="LXY146" s="619"/>
      <c r="LXZ146" s="619"/>
      <c r="LYA146" s="619"/>
      <c r="LYB146" s="619"/>
      <c r="LYC146" s="619"/>
      <c r="LYD146" s="619"/>
      <c r="LYE146" s="619"/>
      <c r="LYF146" s="619"/>
      <c r="LYG146" s="619"/>
      <c r="LYH146" s="619"/>
      <c r="LYI146" s="619"/>
      <c r="LYJ146" s="619"/>
      <c r="LYK146" s="619"/>
      <c r="LYL146" s="619"/>
      <c r="LYM146" s="619"/>
      <c r="LYN146" s="619"/>
      <c r="LYO146" s="619"/>
      <c r="LYP146" s="619"/>
      <c r="LYQ146" s="619"/>
      <c r="LYR146" s="619"/>
      <c r="LYS146" s="619"/>
      <c r="LYT146" s="619"/>
      <c r="LYU146" s="619"/>
      <c r="LYV146" s="619"/>
      <c r="LYW146" s="619"/>
      <c r="LYX146" s="619"/>
      <c r="LYY146" s="619"/>
      <c r="LYZ146" s="619"/>
      <c r="LZA146" s="619"/>
      <c r="LZB146" s="619"/>
      <c r="LZC146" s="619"/>
      <c r="LZD146" s="619"/>
      <c r="LZE146" s="619"/>
      <c r="LZF146" s="619"/>
      <c r="LZG146" s="619"/>
      <c r="LZH146" s="619"/>
      <c r="LZI146" s="619"/>
      <c r="LZJ146" s="619"/>
      <c r="LZK146" s="619"/>
      <c r="LZL146" s="619"/>
      <c r="LZM146" s="619"/>
      <c r="LZN146" s="619"/>
      <c r="LZO146" s="619"/>
      <c r="LZP146" s="619"/>
      <c r="LZQ146" s="619"/>
      <c r="LZR146" s="619"/>
      <c r="LZS146" s="619"/>
      <c r="LZT146" s="619"/>
      <c r="LZU146" s="619"/>
      <c r="LZV146" s="619"/>
      <c r="LZW146" s="619"/>
      <c r="LZX146" s="619"/>
      <c r="LZY146" s="619"/>
      <c r="LZZ146" s="619"/>
      <c r="MAA146" s="619"/>
      <c r="MAB146" s="619"/>
      <c r="MAC146" s="619"/>
      <c r="MAD146" s="619"/>
      <c r="MAE146" s="619"/>
      <c r="MAF146" s="619"/>
      <c r="MAG146" s="619"/>
      <c r="MAH146" s="619"/>
      <c r="MAI146" s="619"/>
      <c r="MAJ146" s="619"/>
      <c r="MAK146" s="619"/>
      <c r="MAL146" s="619"/>
      <c r="MAM146" s="619"/>
      <c r="MAN146" s="619"/>
      <c r="MAO146" s="619"/>
      <c r="MAP146" s="619"/>
      <c r="MAQ146" s="619"/>
      <c r="MAR146" s="619"/>
      <c r="MAS146" s="619"/>
      <c r="MAT146" s="619"/>
      <c r="MAU146" s="619"/>
      <c r="MAV146" s="619"/>
      <c r="MAW146" s="619"/>
      <c r="MAX146" s="619"/>
      <c r="MAY146" s="619"/>
      <c r="MAZ146" s="619"/>
      <c r="MBA146" s="619"/>
      <c r="MBB146" s="619"/>
      <c r="MBC146" s="619"/>
      <c r="MBD146" s="619"/>
      <c r="MBE146" s="619"/>
      <c r="MBF146" s="619"/>
      <c r="MBG146" s="619"/>
      <c r="MBH146" s="619"/>
      <c r="MBI146" s="619"/>
      <c r="MBJ146" s="619"/>
      <c r="MBK146" s="619"/>
      <c r="MBL146" s="619"/>
      <c r="MBM146" s="619"/>
      <c r="MBN146" s="619"/>
      <c r="MBO146" s="619"/>
      <c r="MBP146" s="619"/>
      <c r="MBQ146" s="619"/>
      <c r="MBR146" s="619"/>
      <c r="MBS146" s="619"/>
      <c r="MBT146" s="619"/>
      <c r="MBU146" s="619"/>
      <c r="MBV146" s="619"/>
      <c r="MBW146" s="619"/>
      <c r="MBX146" s="619"/>
      <c r="MBY146" s="619"/>
      <c r="MBZ146" s="619"/>
      <c r="MCA146" s="619"/>
      <c r="MCB146" s="619"/>
      <c r="MCC146" s="619"/>
      <c r="MCD146" s="619"/>
      <c r="MCE146" s="619"/>
      <c r="MCF146" s="619"/>
      <c r="MCG146" s="619"/>
      <c r="MCH146" s="619"/>
      <c r="MCI146" s="619"/>
      <c r="MCJ146" s="619"/>
      <c r="MCK146" s="619"/>
      <c r="MCL146" s="619"/>
      <c r="MCM146" s="619"/>
      <c r="MCN146" s="619"/>
      <c r="MCO146" s="619"/>
      <c r="MCP146" s="619"/>
      <c r="MCQ146" s="619"/>
      <c r="MCR146" s="619"/>
      <c r="MCS146" s="619"/>
      <c r="MCT146" s="619"/>
      <c r="MCU146" s="619"/>
      <c r="MCV146" s="619"/>
      <c r="MCW146" s="619"/>
      <c r="MCX146" s="619"/>
      <c r="MCY146" s="619"/>
      <c r="MCZ146" s="619"/>
      <c r="MDA146" s="619"/>
      <c r="MDB146" s="619"/>
      <c r="MDC146" s="619"/>
      <c r="MDD146" s="619"/>
      <c r="MDE146" s="619"/>
      <c r="MDF146" s="619"/>
      <c r="MDG146" s="619"/>
      <c r="MDH146" s="619"/>
      <c r="MDI146" s="619"/>
      <c r="MDJ146" s="619"/>
      <c r="MDK146" s="619"/>
      <c r="MDL146" s="619"/>
      <c r="MDM146" s="619"/>
      <c r="MDN146" s="619"/>
      <c r="MDO146" s="619"/>
      <c r="MDP146" s="619"/>
      <c r="MDQ146" s="619"/>
      <c r="MDR146" s="619"/>
      <c r="MDS146" s="619"/>
      <c r="MDT146" s="619"/>
      <c r="MDU146" s="619"/>
      <c r="MDV146" s="619"/>
      <c r="MDW146" s="619"/>
      <c r="MDX146" s="619"/>
      <c r="MDY146" s="619"/>
      <c r="MDZ146" s="619"/>
      <c r="MEA146" s="619"/>
      <c r="MEB146" s="619"/>
      <c r="MEC146" s="619"/>
      <c r="MED146" s="619"/>
      <c r="MEE146" s="619"/>
      <c r="MEF146" s="619"/>
      <c r="MEG146" s="619"/>
      <c r="MEH146" s="619"/>
      <c r="MEI146" s="619"/>
      <c r="MEJ146" s="619"/>
      <c r="MEK146" s="619"/>
      <c r="MEL146" s="619"/>
      <c r="MEM146" s="619"/>
      <c r="MEN146" s="619"/>
      <c r="MEO146" s="619"/>
      <c r="MEP146" s="619"/>
      <c r="MEQ146" s="619"/>
      <c r="MER146" s="619"/>
      <c r="MES146" s="619"/>
      <c r="MET146" s="619"/>
      <c r="MEU146" s="619"/>
      <c r="MEV146" s="619"/>
      <c r="MEW146" s="619"/>
      <c r="MEX146" s="619"/>
      <c r="MEY146" s="619"/>
      <c r="MEZ146" s="619"/>
      <c r="MFA146" s="619"/>
      <c r="MFB146" s="619"/>
      <c r="MFC146" s="619"/>
      <c r="MFD146" s="619"/>
      <c r="MFE146" s="619"/>
      <c r="MFF146" s="619"/>
      <c r="MFG146" s="619"/>
      <c r="MFH146" s="619"/>
      <c r="MFI146" s="619"/>
      <c r="MFJ146" s="619"/>
      <c r="MFK146" s="619"/>
      <c r="MFL146" s="619"/>
      <c r="MFM146" s="619"/>
      <c r="MFN146" s="619"/>
      <c r="MFO146" s="619"/>
      <c r="MFP146" s="619"/>
      <c r="MFQ146" s="619"/>
      <c r="MFR146" s="619"/>
      <c r="MFS146" s="619"/>
      <c r="MFT146" s="619"/>
      <c r="MFU146" s="619"/>
      <c r="MFV146" s="619"/>
      <c r="MFW146" s="619"/>
      <c r="MFX146" s="619"/>
      <c r="MFY146" s="619"/>
      <c r="MFZ146" s="619"/>
      <c r="MGA146" s="619"/>
      <c r="MGB146" s="619"/>
      <c r="MGC146" s="619"/>
      <c r="MGD146" s="619"/>
      <c r="MGE146" s="619"/>
      <c r="MGF146" s="619"/>
      <c r="MGG146" s="619"/>
      <c r="MGH146" s="619"/>
      <c r="MGI146" s="619"/>
      <c r="MGJ146" s="619"/>
      <c r="MGK146" s="619"/>
      <c r="MGL146" s="619"/>
      <c r="MGM146" s="619"/>
      <c r="MGN146" s="619"/>
      <c r="MGO146" s="619"/>
      <c r="MGP146" s="619"/>
      <c r="MGQ146" s="619"/>
      <c r="MGR146" s="619"/>
      <c r="MGS146" s="619"/>
      <c r="MGT146" s="619"/>
      <c r="MGU146" s="619"/>
      <c r="MGV146" s="619"/>
      <c r="MGW146" s="619"/>
      <c r="MGX146" s="619"/>
      <c r="MGY146" s="619"/>
      <c r="MGZ146" s="619"/>
      <c r="MHA146" s="619"/>
      <c r="MHB146" s="619"/>
      <c r="MHC146" s="619"/>
      <c r="MHD146" s="619"/>
      <c r="MHE146" s="619"/>
      <c r="MHF146" s="619"/>
      <c r="MHG146" s="619"/>
      <c r="MHH146" s="619"/>
      <c r="MHI146" s="619"/>
      <c r="MHJ146" s="619"/>
      <c r="MHK146" s="619"/>
      <c r="MHL146" s="619"/>
      <c r="MHM146" s="619"/>
      <c r="MHN146" s="619"/>
      <c r="MHO146" s="619"/>
      <c r="MHP146" s="619"/>
      <c r="MHQ146" s="619"/>
      <c r="MHR146" s="619"/>
      <c r="MHS146" s="619"/>
      <c r="MHT146" s="619"/>
      <c r="MHU146" s="619"/>
      <c r="MHV146" s="619"/>
      <c r="MHW146" s="619"/>
      <c r="MHX146" s="619"/>
      <c r="MHY146" s="619"/>
      <c r="MHZ146" s="619"/>
      <c r="MIA146" s="619"/>
      <c r="MIB146" s="619"/>
      <c r="MIC146" s="619"/>
      <c r="MID146" s="619"/>
      <c r="MIE146" s="619"/>
      <c r="MIF146" s="619"/>
      <c r="MIG146" s="619"/>
      <c r="MIH146" s="619"/>
      <c r="MII146" s="619"/>
      <c r="MIJ146" s="619"/>
      <c r="MIK146" s="619"/>
      <c r="MIL146" s="619"/>
      <c r="MIM146" s="619"/>
      <c r="MIN146" s="619"/>
      <c r="MIO146" s="619"/>
      <c r="MIP146" s="619"/>
      <c r="MIQ146" s="619"/>
      <c r="MIR146" s="619"/>
      <c r="MIS146" s="619"/>
      <c r="MIT146" s="619"/>
      <c r="MIU146" s="619"/>
      <c r="MIV146" s="619"/>
      <c r="MIW146" s="619"/>
      <c r="MIX146" s="619"/>
      <c r="MIY146" s="619"/>
      <c r="MIZ146" s="619"/>
      <c r="MJA146" s="619"/>
      <c r="MJB146" s="619"/>
      <c r="MJC146" s="619"/>
      <c r="MJD146" s="619"/>
      <c r="MJE146" s="619"/>
      <c r="MJF146" s="619"/>
      <c r="MJG146" s="619"/>
      <c r="MJH146" s="619"/>
      <c r="MJI146" s="619"/>
      <c r="MJJ146" s="619"/>
      <c r="MJK146" s="619"/>
      <c r="MJL146" s="619"/>
      <c r="MJM146" s="619"/>
      <c r="MJN146" s="619"/>
      <c r="MJO146" s="619"/>
      <c r="MJP146" s="619"/>
      <c r="MJQ146" s="619"/>
      <c r="MJR146" s="619"/>
      <c r="MJS146" s="619"/>
      <c r="MJT146" s="619"/>
      <c r="MJU146" s="619"/>
      <c r="MJV146" s="619"/>
      <c r="MJW146" s="619"/>
      <c r="MJX146" s="619"/>
      <c r="MJY146" s="619"/>
      <c r="MJZ146" s="619"/>
      <c r="MKA146" s="619"/>
      <c r="MKB146" s="619"/>
      <c r="MKC146" s="619"/>
      <c r="MKD146" s="619"/>
      <c r="MKE146" s="619"/>
      <c r="MKF146" s="619"/>
      <c r="MKG146" s="619"/>
      <c r="MKH146" s="619"/>
      <c r="MKI146" s="619"/>
      <c r="MKJ146" s="619"/>
      <c r="MKK146" s="619"/>
      <c r="MKL146" s="619"/>
      <c r="MKM146" s="619"/>
      <c r="MKN146" s="619"/>
      <c r="MKO146" s="619"/>
      <c r="MKP146" s="619"/>
      <c r="MKQ146" s="619"/>
      <c r="MKR146" s="619"/>
      <c r="MKS146" s="619"/>
      <c r="MKT146" s="619"/>
      <c r="MKU146" s="619"/>
      <c r="MKV146" s="619"/>
      <c r="MKW146" s="619"/>
      <c r="MKX146" s="619"/>
      <c r="MKY146" s="619"/>
      <c r="MKZ146" s="619"/>
      <c r="MLA146" s="619"/>
      <c r="MLB146" s="619"/>
      <c r="MLC146" s="619"/>
      <c r="MLD146" s="619"/>
      <c r="MLE146" s="619"/>
      <c r="MLF146" s="619"/>
      <c r="MLG146" s="619"/>
      <c r="MLH146" s="619"/>
      <c r="MLI146" s="619"/>
      <c r="MLJ146" s="619"/>
      <c r="MLK146" s="619"/>
      <c r="MLL146" s="619"/>
      <c r="MLM146" s="619"/>
      <c r="MLN146" s="619"/>
      <c r="MLO146" s="619"/>
      <c r="MLP146" s="619"/>
      <c r="MLQ146" s="619"/>
      <c r="MLR146" s="619"/>
      <c r="MLS146" s="619"/>
      <c r="MLT146" s="619"/>
      <c r="MLU146" s="619"/>
      <c r="MLV146" s="619"/>
      <c r="MLW146" s="619"/>
      <c r="MLX146" s="619"/>
      <c r="MLY146" s="619"/>
      <c r="MLZ146" s="619"/>
      <c r="MMA146" s="619"/>
      <c r="MMB146" s="619"/>
      <c r="MMC146" s="619"/>
      <c r="MMD146" s="619"/>
      <c r="MME146" s="619"/>
      <c r="MMF146" s="619"/>
      <c r="MMG146" s="619"/>
      <c r="MMH146" s="619"/>
      <c r="MMI146" s="619"/>
      <c r="MMJ146" s="619"/>
      <c r="MMK146" s="619"/>
      <c r="MML146" s="619"/>
      <c r="MMM146" s="619"/>
      <c r="MMN146" s="619"/>
      <c r="MMO146" s="619"/>
      <c r="MMP146" s="619"/>
      <c r="MMQ146" s="619"/>
      <c r="MMR146" s="619"/>
      <c r="MMS146" s="619"/>
      <c r="MMT146" s="619"/>
      <c r="MMU146" s="619"/>
      <c r="MMV146" s="619"/>
      <c r="MMW146" s="619"/>
      <c r="MMX146" s="619"/>
      <c r="MMY146" s="619"/>
      <c r="MMZ146" s="619"/>
      <c r="MNA146" s="619"/>
      <c r="MNB146" s="619"/>
      <c r="MNC146" s="619"/>
      <c r="MND146" s="619"/>
      <c r="MNE146" s="619"/>
      <c r="MNF146" s="619"/>
      <c r="MNG146" s="619"/>
      <c r="MNH146" s="619"/>
      <c r="MNI146" s="619"/>
      <c r="MNJ146" s="619"/>
      <c r="MNK146" s="619"/>
      <c r="MNL146" s="619"/>
      <c r="MNM146" s="619"/>
      <c r="MNN146" s="619"/>
      <c r="MNO146" s="619"/>
      <c r="MNP146" s="619"/>
      <c r="MNQ146" s="619"/>
      <c r="MNR146" s="619"/>
      <c r="MNS146" s="619"/>
      <c r="MNT146" s="619"/>
      <c r="MNU146" s="619"/>
      <c r="MNV146" s="619"/>
      <c r="MNW146" s="619"/>
      <c r="MNX146" s="619"/>
      <c r="MNY146" s="619"/>
      <c r="MNZ146" s="619"/>
      <c r="MOA146" s="619"/>
      <c r="MOB146" s="619"/>
      <c r="MOC146" s="619"/>
      <c r="MOD146" s="619"/>
      <c r="MOE146" s="619"/>
      <c r="MOF146" s="619"/>
      <c r="MOG146" s="619"/>
      <c r="MOH146" s="619"/>
      <c r="MOI146" s="619"/>
      <c r="MOJ146" s="619"/>
      <c r="MOK146" s="619"/>
      <c r="MOL146" s="619"/>
      <c r="MOM146" s="619"/>
      <c r="MON146" s="619"/>
      <c r="MOO146" s="619"/>
      <c r="MOP146" s="619"/>
      <c r="MOQ146" s="619"/>
      <c r="MOR146" s="619"/>
      <c r="MOS146" s="619"/>
      <c r="MOT146" s="619"/>
      <c r="MOU146" s="619"/>
      <c r="MOV146" s="619"/>
      <c r="MOW146" s="619"/>
      <c r="MOX146" s="619"/>
      <c r="MOY146" s="619"/>
      <c r="MOZ146" s="619"/>
      <c r="MPA146" s="619"/>
      <c r="MPB146" s="619"/>
      <c r="MPC146" s="619"/>
      <c r="MPD146" s="619"/>
      <c r="MPE146" s="619"/>
      <c r="MPF146" s="619"/>
      <c r="MPG146" s="619"/>
      <c r="MPH146" s="619"/>
      <c r="MPI146" s="619"/>
      <c r="MPJ146" s="619"/>
      <c r="MPK146" s="619"/>
      <c r="MPL146" s="619"/>
      <c r="MPM146" s="619"/>
      <c r="MPN146" s="619"/>
      <c r="MPO146" s="619"/>
      <c r="MPP146" s="619"/>
      <c r="MPQ146" s="619"/>
      <c r="MPR146" s="619"/>
      <c r="MPS146" s="619"/>
      <c r="MPT146" s="619"/>
      <c r="MPU146" s="619"/>
      <c r="MPV146" s="619"/>
      <c r="MPW146" s="619"/>
      <c r="MPX146" s="619"/>
      <c r="MPY146" s="619"/>
      <c r="MPZ146" s="619"/>
      <c r="MQA146" s="619"/>
      <c r="MQB146" s="619"/>
      <c r="MQC146" s="619"/>
      <c r="MQD146" s="619"/>
      <c r="MQE146" s="619"/>
      <c r="MQF146" s="619"/>
      <c r="MQG146" s="619"/>
      <c r="MQH146" s="619"/>
      <c r="MQI146" s="619"/>
      <c r="MQJ146" s="619"/>
      <c r="MQK146" s="619"/>
      <c r="MQL146" s="619"/>
      <c r="MQM146" s="619"/>
      <c r="MQN146" s="619"/>
      <c r="MQO146" s="619"/>
      <c r="MQP146" s="619"/>
      <c r="MQQ146" s="619"/>
      <c r="MQR146" s="619"/>
      <c r="MQS146" s="619"/>
      <c r="MQT146" s="619"/>
      <c r="MQU146" s="619"/>
      <c r="MQV146" s="619"/>
      <c r="MQW146" s="619"/>
      <c r="MQX146" s="619"/>
      <c r="MQY146" s="619"/>
      <c r="MQZ146" s="619"/>
      <c r="MRA146" s="619"/>
      <c r="MRB146" s="619"/>
      <c r="MRC146" s="619"/>
      <c r="MRD146" s="619"/>
      <c r="MRE146" s="619"/>
      <c r="MRF146" s="619"/>
      <c r="MRG146" s="619"/>
      <c r="MRH146" s="619"/>
      <c r="MRI146" s="619"/>
      <c r="MRJ146" s="619"/>
      <c r="MRK146" s="619"/>
      <c r="MRL146" s="619"/>
      <c r="MRM146" s="619"/>
      <c r="MRN146" s="619"/>
      <c r="MRO146" s="619"/>
      <c r="MRP146" s="619"/>
      <c r="MRQ146" s="619"/>
      <c r="MRR146" s="619"/>
      <c r="MRS146" s="619"/>
      <c r="MRT146" s="619"/>
      <c r="MRU146" s="619"/>
      <c r="MRV146" s="619"/>
      <c r="MRW146" s="619"/>
      <c r="MRX146" s="619"/>
      <c r="MRY146" s="619"/>
      <c r="MRZ146" s="619"/>
      <c r="MSA146" s="619"/>
      <c r="MSB146" s="619"/>
      <c r="MSC146" s="619"/>
      <c r="MSD146" s="619"/>
      <c r="MSE146" s="619"/>
      <c r="MSF146" s="619"/>
      <c r="MSG146" s="619"/>
      <c r="MSH146" s="619"/>
      <c r="MSI146" s="619"/>
      <c r="MSJ146" s="619"/>
      <c r="MSK146" s="619"/>
      <c r="MSL146" s="619"/>
      <c r="MSM146" s="619"/>
      <c r="MSN146" s="619"/>
      <c r="MSO146" s="619"/>
      <c r="MSP146" s="619"/>
      <c r="MSQ146" s="619"/>
      <c r="MSR146" s="619"/>
      <c r="MSS146" s="619"/>
      <c r="MST146" s="619"/>
      <c r="MSU146" s="619"/>
      <c r="MSV146" s="619"/>
      <c r="MSW146" s="619"/>
      <c r="MSX146" s="619"/>
      <c r="MSY146" s="619"/>
      <c r="MSZ146" s="619"/>
      <c r="MTA146" s="619"/>
      <c r="MTB146" s="619"/>
      <c r="MTC146" s="619"/>
      <c r="MTD146" s="619"/>
      <c r="MTE146" s="619"/>
      <c r="MTF146" s="619"/>
      <c r="MTG146" s="619"/>
      <c r="MTH146" s="619"/>
      <c r="MTI146" s="619"/>
      <c r="MTJ146" s="619"/>
      <c r="MTK146" s="619"/>
      <c r="MTL146" s="619"/>
      <c r="MTM146" s="619"/>
      <c r="MTN146" s="619"/>
      <c r="MTO146" s="619"/>
      <c r="MTP146" s="619"/>
      <c r="MTQ146" s="619"/>
      <c r="MTR146" s="619"/>
      <c r="MTS146" s="619"/>
      <c r="MTT146" s="619"/>
      <c r="MTU146" s="619"/>
      <c r="MTV146" s="619"/>
      <c r="MTW146" s="619"/>
      <c r="MTX146" s="619"/>
      <c r="MTY146" s="619"/>
      <c r="MTZ146" s="619"/>
      <c r="MUA146" s="619"/>
      <c r="MUB146" s="619"/>
      <c r="MUC146" s="619"/>
      <c r="MUD146" s="619"/>
      <c r="MUE146" s="619"/>
      <c r="MUF146" s="619"/>
      <c r="MUG146" s="619"/>
      <c r="MUH146" s="619"/>
      <c r="MUI146" s="619"/>
      <c r="MUJ146" s="619"/>
      <c r="MUK146" s="619"/>
      <c r="MUL146" s="619"/>
      <c r="MUM146" s="619"/>
      <c r="MUN146" s="619"/>
      <c r="MUO146" s="619"/>
      <c r="MUP146" s="619"/>
      <c r="MUQ146" s="619"/>
      <c r="MUR146" s="619"/>
      <c r="MUS146" s="619"/>
      <c r="MUT146" s="619"/>
      <c r="MUU146" s="619"/>
      <c r="MUV146" s="619"/>
      <c r="MUW146" s="619"/>
      <c r="MUX146" s="619"/>
      <c r="MUY146" s="619"/>
      <c r="MUZ146" s="619"/>
      <c r="MVA146" s="619"/>
      <c r="MVB146" s="619"/>
      <c r="MVC146" s="619"/>
      <c r="MVD146" s="619"/>
      <c r="MVE146" s="619"/>
      <c r="MVF146" s="619"/>
      <c r="MVG146" s="619"/>
      <c r="MVH146" s="619"/>
      <c r="MVI146" s="619"/>
      <c r="MVJ146" s="619"/>
      <c r="MVK146" s="619"/>
      <c r="MVL146" s="619"/>
      <c r="MVM146" s="619"/>
      <c r="MVN146" s="619"/>
      <c r="MVO146" s="619"/>
      <c r="MVP146" s="619"/>
      <c r="MVQ146" s="619"/>
      <c r="MVR146" s="619"/>
      <c r="MVS146" s="619"/>
      <c r="MVT146" s="619"/>
      <c r="MVU146" s="619"/>
      <c r="MVV146" s="619"/>
      <c r="MVW146" s="619"/>
      <c r="MVX146" s="619"/>
      <c r="MVY146" s="619"/>
      <c r="MVZ146" s="619"/>
      <c r="MWA146" s="619"/>
      <c r="MWB146" s="619"/>
      <c r="MWC146" s="619"/>
      <c r="MWD146" s="619"/>
      <c r="MWE146" s="619"/>
      <c r="MWF146" s="619"/>
      <c r="MWG146" s="619"/>
      <c r="MWH146" s="619"/>
      <c r="MWI146" s="619"/>
      <c r="MWJ146" s="619"/>
      <c r="MWK146" s="619"/>
      <c r="MWL146" s="619"/>
      <c r="MWM146" s="619"/>
      <c r="MWN146" s="619"/>
      <c r="MWO146" s="619"/>
      <c r="MWP146" s="619"/>
      <c r="MWQ146" s="619"/>
      <c r="MWR146" s="619"/>
      <c r="MWS146" s="619"/>
      <c r="MWT146" s="619"/>
      <c r="MWU146" s="619"/>
      <c r="MWV146" s="619"/>
      <c r="MWW146" s="619"/>
      <c r="MWX146" s="619"/>
      <c r="MWY146" s="619"/>
      <c r="MWZ146" s="619"/>
      <c r="MXA146" s="619"/>
      <c r="MXB146" s="619"/>
      <c r="MXC146" s="619"/>
      <c r="MXD146" s="619"/>
      <c r="MXE146" s="619"/>
      <c r="MXF146" s="619"/>
      <c r="MXG146" s="619"/>
      <c r="MXH146" s="619"/>
      <c r="MXI146" s="619"/>
      <c r="MXJ146" s="619"/>
      <c r="MXK146" s="619"/>
      <c r="MXL146" s="619"/>
      <c r="MXM146" s="619"/>
      <c r="MXN146" s="619"/>
      <c r="MXO146" s="619"/>
      <c r="MXP146" s="619"/>
      <c r="MXQ146" s="619"/>
      <c r="MXR146" s="619"/>
      <c r="MXS146" s="619"/>
      <c r="MXT146" s="619"/>
      <c r="MXU146" s="619"/>
      <c r="MXV146" s="619"/>
      <c r="MXW146" s="619"/>
      <c r="MXX146" s="619"/>
      <c r="MXY146" s="619"/>
      <c r="MXZ146" s="619"/>
      <c r="MYA146" s="619"/>
      <c r="MYB146" s="619"/>
      <c r="MYC146" s="619"/>
      <c r="MYD146" s="619"/>
      <c r="MYE146" s="619"/>
      <c r="MYF146" s="619"/>
      <c r="MYG146" s="619"/>
      <c r="MYH146" s="619"/>
      <c r="MYI146" s="619"/>
      <c r="MYJ146" s="619"/>
      <c r="MYK146" s="619"/>
      <c r="MYL146" s="619"/>
      <c r="MYM146" s="619"/>
      <c r="MYN146" s="619"/>
      <c r="MYO146" s="619"/>
      <c r="MYP146" s="619"/>
      <c r="MYQ146" s="619"/>
      <c r="MYR146" s="619"/>
      <c r="MYS146" s="619"/>
      <c r="MYT146" s="619"/>
      <c r="MYU146" s="619"/>
      <c r="MYV146" s="619"/>
      <c r="MYW146" s="619"/>
      <c r="MYX146" s="619"/>
      <c r="MYY146" s="619"/>
      <c r="MYZ146" s="619"/>
      <c r="MZA146" s="619"/>
      <c r="MZB146" s="619"/>
      <c r="MZC146" s="619"/>
      <c r="MZD146" s="619"/>
      <c r="MZE146" s="619"/>
      <c r="MZF146" s="619"/>
      <c r="MZG146" s="619"/>
      <c r="MZH146" s="619"/>
      <c r="MZI146" s="619"/>
      <c r="MZJ146" s="619"/>
      <c r="MZK146" s="619"/>
      <c r="MZL146" s="619"/>
      <c r="MZM146" s="619"/>
      <c r="MZN146" s="619"/>
      <c r="MZO146" s="619"/>
      <c r="MZP146" s="619"/>
      <c r="MZQ146" s="619"/>
      <c r="MZR146" s="619"/>
      <c r="MZS146" s="619"/>
      <c r="MZT146" s="619"/>
      <c r="MZU146" s="619"/>
      <c r="MZV146" s="619"/>
      <c r="MZW146" s="619"/>
      <c r="MZX146" s="619"/>
      <c r="MZY146" s="619"/>
      <c r="MZZ146" s="619"/>
      <c r="NAA146" s="619"/>
      <c r="NAB146" s="619"/>
      <c r="NAC146" s="619"/>
      <c r="NAD146" s="619"/>
      <c r="NAE146" s="619"/>
      <c r="NAF146" s="619"/>
      <c r="NAG146" s="619"/>
      <c r="NAH146" s="619"/>
      <c r="NAI146" s="619"/>
      <c r="NAJ146" s="619"/>
      <c r="NAK146" s="619"/>
      <c r="NAL146" s="619"/>
      <c r="NAM146" s="619"/>
      <c r="NAN146" s="619"/>
      <c r="NAO146" s="619"/>
      <c r="NAP146" s="619"/>
      <c r="NAQ146" s="619"/>
      <c r="NAR146" s="619"/>
      <c r="NAS146" s="619"/>
      <c r="NAT146" s="619"/>
      <c r="NAU146" s="619"/>
      <c r="NAV146" s="619"/>
      <c r="NAW146" s="619"/>
      <c r="NAX146" s="619"/>
      <c r="NAY146" s="619"/>
      <c r="NAZ146" s="619"/>
      <c r="NBA146" s="619"/>
      <c r="NBB146" s="619"/>
      <c r="NBC146" s="619"/>
      <c r="NBD146" s="619"/>
      <c r="NBE146" s="619"/>
      <c r="NBF146" s="619"/>
      <c r="NBG146" s="619"/>
      <c r="NBH146" s="619"/>
      <c r="NBI146" s="619"/>
      <c r="NBJ146" s="619"/>
      <c r="NBK146" s="619"/>
      <c r="NBL146" s="619"/>
      <c r="NBM146" s="619"/>
      <c r="NBN146" s="619"/>
      <c r="NBO146" s="619"/>
      <c r="NBP146" s="619"/>
      <c r="NBQ146" s="619"/>
      <c r="NBR146" s="619"/>
      <c r="NBS146" s="619"/>
      <c r="NBT146" s="619"/>
      <c r="NBU146" s="619"/>
      <c r="NBV146" s="619"/>
      <c r="NBW146" s="619"/>
      <c r="NBX146" s="619"/>
      <c r="NBY146" s="619"/>
      <c r="NBZ146" s="619"/>
      <c r="NCA146" s="619"/>
      <c r="NCB146" s="619"/>
      <c r="NCC146" s="619"/>
      <c r="NCD146" s="619"/>
      <c r="NCE146" s="619"/>
      <c r="NCF146" s="619"/>
      <c r="NCG146" s="619"/>
      <c r="NCH146" s="619"/>
      <c r="NCI146" s="619"/>
      <c r="NCJ146" s="619"/>
      <c r="NCK146" s="619"/>
      <c r="NCL146" s="619"/>
      <c r="NCM146" s="619"/>
      <c r="NCN146" s="619"/>
      <c r="NCO146" s="619"/>
      <c r="NCP146" s="619"/>
      <c r="NCQ146" s="619"/>
      <c r="NCR146" s="619"/>
      <c r="NCS146" s="619"/>
      <c r="NCT146" s="619"/>
      <c r="NCU146" s="619"/>
      <c r="NCV146" s="619"/>
      <c r="NCW146" s="619"/>
      <c r="NCX146" s="619"/>
      <c r="NCY146" s="619"/>
      <c r="NCZ146" s="619"/>
      <c r="NDA146" s="619"/>
      <c r="NDB146" s="619"/>
      <c r="NDC146" s="619"/>
      <c r="NDD146" s="619"/>
      <c r="NDE146" s="619"/>
      <c r="NDF146" s="619"/>
      <c r="NDG146" s="619"/>
      <c r="NDH146" s="619"/>
      <c r="NDI146" s="619"/>
      <c r="NDJ146" s="619"/>
      <c r="NDK146" s="619"/>
      <c r="NDL146" s="619"/>
      <c r="NDM146" s="619"/>
      <c r="NDN146" s="619"/>
      <c r="NDO146" s="619"/>
      <c r="NDP146" s="619"/>
      <c r="NDQ146" s="619"/>
      <c r="NDR146" s="619"/>
      <c r="NDS146" s="619"/>
      <c r="NDT146" s="619"/>
      <c r="NDU146" s="619"/>
      <c r="NDV146" s="619"/>
      <c r="NDW146" s="619"/>
      <c r="NDX146" s="619"/>
      <c r="NDY146" s="619"/>
      <c r="NDZ146" s="619"/>
      <c r="NEA146" s="619"/>
      <c r="NEB146" s="619"/>
      <c r="NEC146" s="619"/>
      <c r="NED146" s="619"/>
      <c r="NEE146" s="619"/>
      <c r="NEF146" s="619"/>
      <c r="NEG146" s="619"/>
      <c r="NEH146" s="619"/>
      <c r="NEI146" s="619"/>
      <c r="NEJ146" s="619"/>
      <c r="NEK146" s="619"/>
      <c r="NEL146" s="619"/>
      <c r="NEM146" s="619"/>
      <c r="NEN146" s="619"/>
      <c r="NEO146" s="619"/>
      <c r="NEP146" s="619"/>
      <c r="NEQ146" s="619"/>
      <c r="NER146" s="619"/>
      <c r="NES146" s="619"/>
      <c r="NET146" s="619"/>
      <c r="NEU146" s="619"/>
      <c r="NEV146" s="619"/>
      <c r="NEW146" s="619"/>
      <c r="NEX146" s="619"/>
      <c r="NEY146" s="619"/>
      <c r="NEZ146" s="619"/>
      <c r="NFA146" s="619"/>
      <c r="NFB146" s="619"/>
      <c r="NFC146" s="619"/>
      <c r="NFD146" s="619"/>
      <c r="NFE146" s="619"/>
      <c r="NFF146" s="619"/>
      <c r="NFG146" s="619"/>
      <c r="NFH146" s="619"/>
      <c r="NFI146" s="619"/>
      <c r="NFJ146" s="619"/>
      <c r="NFK146" s="619"/>
      <c r="NFL146" s="619"/>
      <c r="NFM146" s="619"/>
      <c r="NFN146" s="619"/>
      <c r="NFO146" s="619"/>
      <c r="NFP146" s="619"/>
      <c r="NFQ146" s="619"/>
      <c r="NFR146" s="619"/>
      <c r="NFS146" s="619"/>
      <c r="NFT146" s="619"/>
      <c r="NFU146" s="619"/>
      <c r="NFV146" s="619"/>
      <c r="NFW146" s="619"/>
      <c r="NFX146" s="619"/>
      <c r="NFY146" s="619"/>
      <c r="NFZ146" s="619"/>
      <c r="NGA146" s="619"/>
      <c r="NGB146" s="619"/>
      <c r="NGC146" s="619"/>
      <c r="NGD146" s="619"/>
      <c r="NGE146" s="619"/>
      <c r="NGF146" s="619"/>
      <c r="NGG146" s="619"/>
      <c r="NGH146" s="619"/>
      <c r="NGI146" s="619"/>
      <c r="NGJ146" s="619"/>
      <c r="NGK146" s="619"/>
      <c r="NGL146" s="619"/>
      <c r="NGM146" s="619"/>
      <c r="NGN146" s="619"/>
      <c r="NGO146" s="619"/>
      <c r="NGP146" s="619"/>
      <c r="NGQ146" s="619"/>
      <c r="NGR146" s="619"/>
      <c r="NGS146" s="619"/>
      <c r="NGT146" s="619"/>
      <c r="NGU146" s="619"/>
      <c r="NGV146" s="619"/>
      <c r="NGW146" s="619"/>
      <c r="NGX146" s="619"/>
      <c r="NGY146" s="619"/>
      <c r="NGZ146" s="619"/>
      <c r="NHA146" s="619"/>
      <c r="NHB146" s="619"/>
      <c r="NHC146" s="619"/>
      <c r="NHD146" s="619"/>
      <c r="NHE146" s="619"/>
      <c r="NHF146" s="619"/>
      <c r="NHG146" s="619"/>
      <c r="NHH146" s="619"/>
      <c r="NHI146" s="619"/>
      <c r="NHJ146" s="619"/>
      <c r="NHK146" s="619"/>
      <c r="NHL146" s="619"/>
      <c r="NHM146" s="619"/>
      <c r="NHN146" s="619"/>
      <c r="NHO146" s="619"/>
      <c r="NHP146" s="619"/>
      <c r="NHQ146" s="619"/>
      <c r="NHR146" s="619"/>
      <c r="NHS146" s="619"/>
      <c r="NHT146" s="619"/>
      <c r="NHU146" s="619"/>
      <c r="NHV146" s="619"/>
      <c r="NHW146" s="619"/>
      <c r="NHX146" s="619"/>
      <c r="NHY146" s="619"/>
      <c r="NHZ146" s="619"/>
      <c r="NIA146" s="619"/>
      <c r="NIB146" s="619"/>
      <c r="NIC146" s="619"/>
      <c r="NID146" s="619"/>
      <c r="NIE146" s="619"/>
      <c r="NIF146" s="619"/>
      <c r="NIG146" s="619"/>
      <c r="NIH146" s="619"/>
      <c r="NII146" s="619"/>
      <c r="NIJ146" s="619"/>
      <c r="NIK146" s="619"/>
      <c r="NIL146" s="619"/>
      <c r="NIM146" s="619"/>
      <c r="NIN146" s="619"/>
      <c r="NIO146" s="619"/>
      <c r="NIP146" s="619"/>
      <c r="NIQ146" s="619"/>
      <c r="NIR146" s="619"/>
      <c r="NIS146" s="619"/>
      <c r="NIT146" s="619"/>
      <c r="NIU146" s="619"/>
      <c r="NIV146" s="619"/>
      <c r="NIW146" s="619"/>
      <c r="NIX146" s="619"/>
      <c r="NIY146" s="619"/>
      <c r="NIZ146" s="619"/>
      <c r="NJA146" s="619"/>
      <c r="NJB146" s="619"/>
      <c r="NJC146" s="619"/>
      <c r="NJD146" s="619"/>
      <c r="NJE146" s="619"/>
      <c r="NJF146" s="619"/>
      <c r="NJG146" s="619"/>
      <c r="NJH146" s="619"/>
      <c r="NJI146" s="619"/>
      <c r="NJJ146" s="619"/>
      <c r="NJK146" s="619"/>
      <c r="NJL146" s="619"/>
      <c r="NJM146" s="619"/>
      <c r="NJN146" s="619"/>
      <c r="NJO146" s="619"/>
      <c r="NJP146" s="619"/>
      <c r="NJQ146" s="619"/>
      <c r="NJR146" s="619"/>
      <c r="NJS146" s="619"/>
      <c r="NJT146" s="619"/>
      <c r="NJU146" s="619"/>
      <c r="NJV146" s="619"/>
      <c r="NJW146" s="619"/>
      <c r="NJX146" s="619"/>
      <c r="NJY146" s="619"/>
      <c r="NJZ146" s="619"/>
      <c r="NKA146" s="619"/>
      <c r="NKB146" s="619"/>
      <c r="NKC146" s="619"/>
      <c r="NKD146" s="619"/>
      <c r="NKE146" s="619"/>
      <c r="NKF146" s="619"/>
      <c r="NKG146" s="619"/>
      <c r="NKH146" s="619"/>
      <c r="NKI146" s="619"/>
      <c r="NKJ146" s="619"/>
      <c r="NKK146" s="619"/>
      <c r="NKL146" s="619"/>
      <c r="NKM146" s="619"/>
      <c r="NKN146" s="619"/>
      <c r="NKO146" s="619"/>
      <c r="NKP146" s="619"/>
      <c r="NKQ146" s="619"/>
      <c r="NKR146" s="619"/>
      <c r="NKS146" s="619"/>
      <c r="NKT146" s="619"/>
      <c r="NKU146" s="619"/>
      <c r="NKV146" s="619"/>
      <c r="NKW146" s="619"/>
      <c r="NKX146" s="619"/>
      <c r="NKY146" s="619"/>
      <c r="NKZ146" s="619"/>
      <c r="NLA146" s="619"/>
      <c r="NLB146" s="619"/>
      <c r="NLC146" s="619"/>
      <c r="NLD146" s="619"/>
      <c r="NLE146" s="619"/>
      <c r="NLF146" s="619"/>
      <c r="NLG146" s="619"/>
      <c r="NLH146" s="619"/>
      <c r="NLI146" s="619"/>
      <c r="NLJ146" s="619"/>
      <c r="NLK146" s="619"/>
      <c r="NLL146" s="619"/>
      <c r="NLM146" s="619"/>
      <c r="NLN146" s="619"/>
      <c r="NLO146" s="619"/>
      <c r="NLP146" s="619"/>
      <c r="NLQ146" s="619"/>
      <c r="NLR146" s="619"/>
      <c r="NLS146" s="619"/>
      <c r="NLT146" s="619"/>
      <c r="NLU146" s="619"/>
      <c r="NLV146" s="619"/>
      <c r="NLW146" s="619"/>
      <c r="NLX146" s="619"/>
      <c r="NLY146" s="619"/>
      <c r="NLZ146" s="619"/>
      <c r="NMA146" s="619"/>
      <c r="NMB146" s="619"/>
      <c r="NMC146" s="619"/>
      <c r="NMD146" s="619"/>
      <c r="NME146" s="619"/>
      <c r="NMF146" s="619"/>
      <c r="NMG146" s="619"/>
      <c r="NMH146" s="619"/>
      <c r="NMI146" s="619"/>
      <c r="NMJ146" s="619"/>
      <c r="NMK146" s="619"/>
      <c r="NML146" s="619"/>
      <c r="NMM146" s="619"/>
      <c r="NMN146" s="619"/>
      <c r="NMO146" s="619"/>
      <c r="NMP146" s="619"/>
      <c r="NMQ146" s="619"/>
      <c r="NMR146" s="619"/>
      <c r="NMS146" s="619"/>
      <c r="NMT146" s="619"/>
      <c r="NMU146" s="619"/>
      <c r="NMV146" s="619"/>
      <c r="NMW146" s="619"/>
      <c r="NMX146" s="619"/>
      <c r="NMY146" s="619"/>
      <c r="NMZ146" s="619"/>
      <c r="NNA146" s="619"/>
      <c r="NNB146" s="619"/>
      <c r="NNC146" s="619"/>
      <c r="NND146" s="619"/>
      <c r="NNE146" s="619"/>
      <c r="NNF146" s="619"/>
      <c r="NNG146" s="619"/>
      <c r="NNH146" s="619"/>
      <c r="NNI146" s="619"/>
      <c r="NNJ146" s="619"/>
      <c r="NNK146" s="619"/>
      <c r="NNL146" s="619"/>
      <c r="NNM146" s="619"/>
      <c r="NNN146" s="619"/>
      <c r="NNO146" s="619"/>
      <c r="NNP146" s="619"/>
      <c r="NNQ146" s="619"/>
      <c r="NNR146" s="619"/>
      <c r="NNS146" s="619"/>
      <c r="NNT146" s="619"/>
      <c r="NNU146" s="619"/>
      <c r="NNV146" s="619"/>
      <c r="NNW146" s="619"/>
      <c r="NNX146" s="619"/>
      <c r="NNY146" s="619"/>
      <c r="NNZ146" s="619"/>
      <c r="NOA146" s="619"/>
      <c r="NOB146" s="619"/>
      <c r="NOC146" s="619"/>
      <c r="NOD146" s="619"/>
      <c r="NOE146" s="619"/>
      <c r="NOF146" s="619"/>
      <c r="NOG146" s="619"/>
      <c r="NOH146" s="619"/>
      <c r="NOI146" s="619"/>
      <c r="NOJ146" s="619"/>
      <c r="NOK146" s="619"/>
      <c r="NOL146" s="619"/>
      <c r="NOM146" s="619"/>
      <c r="NON146" s="619"/>
      <c r="NOO146" s="619"/>
      <c r="NOP146" s="619"/>
      <c r="NOQ146" s="619"/>
      <c r="NOR146" s="619"/>
      <c r="NOS146" s="619"/>
      <c r="NOT146" s="619"/>
      <c r="NOU146" s="619"/>
      <c r="NOV146" s="619"/>
      <c r="NOW146" s="619"/>
      <c r="NOX146" s="619"/>
      <c r="NOY146" s="619"/>
      <c r="NOZ146" s="619"/>
      <c r="NPA146" s="619"/>
      <c r="NPB146" s="619"/>
      <c r="NPC146" s="619"/>
      <c r="NPD146" s="619"/>
      <c r="NPE146" s="619"/>
      <c r="NPF146" s="619"/>
      <c r="NPG146" s="619"/>
      <c r="NPH146" s="619"/>
      <c r="NPI146" s="619"/>
      <c r="NPJ146" s="619"/>
      <c r="NPK146" s="619"/>
      <c r="NPL146" s="619"/>
      <c r="NPM146" s="619"/>
      <c r="NPN146" s="619"/>
      <c r="NPO146" s="619"/>
      <c r="NPP146" s="619"/>
      <c r="NPQ146" s="619"/>
      <c r="NPR146" s="619"/>
      <c r="NPS146" s="619"/>
      <c r="NPT146" s="619"/>
      <c r="NPU146" s="619"/>
      <c r="NPV146" s="619"/>
      <c r="NPW146" s="619"/>
      <c r="NPX146" s="619"/>
      <c r="NPY146" s="619"/>
      <c r="NPZ146" s="619"/>
      <c r="NQA146" s="619"/>
      <c r="NQB146" s="619"/>
      <c r="NQC146" s="619"/>
      <c r="NQD146" s="619"/>
      <c r="NQE146" s="619"/>
      <c r="NQF146" s="619"/>
      <c r="NQG146" s="619"/>
      <c r="NQH146" s="619"/>
      <c r="NQI146" s="619"/>
      <c r="NQJ146" s="619"/>
      <c r="NQK146" s="619"/>
      <c r="NQL146" s="619"/>
      <c r="NQM146" s="619"/>
      <c r="NQN146" s="619"/>
      <c r="NQO146" s="619"/>
      <c r="NQP146" s="619"/>
      <c r="NQQ146" s="619"/>
      <c r="NQR146" s="619"/>
      <c r="NQS146" s="619"/>
      <c r="NQT146" s="619"/>
      <c r="NQU146" s="619"/>
      <c r="NQV146" s="619"/>
      <c r="NQW146" s="619"/>
      <c r="NQX146" s="619"/>
      <c r="NQY146" s="619"/>
      <c r="NQZ146" s="619"/>
      <c r="NRA146" s="619"/>
      <c r="NRB146" s="619"/>
      <c r="NRC146" s="619"/>
      <c r="NRD146" s="619"/>
      <c r="NRE146" s="619"/>
      <c r="NRF146" s="619"/>
      <c r="NRG146" s="619"/>
      <c r="NRH146" s="619"/>
      <c r="NRI146" s="619"/>
      <c r="NRJ146" s="619"/>
      <c r="NRK146" s="619"/>
      <c r="NRL146" s="619"/>
      <c r="NRM146" s="619"/>
      <c r="NRN146" s="619"/>
      <c r="NRO146" s="619"/>
      <c r="NRP146" s="619"/>
      <c r="NRQ146" s="619"/>
      <c r="NRR146" s="619"/>
      <c r="NRS146" s="619"/>
      <c r="NRT146" s="619"/>
      <c r="NRU146" s="619"/>
      <c r="NRV146" s="619"/>
      <c r="NRW146" s="619"/>
      <c r="NRX146" s="619"/>
      <c r="NRY146" s="619"/>
      <c r="NRZ146" s="619"/>
      <c r="NSA146" s="619"/>
      <c r="NSB146" s="619"/>
      <c r="NSC146" s="619"/>
      <c r="NSD146" s="619"/>
      <c r="NSE146" s="619"/>
      <c r="NSF146" s="619"/>
      <c r="NSG146" s="619"/>
      <c r="NSH146" s="619"/>
      <c r="NSI146" s="619"/>
      <c r="NSJ146" s="619"/>
      <c r="NSK146" s="619"/>
      <c r="NSL146" s="619"/>
      <c r="NSM146" s="619"/>
      <c r="NSN146" s="619"/>
      <c r="NSO146" s="619"/>
      <c r="NSP146" s="619"/>
      <c r="NSQ146" s="619"/>
      <c r="NSR146" s="619"/>
      <c r="NSS146" s="619"/>
      <c r="NST146" s="619"/>
      <c r="NSU146" s="619"/>
      <c r="NSV146" s="619"/>
      <c r="NSW146" s="619"/>
      <c r="NSX146" s="619"/>
      <c r="NSY146" s="619"/>
      <c r="NSZ146" s="619"/>
      <c r="NTA146" s="619"/>
      <c r="NTB146" s="619"/>
      <c r="NTC146" s="619"/>
      <c r="NTD146" s="619"/>
      <c r="NTE146" s="619"/>
      <c r="NTF146" s="619"/>
      <c r="NTG146" s="619"/>
      <c r="NTH146" s="619"/>
      <c r="NTI146" s="619"/>
      <c r="NTJ146" s="619"/>
      <c r="NTK146" s="619"/>
      <c r="NTL146" s="619"/>
      <c r="NTM146" s="619"/>
      <c r="NTN146" s="619"/>
      <c r="NTO146" s="619"/>
      <c r="NTP146" s="619"/>
      <c r="NTQ146" s="619"/>
      <c r="NTR146" s="619"/>
      <c r="NTS146" s="619"/>
      <c r="NTT146" s="619"/>
      <c r="NTU146" s="619"/>
      <c r="NTV146" s="619"/>
      <c r="NTW146" s="619"/>
      <c r="NTX146" s="619"/>
      <c r="NTY146" s="619"/>
      <c r="NTZ146" s="619"/>
      <c r="NUA146" s="619"/>
      <c r="NUB146" s="619"/>
      <c r="NUC146" s="619"/>
      <c r="NUD146" s="619"/>
      <c r="NUE146" s="619"/>
      <c r="NUF146" s="619"/>
      <c r="NUG146" s="619"/>
      <c r="NUH146" s="619"/>
      <c r="NUI146" s="619"/>
      <c r="NUJ146" s="619"/>
      <c r="NUK146" s="619"/>
      <c r="NUL146" s="619"/>
      <c r="NUM146" s="619"/>
      <c r="NUN146" s="619"/>
      <c r="NUO146" s="619"/>
      <c r="NUP146" s="619"/>
      <c r="NUQ146" s="619"/>
      <c r="NUR146" s="619"/>
      <c r="NUS146" s="619"/>
      <c r="NUT146" s="619"/>
      <c r="NUU146" s="619"/>
      <c r="NUV146" s="619"/>
      <c r="NUW146" s="619"/>
      <c r="NUX146" s="619"/>
      <c r="NUY146" s="619"/>
      <c r="NUZ146" s="619"/>
      <c r="NVA146" s="619"/>
      <c r="NVB146" s="619"/>
      <c r="NVC146" s="619"/>
      <c r="NVD146" s="619"/>
      <c r="NVE146" s="619"/>
      <c r="NVF146" s="619"/>
      <c r="NVG146" s="619"/>
      <c r="NVH146" s="619"/>
      <c r="NVI146" s="619"/>
      <c r="NVJ146" s="619"/>
      <c r="NVK146" s="619"/>
      <c r="NVL146" s="619"/>
      <c r="NVM146" s="619"/>
      <c r="NVN146" s="619"/>
      <c r="NVO146" s="619"/>
      <c r="NVP146" s="619"/>
      <c r="NVQ146" s="619"/>
      <c r="NVR146" s="619"/>
      <c r="NVS146" s="619"/>
      <c r="NVT146" s="619"/>
      <c r="NVU146" s="619"/>
      <c r="NVV146" s="619"/>
      <c r="NVW146" s="619"/>
      <c r="NVX146" s="619"/>
      <c r="NVY146" s="619"/>
      <c r="NVZ146" s="619"/>
      <c r="NWA146" s="619"/>
      <c r="NWB146" s="619"/>
      <c r="NWC146" s="619"/>
      <c r="NWD146" s="619"/>
      <c r="NWE146" s="619"/>
      <c r="NWF146" s="619"/>
      <c r="NWG146" s="619"/>
      <c r="NWH146" s="619"/>
      <c r="NWI146" s="619"/>
      <c r="NWJ146" s="619"/>
      <c r="NWK146" s="619"/>
      <c r="NWL146" s="619"/>
      <c r="NWM146" s="619"/>
      <c r="NWN146" s="619"/>
      <c r="NWO146" s="619"/>
      <c r="NWP146" s="619"/>
      <c r="NWQ146" s="619"/>
      <c r="NWR146" s="619"/>
      <c r="NWS146" s="619"/>
      <c r="NWT146" s="619"/>
      <c r="NWU146" s="619"/>
      <c r="NWV146" s="619"/>
      <c r="NWW146" s="619"/>
      <c r="NWX146" s="619"/>
      <c r="NWY146" s="619"/>
      <c r="NWZ146" s="619"/>
      <c r="NXA146" s="619"/>
      <c r="NXB146" s="619"/>
      <c r="NXC146" s="619"/>
      <c r="NXD146" s="619"/>
      <c r="NXE146" s="619"/>
      <c r="NXF146" s="619"/>
      <c r="NXG146" s="619"/>
      <c r="NXH146" s="619"/>
      <c r="NXI146" s="619"/>
      <c r="NXJ146" s="619"/>
      <c r="NXK146" s="619"/>
      <c r="NXL146" s="619"/>
      <c r="NXM146" s="619"/>
      <c r="NXN146" s="619"/>
      <c r="NXO146" s="619"/>
      <c r="NXP146" s="619"/>
      <c r="NXQ146" s="619"/>
      <c r="NXR146" s="619"/>
      <c r="NXS146" s="619"/>
      <c r="NXT146" s="619"/>
      <c r="NXU146" s="619"/>
      <c r="NXV146" s="619"/>
      <c r="NXW146" s="619"/>
      <c r="NXX146" s="619"/>
      <c r="NXY146" s="619"/>
      <c r="NXZ146" s="619"/>
      <c r="NYA146" s="619"/>
      <c r="NYB146" s="619"/>
      <c r="NYC146" s="619"/>
      <c r="NYD146" s="619"/>
      <c r="NYE146" s="619"/>
      <c r="NYF146" s="619"/>
      <c r="NYG146" s="619"/>
      <c r="NYH146" s="619"/>
      <c r="NYI146" s="619"/>
      <c r="NYJ146" s="619"/>
      <c r="NYK146" s="619"/>
      <c r="NYL146" s="619"/>
      <c r="NYM146" s="619"/>
      <c r="NYN146" s="619"/>
      <c r="NYO146" s="619"/>
      <c r="NYP146" s="619"/>
      <c r="NYQ146" s="619"/>
      <c r="NYR146" s="619"/>
      <c r="NYS146" s="619"/>
      <c r="NYT146" s="619"/>
      <c r="NYU146" s="619"/>
      <c r="NYV146" s="619"/>
      <c r="NYW146" s="619"/>
      <c r="NYX146" s="619"/>
      <c r="NYY146" s="619"/>
      <c r="NYZ146" s="619"/>
      <c r="NZA146" s="619"/>
      <c r="NZB146" s="619"/>
      <c r="NZC146" s="619"/>
      <c r="NZD146" s="619"/>
      <c r="NZE146" s="619"/>
      <c r="NZF146" s="619"/>
      <c r="NZG146" s="619"/>
      <c r="NZH146" s="619"/>
      <c r="NZI146" s="619"/>
      <c r="NZJ146" s="619"/>
      <c r="NZK146" s="619"/>
      <c r="NZL146" s="619"/>
      <c r="NZM146" s="619"/>
      <c r="NZN146" s="619"/>
      <c r="NZO146" s="619"/>
      <c r="NZP146" s="619"/>
      <c r="NZQ146" s="619"/>
      <c r="NZR146" s="619"/>
      <c r="NZS146" s="619"/>
      <c r="NZT146" s="619"/>
      <c r="NZU146" s="619"/>
      <c r="NZV146" s="619"/>
      <c r="NZW146" s="619"/>
      <c r="NZX146" s="619"/>
      <c r="NZY146" s="619"/>
      <c r="NZZ146" s="619"/>
      <c r="OAA146" s="619"/>
      <c r="OAB146" s="619"/>
      <c r="OAC146" s="619"/>
      <c r="OAD146" s="619"/>
      <c r="OAE146" s="619"/>
      <c r="OAF146" s="619"/>
      <c r="OAG146" s="619"/>
      <c r="OAH146" s="619"/>
      <c r="OAI146" s="619"/>
      <c r="OAJ146" s="619"/>
      <c r="OAK146" s="619"/>
      <c r="OAL146" s="619"/>
      <c r="OAM146" s="619"/>
      <c r="OAN146" s="619"/>
      <c r="OAO146" s="619"/>
      <c r="OAP146" s="619"/>
      <c r="OAQ146" s="619"/>
      <c r="OAR146" s="619"/>
      <c r="OAS146" s="619"/>
      <c r="OAT146" s="619"/>
      <c r="OAU146" s="619"/>
      <c r="OAV146" s="619"/>
      <c r="OAW146" s="619"/>
      <c r="OAX146" s="619"/>
      <c r="OAY146" s="619"/>
      <c r="OAZ146" s="619"/>
      <c r="OBA146" s="619"/>
      <c r="OBB146" s="619"/>
      <c r="OBC146" s="619"/>
      <c r="OBD146" s="619"/>
      <c r="OBE146" s="619"/>
      <c r="OBF146" s="619"/>
      <c r="OBG146" s="619"/>
      <c r="OBH146" s="619"/>
      <c r="OBI146" s="619"/>
      <c r="OBJ146" s="619"/>
      <c r="OBK146" s="619"/>
      <c r="OBL146" s="619"/>
      <c r="OBM146" s="619"/>
      <c r="OBN146" s="619"/>
      <c r="OBO146" s="619"/>
      <c r="OBP146" s="619"/>
      <c r="OBQ146" s="619"/>
      <c r="OBR146" s="619"/>
      <c r="OBS146" s="619"/>
      <c r="OBT146" s="619"/>
      <c r="OBU146" s="619"/>
      <c r="OBV146" s="619"/>
      <c r="OBW146" s="619"/>
      <c r="OBX146" s="619"/>
      <c r="OBY146" s="619"/>
      <c r="OBZ146" s="619"/>
      <c r="OCA146" s="619"/>
      <c r="OCB146" s="619"/>
      <c r="OCC146" s="619"/>
      <c r="OCD146" s="619"/>
      <c r="OCE146" s="619"/>
      <c r="OCF146" s="619"/>
      <c r="OCG146" s="619"/>
      <c r="OCH146" s="619"/>
      <c r="OCI146" s="619"/>
      <c r="OCJ146" s="619"/>
      <c r="OCK146" s="619"/>
      <c r="OCL146" s="619"/>
      <c r="OCM146" s="619"/>
      <c r="OCN146" s="619"/>
      <c r="OCO146" s="619"/>
      <c r="OCP146" s="619"/>
      <c r="OCQ146" s="619"/>
      <c r="OCR146" s="619"/>
      <c r="OCS146" s="619"/>
      <c r="OCT146" s="619"/>
      <c r="OCU146" s="619"/>
      <c r="OCV146" s="619"/>
      <c r="OCW146" s="619"/>
      <c r="OCX146" s="619"/>
      <c r="OCY146" s="619"/>
      <c r="OCZ146" s="619"/>
      <c r="ODA146" s="619"/>
      <c r="ODB146" s="619"/>
      <c r="ODC146" s="619"/>
      <c r="ODD146" s="619"/>
      <c r="ODE146" s="619"/>
      <c r="ODF146" s="619"/>
      <c r="ODG146" s="619"/>
      <c r="ODH146" s="619"/>
      <c r="ODI146" s="619"/>
      <c r="ODJ146" s="619"/>
      <c r="ODK146" s="619"/>
      <c r="ODL146" s="619"/>
      <c r="ODM146" s="619"/>
      <c r="ODN146" s="619"/>
      <c r="ODO146" s="619"/>
      <c r="ODP146" s="619"/>
      <c r="ODQ146" s="619"/>
      <c r="ODR146" s="619"/>
      <c r="ODS146" s="619"/>
      <c r="ODT146" s="619"/>
      <c r="ODU146" s="619"/>
      <c r="ODV146" s="619"/>
      <c r="ODW146" s="619"/>
      <c r="ODX146" s="619"/>
      <c r="ODY146" s="619"/>
      <c r="ODZ146" s="619"/>
      <c r="OEA146" s="619"/>
      <c r="OEB146" s="619"/>
      <c r="OEC146" s="619"/>
      <c r="OED146" s="619"/>
      <c r="OEE146" s="619"/>
      <c r="OEF146" s="619"/>
      <c r="OEG146" s="619"/>
      <c r="OEH146" s="619"/>
      <c r="OEI146" s="619"/>
      <c r="OEJ146" s="619"/>
      <c r="OEK146" s="619"/>
      <c r="OEL146" s="619"/>
      <c r="OEM146" s="619"/>
      <c r="OEN146" s="619"/>
      <c r="OEO146" s="619"/>
      <c r="OEP146" s="619"/>
      <c r="OEQ146" s="619"/>
      <c r="OER146" s="619"/>
      <c r="OES146" s="619"/>
      <c r="OET146" s="619"/>
      <c r="OEU146" s="619"/>
      <c r="OEV146" s="619"/>
      <c r="OEW146" s="619"/>
      <c r="OEX146" s="619"/>
      <c r="OEY146" s="619"/>
      <c r="OEZ146" s="619"/>
      <c r="OFA146" s="619"/>
      <c r="OFB146" s="619"/>
      <c r="OFC146" s="619"/>
      <c r="OFD146" s="619"/>
      <c r="OFE146" s="619"/>
      <c r="OFF146" s="619"/>
      <c r="OFG146" s="619"/>
      <c r="OFH146" s="619"/>
      <c r="OFI146" s="619"/>
      <c r="OFJ146" s="619"/>
      <c r="OFK146" s="619"/>
      <c r="OFL146" s="619"/>
      <c r="OFM146" s="619"/>
      <c r="OFN146" s="619"/>
      <c r="OFO146" s="619"/>
      <c r="OFP146" s="619"/>
      <c r="OFQ146" s="619"/>
      <c r="OFR146" s="619"/>
      <c r="OFS146" s="619"/>
      <c r="OFT146" s="619"/>
      <c r="OFU146" s="619"/>
      <c r="OFV146" s="619"/>
      <c r="OFW146" s="619"/>
      <c r="OFX146" s="619"/>
      <c r="OFY146" s="619"/>
      <c r="OFZ146" s="619"/>
      <c r="OGA146" s="619"/>
      <c r="OGB146" s="619"/>
      <c r="OGC146" s="619"/>
      <c r="OGD146" s="619"/>
      <c r="OGE146" s="619"/>
      <c r="OGF146" s="619"/>
      <c r="OGG146" s="619"/>
      <c r="OGH146" s="619"/>
      <c r="OGI146" s="619"/>
      <c r="OGJ146" s="619"/>
      <c r="OGK146" s="619"/>
      <c r="OGL146" s="619"/>
      <c r="OGM146" s="619"/>
      <c r="OGN146" s="619"/>
      <c r="OGO146" s="619"/>
      <c r="OGP146" s="619"/>
      <c r="OGQ146" s="619"/>
      <c r="OGR146" s="619"/>
      <c r="OGS146" s="619"/>
      <c r="OGT146" s="619"/>
      <c r="OGU146" s="619"/>
      <c r="OGV146" s="619"/>
      <c r="OGW146" s="619"/>
      <c r="OGX146" s="619"/>
      <c r="OGY146" s="619"/>
      <c r="OGZ146" s="619"/>
      <c r="OHA146" s="619"/>
      <c r="OHB146" s="619"/>
      <c r="OHC146" s="619"/>
      <c r="OHD146" s="619"/>
      <c r="OHE146" s="619"/>
      <c r="OHF146" s="619"/>
      <c r="OHG146" s="619"/>
      <c r="OHH146" s="619"/>
      <c r="OHI146" s="619"/>
      <c r="OHJ146" s="619"/>
      <c r="OHK146" s="619"/>
      <c r="OHL146" s="619"/>
      <c r="OHM146" s="619"/>
      <c r="OHN146" s="619"/>
      <c r="OHO146" s="619"/>
      <c r="OHP146" s="619"/>
      <c r="OHQ146" s="619"/>
      <c r="OHR146" s="619"/>
      <c r="OHS146" s="619"/>
      <c r="OHT146" s="619"/>
      <c r="OHU146" s="619"/>
      <c r="OHV146" s="619"/>
      <c r="OHW146" s="619"/>
      <c r="OHX146" s="619"/>
      <c r="OHY146" s="619"/>
      <c r="OHZ146" s="619"/>
      <c r="OIA146" s="619"/>
      <c r="OIB146" s="619"/>
      <c r="OIC146" s="619"/>
      <c r="OID146" s="619"/>
      <c r="OIE146" s="619"/>
      <c r="OIF146" s="619"/>
      <c r="OIG146" s="619"/>
      <c r="OIH146" s="619"/>
      <c r="OII146" s="619"/>
      <c r="OIJ146" s="619"/>
      <c r="OIK146" s="619"/>
      <c r="OIL146" s="619"/>
      <c r="OIM146" s="619"/>
      <c r="OIN146" s="619"/>
      <c r="OIO146" s="619"/>
      <c r="OIP146" s="619"/>
      <c r="OIQ146" s="619"/>
      <c r="OIR146" s="619"/>
      <c r="OIS146" s="619"/>
      <c r="OIT146" s="619"/>
      <c r="OIU146" s="619"/>
      <c r="OIV146" s="619"/>
      <c r="OIW146" s="619"/>
      <c r="OIX146" s="619"/>
      <c r="OIY146" s="619"/>
      <c r="OIZ146" s="619"/>
      <c r="OJA146" s="619"/>
      <c r="OJB146" s="619"/>
      <c r="OJC146" s="619"/>
      <c r="OJD146" s="619"/>
      <c r="OJE146" s="619"/>
      <c r="OJF146" s="619"/>
      <c r="OJG146" s="619"/>
      <c r="OJH146" s="619"/>
      <c r="OJI146" s="619"/>
      <c r="OJJ146" s="619"/>
      <c r="OJK146" s="619"/>
      <c r="OJL146" s="619"/>
      <c r="OJM146" s="619"/>
      <c r="OJN146" s="619"/>
      <c r="OJO146" s="619"/>
      <c r="OJP146" s="619"/>
      <c r="OJQ146" s="619"/>
      <c r="OJR146" s="619"/>
      <c r="OJS146" s="619"/>
      <c r="OJT146" s="619"/>
      <c r="OJU146" s="619"/>
      <c r="OJV146" s="619"/>
      <c r="OJW146" s="619"/>
      <c r="OJX146" s="619"/>
      <c r="OJY146" s="619"/>
      <c r="OJZ146" s="619"/>
      <c r="OKA146" s="619"/>
      <c r="OKB146" s="619"/>
      <c r="OKC146" s="619"/>
      <c r="OKD146" s="619"/>
      <c r="OKE146" s="619"/>
      <c r="OKF146" s="619"/>
      <c r="OKG146" s="619"/>
      <c r="OKH146" s="619"/>
      <c r="OKI146" s="619"/>
      <c r="OKJ146" s="619"/>
      <c r="OKK146" s="619"/>
      <c r="OKL146" s="619"/>
      <c r="OKM146" s="619"/>
      <c r="OKN146" s="619"/>
      <c r="OKO146" s="619"/>
      <c r="OKP146" s="619"/>
      <c r="OKQ146" s="619"/>
      <c r="OKR146" s="619"/>
      <c r="OKS146" s="619"/>
      <c r="OKT146" s="619"/>
      <c r="OKU146" s="619"/>
      <c r="OKV146" s="619"/>
      <c r="OKW146" s="619"/>
      <c r="OKX146" s="619"/>
      <c r="OKY146" s="619"/>
      <c r="OKZ146" s="619"/>
      <c r="OLA146" s="619"/>
      <c r="OLB146" s="619"/>
      <c r="OLC146" s="619"/>
      <c r="OLD146" s="619"/>
      <c r="OLE146" s="619"/>
      <c r="OLF146" s="619"/>
      <c r="OLG146" s="619"/>
      <c r="OLH146" s="619"/>
      <c r="OLI146" s="619"/>
      <c r="OLJ146" s="619"/>
      <c r="OLK146" s="619"/>
      <c r="OLL146" s="619"/>
      <c r="OLM146" s="619"/>
      <c r="OLN146" s="619"/>
      <c r="OLO146" s="619"/>
      <c r="OLP146" s="619"/>
      <c r="OLQ146" s="619"/>
      <c r="OLR146" s="619"/>
      <c r="OLS146" s="619"/>
      <c r="OLT146" s="619"/>
      <c r="OLU146" s="619"/>
      <c r="OLV146" s="619"/>
      <c r="OLW146" s="619"/>
      <c r="OLX146" s="619"/>
      <c r="OLY146" s="619"/>
      <c r="OLZ146" s="619"/>
      <c r="OMA146" s="619"/>
      <c r="OMB146" s="619"/>
      <c r="OMC146" s="619"/>
      <c r="OMD146" s="619"/>
      <c r="OME146" s="619"/>
      <c r="OMF146" s="619"/>
      <c r="OMG146" s="619"/>
      <c r="OMH146" s="619"/>
      <c r="OMI146" s="619"/>
      <c r="OMJ146" s="619"/>
      <c r="OMK146" s="619"/>
      <c r="OML146" s="619"/>
      <c r="OMM146" s="619"/>
      <c r="OMN146" s="619"/>
      <c r="OMO146" s="619"/>
      <c r="OMP146" s="619"/>
      <c r="OMQ146" s="619"/>
      <c r="OMR146" s="619"/>
      <c r="OMS146" s="619"/>
      <c r="OMT146" s="619"/>
      <c r="OMU146" s="619"/>
      <c r="OMV146" s="619"/>
      <c r="OMW146" s="619"/>
      <c r="OMX146" s="619"/>
      <c r="OMY146" s="619"/>
      <c r="OMZ146" s="619"/>
      <c r="ONA146" s="619"/>
      <c r="ONB146" s="619"/>
      <c r="ONC146" s="619"/>
      <c r="OND146" s="619"/>
      <c r="ONE146" s="619"/>
      <c r="ONF146" s="619"/>
      <c r="ONG146" s="619"/>
      <c r="ONH146" s="619"/>
      <c r="ONI146" s="619"/>
      <c r="ONJ146" s="619"/>
      <c r="ONK146" s="619"/>
      <c r="ONL146" s="619"/>
      <c r="ONM146" s="619"/>
      <c r="ONN146" s="619"/>
      <c r="ONO146" s="619"/>
      <c r="ONP146" s="619"/>
      <c r="ONQ146" s="619"/>
      <c r="ONR146" s="619"/>
      <c r="ONS146" s="619"/>
      <c r="ONT146" s="619"/>
      <c r="ONU146" s="619"/>
      <c r="ONV146" s="619"/>
      <c r="ONW146" s="619"/>
      <c r="ONX146" s="619"/>
      <c r="ONY146" s="619"/>
      <c r="ONZ146" s="619"/>
      <c r="OOA146" s="619"/>
      <c r="OOB146" s="619"/>
      <c r="OOC146" s="619"/>
      <c r="OOD146" s="619"/>
      <c r="OOE146" s="619"/>
      <c r="OOF146" s="619"/>
      <c r="OOG146" s="619"/>
      <c r="OOH146" s="619"/>
      <c r="OOI146" s="619"/>
      <c r="OOJ146" s="619"/>
      <c r="OOK146" s="619"/>
      <c r="OOL146" s="619"/>
      <c r="OOM146" s="619"/>
      <c r="OON146" s="619"/>
      <c r="OOO146" s="619"/>
      <c r="OOP146" s="619"/>
      <c r="OOQ146" s="619"/>
      <c r="OOR146" s="619"/>
      <c r="OOS146" s="619"/>
      <c r="OOT146" s="619"/>
      <c r="OOU146" s="619"/>
      <c r="OOV146" s="619"/>
      <c r="OOW146" s="619"/>
      <c r="OOX146" s="619"/>
      <c r="OOY146" s="619"/>
      <c r="OOZ146" s="619"/>
      <c r="OPA146" s="619"/>
      <c r="OPB146" s="619"/>
      <c r="OPC146" s="619"/>
      <c r="OPD146" s="619"/>
      <c r="OPE146" s="619"/>
      <c r="OPF146" s="619"/>
      <c r="OPG146" s="619"/>
      <c r="OPH146" s="619"/>
      <c r="OPI146" s="619"/>
      <c r="OPJ146" s="619"/>
      <c r="OPK146" s="619"/>
      <c r="OPL146" s="619"/>
      <c r="OPM146" s="619"/>
      <c r="OPN146" s="619"/>
      <c r="OPO146" s="619"/>
      <c r="OPP146" s="619"/>
      <c r="OPQ146" s="619"/>
      <c r="OPR146" s="619"/>
      <c r="OPS146" s="619"/>
      <c r="OPT146" s="619"/>
      <c r="OPU146" s="619"/>
      <c r="OPV146" s="619"/>
      <c r="OPW146" s="619"/>
      <c r="OPX146" s="619"/>
      <c r="OPY146" s="619"/>
      <c r="OPZ146" s="619"/>
      <c r="OQA146" s="619"/>
      <c r="OQB146" s="619"/>
      <c r="OQC146" s="619"/>
      <c r="OQD146" s="619"/>
      <c r="OQE146" s="619"/>
      <c r="OQF146" s="619"/>
      <c r="OQG146" s="619"/>
      <c r="OQH146" s="619"/>
      <c r="OQI146" s="619"/>
      <c r="OQJ146" s="619"/>
      <c r="OQK146" s="619"/>
      <c r="OQL146" s="619"/>
      <c r="OQM146" s="619"/>
      <c r="OQN146" s="619"/>
      <c r="OQO146" s="619"/>
      <c r="OQP146" s="619"/>
      <c r="OQQ146" s="619"/>
      <c r="OQR146" s="619"/>
      <c r="OQS146" s="619"/>
      <c r="OQT146" s="619"/>
      <c r="OQU146" s="619"/>
      <c r="OQV146" s="619"/>
      <c r="OQW146" s="619"/>
      <c r="OQX146" s="619"/>
      <c r="OQY146" s="619"/>
      <c r="OQZ146" s="619"/>
      <c r="ORA146" s="619"/>
      <c r="ORB146" s="619"/>
      <c r="ORC146" s="619"/>
      <c r="ORD146" s="619"/>
      <c r="ORE146" s="619"/>
      <c r="ORF146" s="619"/>
      <c r="ORG146" s="619"/>
      <c r="ORH146" s="619"/>
      <c r="ORI146" s="619"/>
      <c r="ORJ146" s="619"/>
      <c r="ORK146" s="619"/>
      <c r="ORL146" s="619"/>
      <c r="ORM146" s="619"/>
      <c r="ORN146" s="619"/>
      <c r="ORO146" s="619"/>
      <c r="ORP146" s="619"/>
      <c r="ORQ146" s="619"/>
      <c r="ORR146" s="619"/>
      <c r="ORS146" s="619"/>
      <c r="ORT146" s="619"/>
      <c r="ORU146" s="619"/>
      <c r="ORV146" s="619"/>
      <c r="ORW146" s="619"/>
      <c r="ORX146" s="619"/>
      <c r="ORY146" s="619"/>
      <c r="ORZ146" s="619"/>
      <c r="OSA146" s="619"/>
      <c r="OSB146" s="619"/>
      <c r="OSC146" s="619"/>
      <c r="OSD146" s="619"/>
      <c r="OSE146" s="619"/>
      <c r="OSF146" s="619"/>
      <c r="OSG146" s="619"/>
      <c r="OSH146" s="619"/>
      <c r="OSI146" s="619"/>
      <c r="OSJ146" s="619"/>
      <c r="OSK146" s="619"/>
      <c r="OSL146" s="619"/>
      <c r="OSM146" s="619"/>
      <c r="OSN146" s="619"/>
      <c r="OSO146" s="619"/>
      <c r="OSP146" s="619"/>
      <c r="OSQ146" s="619"/>
      <c r="OSR146" s="619"/>
      <c r="OSS146" s="619"/>
      <c r="OST146" s="619"/>
      <c r="OSU146" s="619"/>
      <c r="OSV146" s="619"/>
      <c r="OSW146" s="619"/>
      <c r="OSX146" s="619"/>
      <c r="OSY146" s="619"/>
      <c r="OSZ146" s="619"/>
      <c r="OTA146" s="619"/>
      <c r="OTB146" s="619"/>
      <c r="OTC146" s="619"/>
      <c r="OTD146" s="619"/>
      <c r="OTE146" s="619"/>
      <c r="OTF146" s="619"/>
      <c r="OTG146" s="619"/>
      <c r="OTH146" s="619"/>
      <c r="OTI146" s="619"/>
      <c r="OTJ146" s="619"/>
      <c r="OTK146" s="619"/>
      <c r="OTL146" s="619"/>
      <c r="OTM146" s="619"/>
      <c r="OTN146" s="619"/>
      <c r="OTO146" s="619"/>
      <c r="OTP146" s="619"/>
      <c r="OTQ146" s="619"/>
      <c r="OTR146" s="619"/>
      <c r="OTS146" s="619"/>
      <c r="OTT146" s="619"/>
      <c r="OTU146" s="619"/>
      <c r="OTV146" s="619"/>
      <c r="OTW146" s="619"/>
      <c r="OTX146" s="619"/>
      <c r="OTY146" s="619"/>
      <c r="OTZ146" s="619"/>
      <c r="OUA146" s="619"/>
      <c r="OUB146" s="619"/>
      <c r="OUC146" s="619"/>
      <c r="OUD146" s="619"/>
      <c r="OUE146" s="619"/>
      <c r="OUF146" s="619"/>
      <c r="OUG146" s="619"/>
      <c r="OUH146" s="619"/>
      <c r="OUI146" s="619"/>
      <c r="OUJ146" s="619"/>
      <c r="OUK146" s="619"/>
      <c r="OUL146" s="619"/>
      <c r="OUM146" s="619"/>
      <c r="OUN146" s="619"/>
      <c r="OUO146" s="619"/>
      <c r="OUP146" s="619"/>
      <c r="OUQ146" s="619"/>
      <c r="OUR146" s="619"/>
      <c r="OUS146" s="619"/>
      <c r="OUT146" s="619"/>
      <c r="OUU146" s="619"/>
      <c r="OUV146" s="619"/>
      <c r="OUW146" s="619"/>
      <c r="OUX146" s="619"/>
      <c r="OUY146" s="619"/>
      <c r="OUZ146" s="619"/>
      <c r="OVA146" s="619"/>
      <c r="OVB146" s="619"/>
      <c r="OVC146" s="619"/>
      <c r="OVD146" s="619"/>
      <c r="OVE146" s="619"/>
      <c r="OVF146" s="619"/>
      <c r="OVG146" s="619"/>
      <c r="OVH146" s="619"/>
      <c r="OVI146" s="619"/>
      <c r="OVJ146" s="619"/>
      <c r="OVK146" s="619"/>
      <c r="OVL146" s="619"/>
      <c r="OVM146" s="619"/>
      <c r="OVN146" s="619"/>
      <c r="OVO146" s="619"/>
      <c r="OVP146" s="619"/>
      <c r="OVQ146" s="619"/>
      <c r="OVR146" s="619"/>
      <c r="OVS146" s="619"/>
      <c r="OVT146" s="619"/>
      <c r="OVU146" s="619"/>
      <c r="OVV146" s="619"/>
      <c r="OVW146" s="619"/>
      <c r="OVX146" s="619"/>
      <c r="OVY146" s="619"/>
      <c r="OVZ146" s="619"/>
      <c r="OWA146" s="619"/>
      <c r="OWB146" s="619"/>
      <c r="OWC146" s="619"/>
      <c r="OWD146" s="619"/>
      <c r="OWE146" s="619"/>
      <c r="OWF146" s="619"/>
      <c r="OWG146" s="619"/>
      <c r="OWH146" s="619"/>
      <c r="OWI146" s="619"/>
      <c r="OWJ146" s="619"/>
      <c r="OWK146" s="619"/>
      <c r="OWL146" s="619"/>
      <c r="OWM146" s="619"/>
      <c r="OWN146" s="619"/>
      <c r="OWO146" s="619"/>
      <c r="OWP146" s="619"/>
      <c r="OWQ146" s="619"/>
      <c r="OWR146" s="619"/>
      <c r="OWS146" s="619"/>
      <c r="OWT146" s="619"/>
      <c r="OWU146" s="619"/>
      <c r="OWV146" s="619"/>
      <c r="OWW146" s="619"/>
      <c r="OWX146" s="619"/>
      <c r="OWY146" s="619"/>
      <c r="OWZ146" s="619"/>
      <c r="OXA146" s="619"/>
      <c r="OXB146" s="619"/>
      <c r="OXC146" s="619"/>
      <c r="OXD146" s="619"/>
      <c r="OXE146" s="619"/>
      <c r="OXF146" s="619"/>
      <c r="OXG146" s="619"/>
      <c r="OXH146" s="619"/>
      <c r="OXI146" s="619"/>
      <c r="OXJ146" s="619"/>
      <c r="OXK146" s="619"/>
      <c r="OXL146" s="619"/>
      <c r="OXM146" s="619"/>
      <c r="OXN146" s="619"/>
      <c r="OXO146" s="619"/>
      <c r="OXP146" s="619"/>
      <c r="OXQ146" s="619"/>
      <c r="OXR146" s="619"/>
      <c r="OXS146" s="619"/>
      <c r="OXT146" s="619"/>
      <c r="OXU146" s="619"/>
      <c r="OXV146" s="619"/>
      <c r="OXW146" s="619"/>
      <c r="OXX146" s="619"/>
      <c r="OXY146" s="619"/>
      <c r="OXZ146" s="619"/>
      <c r="OYA146" s="619"/>
      <c r="OYB146" s="619"/>
      <c r="OYC146" s="619"/>
      <c r="OYD146" s="619"/>
      <c r="OYE146" s="619"/>
      <c r="OYF146" s="619"/>
      <c r="OYG146" s="619"/>
      <c r="OYH146" s="619"/>
      <c r="OYI146" s="619"/>
      <c r="OYJ146" s="619"/>
      <c r="OYK146" s="619"/>
      <c r="OYL146" s="619"/>
      <c r="OYM146" s="619"/>
      <c r="OYN146" s="619"/>
      <c r="OYO146" s="619"/>
      <c r="OYP146" s="619"/>
      <c r="OYQ146" s="619"/>
      <c r="OYR146" s="619"/>
      <c r="OYS146" s="619"/>
      <c r="OYT146" s="619"/>
      <c r="OYU146" s="619"/>
      <c r="OYV146" s="619"/>
      <c r="OYW146" s="619"/>
      <c r="OYX146" s="619"/>
      <c r="OYY146" s="619"/>
      <c r="OYZ146" s="619"/>
      <c r="OZA146" s="619"/>
      <c r="OZB146" s="619"/>
      <c r="OZC146" s="619"/>
      <c r="OZD146" s="619"/>
      <c r="OZE146" s="619"/>
      <c r="OZF146" s="619"/>
      <c r="OZG146" s="619"/>
      <c r="OZH146" s="619"/>
      <c r="OZI146" s="619"/>
      <c r="OZJ146" s="619"/>
      <c r="OZK146" s="619"/>
      <c r="OZL146" s="619"/>
      <c r="OZM146" s="619"/>
      <c r="OZN146" s="619"/>
      <c r="OZO146" s="619"/>
      <c r="OZP146" s="619"/>
      <c r="OZQ146" s="619"/>
      <c r="OZR146" s="619"/>
      <c r="OZS146" s="619"/>
      <c r="OZT146" s="619"/>
      <c r="OZU146" s="619"/>
      <c r="OZV146" s="619"/>
      <c r="OZW146" s="619"/>
      <c r="OZX146" s="619"/>
      <c r="OZY146" s="619"/>
      <c r="OZZ146" s="619"/>
      <c r="PAA146" s="619"/>
      <c r="PAB146" s="619"/>
      <c r="PAC146" s="619"/>
      <c r="PAD146" s="619"/>
      <c r="PAE146" s="619"/>
      <c r="PAF146" s="619"/>
      <c r="PAG146" s="619"/>
      <c r="PAH146" s="619"/>
      <c r="PAI146" s="619"/>
      <c r="PAJ146" s="619"/>
      <c r="PAK146" s="619"/>
      <c r="PAL146" s="619"/>
      <c r="PAM146" s="619"/>
      <c r="PAN146" s="619"/>
      <c r="PAO146" s="619"/>
      <c r="PAP146" s="619"/>
      <c r="PAQ146" s="619"/>
      <c r="PAR146" s="619"/>
      <c r="PAS146" s="619"/>
      <c r="PAT146" s="619"/>
      <c r="PAU146" s="619"/>
      <c r="PAV146" s="619"/>
      <c r="PAW146" s="619"/>
      <c r="PAX146" s="619"/>
      <c r="PAY146" s="619"/>
      <c r="PAZ146" s="619"/>
      <c r="PBA146" s="619"/>
      <c r="PBB146" s="619"/>
      <c r="PBC146" s="619"/>
      <c r="PBD146" s="619"/>
      <c r="PBE146" s="619"/>
      <c r="PBF146" s="619"/>
      <c r="PBG146" s="619"/>
      <c r="PBH146" s="619"/>
      <c r="PBI146" s="619"/>
      <c r="PBJ146" s="619"/>
      <c r="PBK146" s="619"/>
      <c r="PBL146" s="619"/>
      <c r="PBM146" s="619"/>
      <c r="PBN146" s="619"/>
      <c r="PBO146" s="619"/>
      <c r="PBP146" s="619"/>
      <c r="PBQ146" s="619"/>
      <c r="PBR146" s="619"/>
      <c r="PBS146" s="619"/>
      <c r="PBT146" s="619"/>
      <c r="PBU146" s="619"/>
      <c r="PBV146" s="619"/>
      <c r="PBW146" s="619"/>
      <c r="PBX146" s="619"/>
      <c r="PBY146" s="619"/>
      <c r="PBZ146" s="619"/>
      <c r="PCA146" s="619"/>
      <c r="PCB146" s="619"/>
      <c r="PCC146" s="619"/>
      <c r="PCD146" s="619"/>
      <c r="PCE146" s="619"/>
      <c r="PCF146" s="619"/>
      <c r="PCG146" s="619"/>
      <c r="PCH146" s="619"/>
      <c r="PCI146" s="619"/>
      <c r="PCJ146" s="619"/>
      <c r="PCK146" s="619"/>
      <c r="PCL146" s="619"/>
      <c r="PCM146" s="619"/>
      <c r="PCN146" s="619"/>
      <c r="PCO146" s="619"/>
      <c r="PCP146" s="619"/>
      <c r="PCQ146" s="619"/>
      <c r="PCR146" s="619"/>
      <c r="PCS146" s="619"/>
      <c r="PCT146" s="619"/>
      <c r="PCU146" s="619"/>
      <c r="PCV146" s="619"/>
      <c r="PCW146" s="619"/>
      <c r="PCX146" s="619"/>
      <c r="PCY146" s="619"/>
      <c r="PCZ146" s="619"/>
      <c r="PDA146" s="619"/>
      <c r="PDB146" s="619"/>
      <c r="PDC146" s="619"/>
      <c r="PDD146" s="619"/>
      <c r="PDE146" s="619"/>
      <c r="PDF146" s="619"/>
      <c r="PDG146" s="619"/>
      <c r="PDH146" s="619"/>
      <c r="PDI146" s="619"/>
      <c r="PDJ146" s="619"/>
      <c r="PDK146" s="619"/>
      <c r="PDL146" s="619"/>
      <c r="PDM146" s="619"/>
      <c r="PDN146" s="619"/>
      <c r="PDO146" s="619"/>
      <c r="PDP146" s="619"/>
      <c r="PDQ146" s="619"/>
      <c r="PDR146" s="619"/>
      <c r="PDS146" s="619"/>
      <c r="PDT146" s="619"/>
      <c r="PDU146" s="619"/>
      <c r="PDV146" s="619"/>
      <c r="PDW146" s="619"/>
      <c r="PDX146" s="619"/>
      <c r="PDY146" s="619"/>
      <c r="PDZ146" s="619"/>
      <c r="PEA146" s="619"/>
      <c r="PEB146" s="619"/>
      <c r="PEC146" s="619"/>
      <c r="PED146" s="619"/>
      <c r="PEE146" s="619"/>
      <c r="PEF146" s="619"/>
      <c r="PEG146" s="619"/>
      <c r="PEH146" s="619"/>
      <c r="PEI146" s="619"/>
      <c r="PEJ146" s="619"/>
      <c r="PEK146" s="619"/>
      <c r="PEL146" s="619"/>
      <c r="PEM146" s="619"/>
      <c r="PEN146" s="619"/>
      <c r="PEO146" s="619"/>
      <c r="PEP146" s="619"/>
      <c r="PEQ146" s="619"/>
      <c r="PER146" s="619"/>
      <c r="PES146" s="619"/>
      <c r="PET146" s="619"/>
      <c r="PEU146" s="619"/>
      <c r="PEV146" s="619"/>
      <c r="PEW146" s="619"/>
      <c r="PEX146" s="619"/>
      <c r="PEY146" s="619"/>
      <c r="PEZ146" s="619"/>
      <c r="PFA146" s="619"/>
      <c r="PFB146" s="619"/>
      <c r="PFC146" s="619"/>
      <c r="PFD146" s="619"/>
      <c r="PFE146" s="619"/>
      <c r="PFF146" s="619"/>
      <c r="PFG146" s="619"/>
      <c r="PFH146" s="619"/>
      <c r="PFI146" s="619"/>
      <c r="PFJ146" s="619"/>
      <c r="PFK146" s="619"/>
      <c r="PFL146" s="619"/>
      <c r="PFM146" s="619"/>
      <c r="PFN146" s="619"/>
      <c r="PFO146" s="619"/>
      <c r="PFP146" s="619"/>
      <c r="PFQ146" s="619"/>
      <c r="PFR146" s="619"/>
      <c r="PFS146" s="619"/>
      <c r="PFT146" s="619"/>
      <c r="PFU146" s="619"/>
      <c r="PFV146" s="619"/>
      <c r="PFW146" s="619"/>
      <c r="PFX146" s="619"/>
      <c r="PFY146" s="619"/>
      <c r="PFZ146" s="619"/>
      <c r="PGA146" s="619"/>
      <c r="PGB146" s="619"/>
      <c r="PGC146" s="619"/>
      <c r="PGD146" s="619"/>
      <c r="PGE146" s="619"/>
      <c r="PGF146" s="619"/>
      <c r="PGG146" s="619"/>
      <c r="PGH146" s="619"/>
      <c r="PGI146" s="619"/>
      <c r="PGJ146" s="619"/>
      <c r="PGK146" s="619"/>
      <c r="PGL146" s="619"/>
      <c r="PGM146" s="619"/>
      <c r="PGN146" s="619"/>
      <c r="PGO146" s="619"/>
      <c r="PGP146" s="619"/>
      <c r="PGQ146" s="619"/>
      <c r="PGR146" s="619"/>
      <c r="PGS146" s="619"/>
      <c r="PGT146" s="619"/>
      <c r="PGU146" s="619"/>
      <c r="PGV146" s="619"/>
      <c r="PGW146" s="619"/>
      <c r="PGX146" s="619"/>
      <c r="PGY146" s="619"/>
      <c r="PGZ146" s="619"/>
      <c r="PHA146" s="619"/>
      <c r="PHB146" s="619"/>
      <c r="PHC146" s="619"/>
      <c r="PHD146" s="619"/>
      <c r="PHE146" s="619"/>
      <c r="PHF146" s="619"/>
      <c r="PHG146" s="619"/>
      <c r="PHH146" s="619"/>
      <c r="PHI146" s="619"/>
      <c r="PHJ146" s="619"/>
      <c r="PHK146" s="619"/>
      <c r="PHL146" s="619"/>
      <c r="PHM146" s="619"/>
      <c r="PHN146" s="619"/>
      <c r="PHO146" s="619"/>
      <c r="PHP146" s="619"/>
      <c r="PHQ146" s="619"/>
      <c r="PHR146" s="619"/>
      <c r="PHS146" s="619"/>
      <c r="PHT146" s="619"/>
      <c r="PHU146" s="619"/>
      <c r="PHV146" s="619"/>
      <c r="PHW146" s="619"/>
      <c r="PHX146" s="619"/>
      <c r="PHY146" s="619"/>
      <c r="PHZ146" s="619"/>
      <c r="PIA146" s="619"/>
      <c r="PIB146" s="619"/>
      <c r="PIC146" s="619"/>
      <c r="PID146" s="619"/>
      <c r="PIE146" s="619"/>
      <c r="PIF146" s="619"/>
      <c r="PIG146" s="619"/>
      <c r="PIH146" s="619"/>
      <c r="PII146" s="619"/>
      <c r="PIJ146" s="619"/>
      <c r="PIK146" s="619"/>
      <c r="PIL146" s="619"/>
      <c r="PIM146" s="619"/>
      <c r="PIN146" s="619"/>
      <c r="PIO146" s="619"/>
      <c r="PIP146" s="619"/>
      <c r="PIQ146" s="619"/>
      <c r="PIR146" s="619"/>
      <c r="PIS146" s="619"/>
      <c r="PIT146" s="619"/>
      <c r="PIU146" s="619"/>
      <c r="PIV146" s="619"/>
      <c r="PIW146" s="619"/>
      <c r="PIX146" s="619"/>
      <c r="PIY146" s="619"/>
      <c r="PIZ146" s="619"/>
      <c r="PJA146" s="619"/>
      <c r="PJB146" s="619"/>
      <c r="PJC146" s="619"/>
      <c r="PJD146" s="619"/>
      <c r="PJE146" s="619"/>
      <c r="PJF146" s="619"/>
      <c r="PJG146" s="619"/>
      <c r="PJH146" s="619"/>
      <c r="PJI146" s="619"/>
      <c r="PJJ146" s="619"/>
      <c r="PJK146" s="619"/>
      <c r="PJL146" s="619"/>
      <c r="PJM146" s="619"/>
      <c r="PJN146" s="619"/>
      <c r="PJO146" s="619"/>
      <c r="PJP146" s="619"/>
      <c r="PJQ146" s="619"/>
      <c r="PJR146" s="619"/>
      <c r="PJS146" s="619"/>
      <c r="PJT146" s="619"/>
      <c r="PJU146" s="619"/>
      <c r="PJV146" s="619"/>
      <c r="PJW146" s="619"/>
      <c r="PJX146" s="619"/>
      <c r="PJY146" s="619"/>
      <c r="PJZ146" s="619"/>
      <c r="PKA146" s="619"/>
      <c r="PKB146" s="619"/>
      <c r="PKC146" s="619"/>
      <c r="PKD146" s="619"/>
      <c r="PKE146" s="619"/>
      <c r="PKF146" s="619"/>
      <c r="PKG146" s="619"/>
      <c r="PKH146" s="619"/>
      <c r="PKI146" s="619"/>
      <c r="PKJ146" s="619"/>
      <c r="PKK146" s="619"/>
      <c r="PKL146" s="619"/>
      <c r="PKM146" s="619"/>
      <c r="PKN146" s="619"/>
      <c r="PKO146" s="619"/>
      <c r="PKP146" s="619"/>
      <c r="PKQ146" s="619"/>
      <c r="PKR146" s="619"/>
      <c r="PKS146" s="619"/>
      <c r="PKT146" s="619"/>
      <c r="PKU146" s="619"/>
      <c r="PKV146" s="619"/>
      <c r="PKW146" s="619"/>
      <c r="PKX146" s="619"/>
      <c r="PKY146" s="619"/>
      <c r="PKZ146" s="619"/>
      <c r="PLA146" s="619"/>
      <c r="PLB146" s="619"/>
      <c r="PLC146" s="619"/>
      <c r="PLD146" s="619"/>
      <c r="PLE146" s="619"/>
      <c r="PLF146" s="619"/>
      <c r="PLG146" s="619"/>
      <c r="PLH146" s="619"/>
      <c r="PLI146" s="619"/>
      <c r="PLJ146" s="619"/>
      <c r="PLK146" s="619"/>
      <c r="PLL146" s="619"/>
      <c r="PLM146" s="619"/>
      <c r="PLN146" s="619"/>
      <c r="PLO146" s="619"/>
      <c r="PLP146" s="619"/>
      <c r="PLQ146" s="619"/>
      <c r="PLR146" s="619"/>
      <c r="PLS146" s="619"/>
      <c r="PLT146" s="619"/>
      <c r="PLU146" s="619"/>
      <c r="PLV146" s="619"/>
      <c r="PLW146" s="619"/>
      <c r="PLX146" s="619"/>
      <c r="PLY146" s="619"/>
      <c r="PLZ146" s="619"/>
      <c r="PMA146" s="619"/>
      <c r="PMB146" s="619"/>
      <c r="PMC146" s="619"/>
      <c r="PMD146" s="619"/>
      <c r="PME146" s="619"/>
      <c r="PMF146" s="619"/>
      <c r="PMG146" s="619"/>
      <c r="PMH146" s="619"/>
      <c r="PMI146" s="619"/>
      <c r="PMJ146" s="619"/>
      <c r="PMK146" s="619"/>
      <c r="PML146" s="619"/>
      <c r="PMM146" s="619"/>
      <c r="PMN146" s="619"/>
      <c r="PMO146" s="619"/>
      <c r="PMP146" s="619"/>
      <c r="PMQ146" s="619"/>
      <c r="PMR146" s="619"/>
      <c r="PMS146" s="619"/>
      <c r="PMT146" s="619"/>
      <c r="PMU146" s="619"/>
      <c r="PMV146" s="619"/>
      <c r="PMW146" s="619"/>
      <c r="PMX146" s="619"/>
      <c r="PMY146" s="619"/>
      <c r="PMZ146" s="619"/>
      <c r="PNA146" s="619"/>
      <c r="PNB146" s="619"/>
      <c r="PNC146" s="619"/>
      <c r="PND146" s="619"/>
      <c r="PNE146" s="619"/>
      <c r="PNF146" s="619"/>
      <c r="PNG146" s="619"/>
      <c r="PNH146" s="619"/>
      <c r="PNI146" s="619"/>
      <c r="PNJ146" s="619"/>
      <c r="PNK146" s="619"/>
      <c r="PNL146" s="619"/>
      <c r="PNM146" s="619"/>
      <c r="PNN146" s="619"/>
      <c r="PNO146" s="619"/>
      <c r="PNP146" s="619"/>
      <c r="PNQ146" s="619"/>
      <c r="PNR146" s="619"/>
      <c r="PNS146" s="619"/>
      <c r="PNT146" s="619"/>
      <c r="PNU146" s="619"/>
      <c r="PNV146" s="619"/>
      <c r="PNW146" s="619"/>
      <c r="PNX146" s="619"/>
      <c r="PNY146" s="619"/>
      <c r="PNZ146" s="619"/>
      <c r="POA146" s="619"/>
      <c r="POB146" s="619"/>
      <c r="POC146" s="619"/>
      <c r="POD146" s="619"/>
      <c r="POE146" s="619"/>
      <c r="POF146" s="619"/>
      <c r="POG146" s="619"/>
      <c r="POH146" s="619"/>
      <c r="POI146" s="619"/>
      <c r="POJ146" s="619"/>
      <c r="POK146" s="619"/>
      <c r="POL146" s="619"/>
      <c r="POM146" s="619"/>
      <c r="PON146" s="619"/>
      <c r="POO146" s="619"/>
      <c r="POP146" s="619"/>
      <c r="POQ146" s="619"/>
      <c r="POR146" s="619"/>
      <c r="POS146" s="619"/>
      <c r="POT146" s="619"/>
      <c r="POU146" s="619"/>
      <c r="POV146" s="619"/>
      <c r="POW146" s="619"/>
      <c r="POX146" s="619"/>
      <c r="POY146" s="619"/>
      <c r="POZ146" s="619"/>
      <c r="PPA146" s="619"/>
      <c r="PPB146" s="619"/>
      <c r="PPC146" s="619"/>
      <c r="PPD146" s="619"/>
      <c r="PPE146" s="619"/>
      <c r="PPF146" s="619"/>
      <c r="PPG146" s="619"/>
      <c r="PPH146" s="619"/>
      <c r="PPI146" s="619"/>
      <c r="PPJ146" s="619"/>
      <c r="PPK146" s="619"/>
      <c r="PPL146" s="619"/>
      <c r="PPM146" s="619"/>
      <c r="PPN146" s="619"/>
      <c r="PPO146" s="619"/>
      <c r="PPP146" s="619"/>
      <c r="PPQ146" s="619"/>
      <c r="PPR146" s="619"/>
      <c r="PPS146" s="619"/>
      <c r="PPT146" s="619"/>
      <c r="PPU146" s="619"/>
      <c r="PPV146" s="619"/>
      <c r="PPW146" s="619"/>
      <c r="PPX146" s="619"/>
      <c r="PPY146" s="619"/>
      <c r="PPZ146" s="619"/>
      <c r="PQA146" s="619"/>
      <c r="PQB146" s="619"/>
      <c r="PQC146" s="619"/>
      <c r="PQD146" s="619"/>
      <c r="PQE146" s="619"/>
      <c r="PQF146" s="619"/>
      <c r="PQG146" s="619"/>
      <c r="PQH146" s="619"/>
      <c r="PQI146" s="619"/>
      <c r="PQJ146" s="619"/>
      <c r="PQK146" s="619"/>
      <c r="PQL146" s="619"/>
      <c r="PQM146" s="619"/>
      <c r="PQN146" s="619"/>
      <c r="PQO146" s="619"/>
      <c r="PQP146" s="619"/>
      <c r="PQQ146" s="619"/>
      <c r="PQR146" s="619"/>
      <c r="PQS146" s="619"/>
      <c r="PQT146" s="619"/>
      <c r="PQU146" s="619"/>
      <c r="PQV146" s="619"/>
      <c r="PQW146" s="619"/>
      <c r="PQX146" s="619"/>
      <c r="PQY146" s="619"/>
      <c r="PQZ146" s="619"/>
      <c r="PRA146" s="619"/>
      <c r="PRB146" s="619"/>
      <c r="PRC146" s="619"/>
      <c r="PRD146" s="619"/>
      <c r="PRE146" s="619"/>
      <c r="PRF146" s="619"/>
      <c r="PRG146" s="619"/>
      <c r="PRH146" s="619"/>
      <c r="PRI146" s="619"/>
      <c r="PRJ146" s="619"/>
      <c r="PRK146" s="619"/>
      <c r="PRL146" s="619"/>
      <c r="PRM146" s="619"/>
      <c r="PRN146" s="619"/>
      <c r="PRO146" s="619"/>
      <c r="PRP146" s="619"/>
      <c r="PRQ146" s="619"/>
      <c r="PRR146" s="619"/>
      <c r="PRS146" s="619"/>
      <c r="PRT146" s="619"/>
      <c r="PRU146" s="619"/>
      <c r="PRV146" s="619"/>
      <c r="PRW146" s="619"/>
      <c r="PRX146" s="619"/>
      <c r="PRY146" s="619"/>
      <c r="PRZ146" s="619"/>
      <c r="PSA146" s="619"/>
      <c r="PSB146" s="619"/>
      <c r="PSC146" s="619"/>
      <c r="PSD146" s="619"/>
      <c r="PSE146" s="619"/>
      <c r="PSF146" s="619"/>
      <c r="PSG146" s="619"/>
      <c r="PSH146" s="619"/>
      <c r="PSI146" s="619"/>
      <c r="PSJ146" s="619"/>
      <c r="PSK146" s="619"/>
      <c r="PSL146" s="619"/>
      <c r="PSM146" s="619"/>
      <c r="PSN146" s="619"/>
      <c r="PSO146" s="619"/>
      <c r="PSP146" s="619"/>
      <c r="PSQ146" s="619"/>
      <c r="PSR146" s="619"/>
      <c r="PSS146" s="619"/>
      <c r="PST146" s="619"/>
      <c r="PSU146" s="619"/>
      <c r="PSV146" s="619"/>
      <c r="PSW146" s="619"/>
      <c r="PSX146" s="619"/>
      <c r="PSY146" s="619"/>
      <c r="PSZ146" s="619"/>
      <c r="PTA146" s="619"/>
      <c r="PTB146" s="619"/>
      <c r="PTC146" s="619"/>
      <c r="PTD146" s="619"/>
      <c r="PTE146" s="619"/>
      <c r="PTF146" s="619"/>
      <c r="PTG146" s="619"/>
      <c r="PTH146" s="619"/>
      <c r="PTI146" s="619"/>
      <c r="PTJ146" s="619"/>
      <c r="PTK146" s="619"/>
      <c r="PTL146" s="619"/>
      <c r="PTM146" s="619"/>
      <c r="PTN146" s="619"/>
      <c r="PTO146" s="619"/>
      <c r="PTP146" s="619"/>
      <c r="PTQ146" s="619"/>
      <c r="PTR146" s="619"/>
      <c r="PTS146" s="619"/>
      <c r="PTT146" s="619"/>
      <c r="PTU146" s="619"/>
      <c r="PTV146" s="619"/>
      <c r="PTW146" s="619"/>
      <c r="PTX146" s="619"/>
      <c r="PTY146" s="619"/>
      <c r="PTZ146" s="619"/>
      <c r="PUA146" s="619"/>
      <c r="PUB146" s="619"/>
      <c r="PUC146" s="619"/>
      <c r="PUD146" s="619"/>
      <c r="PUE146" s="619"/>
      <c r="PUF146" s="619"/>
      <c r="PUG146" s="619"/>
      <c r="PUH146" s="619"/>
      <c r="PUI146" s="619"/>
      <c r="PUJ146" s="619"/>
      <c r="PUK146" s="619"/>
      <c r="PUL146" s="619"/>
      <c r="PUM146" s="619"/>
      <c r="PUN146" s="619"/>
      <c r="PUO146" s="619"/>
      <c r="PUP146" s="619"/>
      <c r="PUQ146" s="619"/>
      <c r="PUR146" s="619"/>
      <c r="PUS146" s="619"/>
      <c r="PUT146" s="619"/>
      <c r="PUU146" s="619"/>
      <c r="PUV146" s="619"/>
      <c r="PUW146" s="619"/>
      <c r="PUX146" s="619"/>
      <c r="PUY146" s="619"/>
      <c r="PUZ146" s="619"/>
      <c r="PVA146" s="619"/>
      <c r="PVB146" s="619"/>
      <c r="PVC146" s="619"/>
      <c r="PVD146" s="619"/>
      <c r="PVE146" s="619"/>
      <c r="PVF146" s="619"/>
      <c r="PVG146" s="619"/>
      <c r="PVH146" s="619"/>
      <c r="PVI146" s="619"/>
      <c r="PVJ146" s="619"/>
      <c r="PVK146" s="619"/>
      <c r="PVL146" s="619"/>
      <c r="PVM146" s="619"/>
      <c r="PVN146" s="619"/>
      <c r="PVO146" s="619"/>
      <c r="PVP146" s="619"/>
      <c r="PVQ146" s="619"/>
      <c r="PVR146" s="619"/>
      <c r="PVS146" s="619"/>
      <c r="PVT146" s="619"/>
      <c r="PVU146" s="619"/>
      <c r="PVV146" s="619"/>
      <c r="PVW146" s="619"/>
      <c r="PVX146" s="619"/>
      <c r="PVY146" s="619"/>
      <c r="PVZ146" s="619"/>
      <c r="PWA146" s="619"/>
      <c r="PWB146" s="619"/>
      <c r="PWC146" s="619"/>
      <c r="PWD146" s="619"/>
      <c r="PWE146" s="619"/>
      <c r="PWF146" s="619"/>
      <c r="PWG146" s="619"/>
      <c r="PWH146" s="619"/>
      <c r="PWI146" s="619"/>
      <c r="PWJ146" s="619"/>
      <c r="PWK146" s="619"/>
      <c r="PWL146" s="619"/>
      <c r="PWM146" s="619"/>
      <c r="PWN146" s="619"/>
      <c r="PWO146" s="619"/>
      <c r="PWP146" s="619"/>
      <c r="PWQ146" s="619"/>
      <c r="PWR146" s="619"/>
      <c r="PWS146" s="619"/>
      <c r="PWT146" s="619"/>
      <c r="PWU146" s="619"/>
      <c r="PWV146" s="619"/>
      <c r="PWW146" s="619"/>
      <c r="PWX146" s="619"/>
      <c r="PWY146" s="619"/>
      <c r="PWZ146" s="619"/>
      <c r="PXA146" s="619"/>
      <c r="PXB146" s="619"/>
      <c r="PXC146" s="619"/>
      <c r="PXD146" s="619"/>
      <c r="PXE146" s="619"/>
      <c r="PXF146" s="619"/>
      <c r="PXG146" s="619"/>
      <c r="PXH146" s="619"/>
      <c r="PXI146" s="619"/>
      <c r="PXJ146" s="619"/>
      <c r="PXK146" s="619"/>
      <c r="PXL146" s="619"/>
      <c r="PXM146" s="619"/>
      <c r="PXN146" s="619"/>
      <c r="PXO146" s="619"/>
      <c r="PXP146" s="619"/>
      <c r="PXQ146" s="619"/>
      <c r="PXR146" s="619"/>
      <c r="PXS146" s="619"/>
      <c r="PXT146" s="619"/>
      <c r="PXU146" s="619"/>
      <c r="PXV146" s="619"/>
      <c r="PXW146" s="619"/>
      <c r="PXX146" s="619"/>
      <c r="PXY146" s="619"/>
      <c r="PXZ146" s="619"/>
      <c r="PYA146" s="619"/>
      <c r="PYB146" s="619"/>
      <c r="PYC146" s="619"/>
      <c r="PYD146" s="619"/>
      <c r="PYE146" s="619"/>
      <c r="PYF146" s="619"/>
      <c r="PYG146" s="619"/>
      <c r="PYH146" s="619"/>
      <c r="PYI146" s="619"/>
      <c r="PYJ146" s="619"/>
      <c r="PYK146" s="619"/>
      <c r="PYL146" s="619"/>
      <c r="PYM146" s="619"/>
      <c r="PYN146" s="619"/>
      <c r="PYO146" s="619"/>
      <c r="PYP146" s="619"/>
      <c r="PYQ146" s="619"/>
      <c r="PYR146" s="619"/>
      <c r="PYS146" s="619"/>
      <c r="PYT146" s="619"/>
      <c r="PYU146" s="619"/>
      <c r="PYV146" s="619"/>
      <c r="PYW146" s="619"/>
      <c r="PYX146" s="619"/>
      <c r="PYY146" s="619"/>
      <c r="PYZ146" s="619"/>
      <c r="PZA146" s="619"/>
      <c r="PZB146" s="619"/>
      <c r="PZC146" s="619"/>
      <c r="PZD146" s="619"/>
      <c r="PZE146" s="619"/>
      <c r="PZF146" s="619"/>
      <c r="PZG146" s="619"/>
      <c r="PZH146" s="619"/>
      <c r="PZI146" s="619"/>
      <c r="PZJ146" s="619"/>
      <c r="PZK146" s="619"/>
      <c r="PZL146" s="619"/>
      <c r="PZM146" s="619"/>
      <c r="PZN146" s="619"/>
      <c r="PZO146" s="619"/>
      <c r="PZP146" s="619"/>
      <c r="PZQ146" s="619"/>
      <c r="PZR146" s="619"/>
      <c r="PZS146" s="619"/>
      <c r="PZT146" s="619"/>
      <c r="PZU146" s="619"/>
      <c r="PZV146" s="619"/>
      <c r="PZW146" s="619"/>
      <c r="PZX146" s="619"/>
      <c r="PZY146" s="619"/>
      <c r="PZZ146" s="619"/>
      <c r="QAA146" s="619"/>
      <c r="QAB146" s="619"/>
      <c r="QAC146" s="619"/>
      <c r="QAD146" s="619"/>
      <c r="QAE146" s="619"/>
      <c r="QAF146" s="619"/>
      <c r="QAG146" s="619"/>
      <c r="QAH146" s="619"/>
      <c r="QAI146" s="619"/>
      <c r="QAJ146" s="619"/>
      <c r="QAK146" s="619"/>
      <c r="QAL146" s="619"/>
      <c r="QAM146" s="619"/>
      <c r="QAN146" s="619"/>
      <c r="QAO146" s="619"/>
      <c r="QAP146" s="619"/>
      <c r="QAQ146" s="619"/>
      <c r="QAR146" s="619"/>
      <c r="QAS146" s="619"/>
      <c r="QAT146" s="619"/>
      <c r="QAU146" s="619"/>
      <c r="QAV146" s="619"/>
      <c r="QAW146" s="619"/>
      <c r="QAX146" s="619"/>
      <c r="QAY146" s="619"/>
      <c r="QAZ146" s="619"/>
      <c r="QBA146" s="619"/>
      <c r="QBB146" s="619"/>
      <c r="QBC146" s="619"/>
      <c r="QBD146" s="619"/>
      <c r="QBE146" s="619"/>
      <c r="QBF146" s="619"/>
      <c r="QBG146" s="619"/>
      <c r="QBH146" s="619"/>
      <c r="QBI146" s="619"/>
      <c r="QBJ146" s="619"/>
      <c r="QBK146" s="619"/>
      <c r="QBL146" s="619"/>
      <c r="QBM146" s="619"/>
      <c r="QBN146" s="619"/>
      <c r="QBO146" s="619"/>
      <c r="QBP146" s="619"/>
      <c r="QBQ146" s="619"/>
      <c r="QBR146" s="619"/>
      <c r="QBS146" s="619"/>
      <c r="QBT146" s="619"/>
      <c r="QBU146" s="619"/>
      <c r="QBV146" s="619"/>
      <c r="QBW146" s="619"/>
      <c r="QBX146" s="619"/>
      <c r="QBY146" s="619"/>
      <c r="QBZ146" s="619"/>
      <c r="QCA146" s="619"/>
      <c r="QCB146" s="619"/>
      <c r="QCC146" s="619"/>
      <c r="QCD146" s="619"/>
      <c r="QCE146" s="619"/>
      <c r="QCF146" s="619"/>
      <c r="QCG146" s="619"/>
      <c r="QCH146" s="619"/>
      <c r="QCI146" s="619"/>
      <c r="QCJ146" s="619"/>
      <c r="QCK146" s="619"/>
      <c r="QCL146" s="619"/>
      <c r="QCM146" s="619"/>
      <c r="QCN146" s="619"/>
      <c r="QCO146" s="619"/>
      <c r="QCP146" s="619"/>
      <c r="QCQ146" s="619"/>
      <c r="QCR146" s="619"/>
      <c r="QCS146" s="619"/>
      <c r="QCT146" s="619"/>
      <c r="QCU146" s="619"/>
      <c r="QCV146" s="619"/>
      <c r="QCW146" s="619"/>
      <c r="QCX146" s="619"/>
      <c r="QCY146" s="619"/>
      <c r="QCZ146" s="619"/>
      <c r="QDA146" s="619"/>
      <c r="QDB146" s="619"/>
      <c r="QDC146" s="619"/>
      <c r="QDD146" s="619"/>
      <c r="QDE146" s="619"/>
      <c r="QDF146" s="619"/>
      <c r="QDG146" s="619"/>
      <c r="QDH146" s="619"/>
      <c r="QDI146" s="619"/>
      <c r="QDJ146" s="619"/>
      <c r="QDK146" s="619"/>
      <c r="QDL146" s="619"/>
      <c r="QDM146" s="619"/>
      <c r="QDN146" s="619"/>
      <c r="QDO146" s="619"/>
      <c r="QDP146" s="619"/>
      <c r="QDQ146" s="619"/>
      <c r="QDR146" s="619"/>
      <c r="QDS146" s="619"/>
      <c r="QDT146" s="619"/>
      <c r="QDU146" s="619"/>
      <c r="QDV146" s="619"/>
      <c r="QDW146" s="619"/>
      <c r="QDX146" s="619"/>
      <c r="QDY146" s="619"/>
      <c r="QDZ146" s="619"/>
      <c r="QEA146" s="619"/>
      <c r="QEB146" s="619"/>
      <c r="QEC146" s="619"/>
      <c r="QED146" s="619"/>
      <c r="QEE146" s="619"/>
      <c r="QEF146" s="619"/>
      <c r="QEG146" s="619"/>
      <c r="QEH146" s="619"/>
      <c r="QEI146" s="619"/>
      <c r="QEJ146" s="619"/>
      <c r="QEK146" s="619"/>
      <c r="QEL146" s="619"/>
      <c r="QEM146" s="619"/>
      <c r="QEN146" s="619"/>
      <c r="QEO146" s="619"/>
      <c r="QEP146" s="619"/>
      <c r="QEQ146" s="619"/>
      <c r="QER146" s="619"/>
      <c r="QES146" s="619"/>
      <c r="QET146" s="619"/>
      <c r="QEU146" s="619"/>
      <c r="QEV146" s="619"/>
      <c r="QEW146" s="619"/>
      <c r="QEX146" s="619"/>
      <c r="QEY146" s="619"/>
      <c r="QEZ146" s="619"/>
      <c r="QFA146" s="619"/>
      <c r="QFB146" s="619"/>
      <c r="QFC146" s="619"/>
      <c r="QFD146" s="619"/>
      <c r="QFE146" s="619"/>
      <c r="QFF146" s="619"/>
      <c r="QFG146" s="619"/>
      <c r="QFH146" s="619"/>
      <c r="QFI146" s="619"/>
      <c r="QFJ146" s="619"/>
      <c r="QFK146" s="619"/>
      <c r="QFL146" s="619"/>
      <c r="QFM146" s="619"/>
      <c r="QFN146" s="619"/>
      <c r="QFO146" s="619"/>
      <c r="QFP146" s="619"/>
      <c r="QFQ146" s="619"/>
      <c r="QFR146" s="619"/>
      <c r="QFS146" s="619"/>
      <c r="QFT146" s="619"/>
      <c r="QFU146" s="619"/>
      <c r="QFV146" s="619"/>
      <c r="QFW146" s="619"/>
      <c r="QFX146" s="619"/>
      <c r="QFY146" s="619"/>
      <c r="QFZ146" s="619"/>
      <c r="QGA146" s="619"/>
      <c r="QGB146" s="619"/>
      <c r="QGC146" s="619"/>
      <c r="QGD146" s="619"/>
      <c r="QGE146" s="619"/>
      <c r="QGF146" s="619"/>
      <c r="QGG146" s="619"/>
      <c r="QGH146" s="619"/>
      <c r="QGI146" s="619"/>
      <c r="QGJ146" s="619"/>
      <c r="QGK146" s="619"/>
      <c r="QGL146" s="619"/>
      <c r="QGM146" s="619"/>
      <c r="QGN146" s="619"/>
      <c r="QGO146" s="619"/>
      <c r="QGP146" s="619"/>
      <c r="QGQ146" s="619"/>
      <c r="QGR146" s="619"/>
      <c r="QGS146" s="619"/>
      <c r="QGT146" s="619"/>
      <c r="QGU146" s="619"/>
      <c r="QGV146" s="619"/>
      <c r="QGW146" s="619"/>
      <c r="QGX146" s="619"/>
      <c r="QGY146" s="619"/>
      <c r="QGZ146" s="619"/>
      <c r="QHA146" s="619"/>
      <c r="QHB146" s="619"/>
      <c r="QHC146" s="619"/>
      <c r="QHD146" s="619"/>
      <c r="QHE146" s="619"/>
      <c r="QHF146" s="619"/>
      <c r="QHG146" s="619"/>
      <c r="QHH146" s="619"/>
      <c r="QHI146" s="619"/>
      <c r="QHJ146" s="619"/>
      <c r="QHK146" s="619"/>
      <c r="QHL146" s="619"/>
      <c r="QHM146" s="619"/>
      <c r="QHN146" s="619"/>
      <c r="QHO146" s="619"/>
      <c r="QHP146" s="619"/>
      <c r="QHQ146" s="619"/>
      <c r="QHR146" s="619"/>
      <c r="QHS146" s="619"/>
      <c r="QHT146" s="619"/>
      <c r="QHU146" s="619"/>
      <c r="QHV146" s="619"/>
      <c r="QHW146" s="619"/>
      <c r="QHX146" s="619"/>
      <c r="QHY146" s="619"/>
      <c r="QHZ146" s="619"/>
      <c r="QIA146" s="619"/>
      <c r="QIB146" s="619"/>
      <c r="QIC146" s="619"/>
      <c r="QID146" s="619"/>
      <c r="QIE146" s="619"/>
      <c r="QIF146" s="619"/>
      <c r="QIG146" s="619"/>
      <c r="QIH146" s="619"/>
      <c r="QII146" s="619"/>
      <c r="QIJ146" s="619"/>
      <c r="QIK146" s="619"/>
      <c r="QIL146" s="619"/>
      <c r="QIM146" s="619"/>
      <c r="QIN146" s="619"/>
      <c r="QIO146" s="619"/>
      <c r="QIP146" s="619"/>
      <c r="QIQ146" s="619"/>
      <c r="QIR146" s="619"/>
      <c r="QIS146" s="619"/>
      <c r="QIT146" s="619"/>
      <c r="QIU146" s="619"/>
      <c r="QIV146" s="619"/>
      <c r="QIW146" s="619"/>
      <c r="QIX146" s="619"/>
      <c r="QIY146" s="619"/>
      <c r="QIZ146" s="619"/>
      <c r="QJA146" s="619"/>
      <c r="QJB146" s="619"/>
      <c r="QJC146" s="619"/>
      <c r="QJD146" s="619"/>
      <c r="QJE146" s="619"/>
      <c r="QJF146" s="619"/>
      <c r="QJG146" s="619"/>
      <c r="QJH146" s="619"/>
      <c r="QJI146" s="619"/>
      <c r="QJJ146" s="619"/>
      <c r="QJK146" s="619"/>
      <c r="QJL146" s="619"/>
      <c r="QJM146" s="619"/>
      <c r="QJN146" s="619"/>
      <c r="QJO146" s="619"/>
      <c r="QJP146" s="619"/>
      <c r="QJQ146" s="619"/>
      <c r="QJR146" s="619"/>
      <c r="QJS146" s="619"/>
      <c r="QJT146" s="619"/>
      <c r="QJU146" s="619"/>
      <c r="QJV146" s="619"/>
      <c r="QJW146" s="619"/>
      <c r="QJX146" s="619"/>
      <c r="QJY146" s="619"/>
      <c r="QJZ146" s="619"/>
      <c r="QKA146" s="619"/>
      <c r="QKB146" s="619"/>
      <c r="QKC146" s="619"/>
      <c r="QKD146" s="619"/>
      <c r="QKE146" s="619"/>
      <c r="QKF146" s="619"/>
      <c r="QKG146" s="619"/>
      <c r="QKH146" s="619"/>
      <c r="QKI146" s="619"/>
      <c r="QKJ146" s="619"/>
      <c r="QKK146" s="619"/>
      <c r="QKL146" s="619"/>
      <c r="QKM146" s="619"/>
      <c r="QKN146" s="619"/>
      <c r="QKO146" s="619"/>
      <c r="QKP146" s="619"/>
      <c r="QKQ146" s="619"/>
      <c r="QKR146" s="619"/>
      <c r="QKS146" s="619"/>
      <c r="QKT146" s="619"/>
      <c r="QKU146" s="619"/>
      <c r="QKV146" s="619"/>
      <c r="QKW146" s="619"/>
      <c r="QKX146" s="619"/>
      <c r="QKY146" s="619"/>
      <c r="QKZ146" s="619"/>
      <c r="QLA146" s="619"/>
      <c r="QLB146" s="619"/>
      <c r="QLC146" s="619"/>
      <c r="QLD146" s="619"/>
      <c r="QLE146" s="619"/>
      <c r="QLF146" s="619"/>
      <c r="QLG146" s="619"/>
      <c r="QLH146" s="619"/>
      <c r="QLI146" s="619"/>
      <c r="QLJ146" s="619"/>
      <c r="QLK146" s="619"/>
      <c r="QLL146" s="619"/>
      <c r="QLM146" s="619"/>
      <c r="QLN146" s="619"/>
      <c r="QLO146" s="619"/>
      <c r="QLP146" s="619"/>
      <c r="QLQ146" s="619"/>
      <c r="QLR146" s="619"/>
      <c r="QLS146" s="619"/>
      <c r="QLT146" s="619"/>
      <c r="QLU146" s="619"/>
      <c r="QLV146" s="619"/>
      <c r="QLW146" s="619"/>
      <c r="QLX146" s="619"/>
      <c r="QLY146" s="619"/>
      <c r="QLZ146" s="619"/>
      <c r="QMA146" s="619"/>
      <c r="QMB146" s="619"/>
      <c r="QMC146" s="619"/>
      <c r="QMD146" s="619"/>
      <c r="QME146" s="619"/>
      <c r="QMF146" s="619"/>
      <c r="QMG146" s="619"/>
      <c r="QMH146" s="619"/>
      <c r="QMI146" s="619"/>
      <c r="QMJ146" s="619"/>
      <c r="QMK146" s="619"/>
      <c r="QML146" s="619"/>
      <c r="QMM146" s="619"/>
      <c r="QMN146" s="619"/>
      <c r="QMO146" s="619"/>
      <c r="QMP146" s="619"/>
      <c r="QMQ146" s="619"/>
      <c r="QMR146" s="619"/>
      <c r="QMS146" s="619"/>
      <c r="QMT146" s="619"/>
      <c r="QMU146" s="619"/>
      <c r="QMV146" s="619"/>
      <c r="QMW146" s="619"/>
      <c r="QMX146" s="619"/>
      <c r="QMY146" s="619"/>
      <c r="QMZ146" s="619"/>
      <c r="QNA146" s="619"/>
      <c r="QNB146" s="619"/>
      <c r="QNC146" s="619"/>
      <c r="QND146" s="619"/>
      <c r="QNE146" s="619"/>
      <c r="QNF146" s="619"/>
      <c r="QNG146" s="619"/>
      <c r="QNH146" s="619"/>
      <c r="QNI146" s="619"/>
      <c r="QNJ146" s="619"/>
      <c r="QNK146" s="619"/>
      <c r="QNL146" s="619"/>
      <c r="QNM146" s="619"/>
      <c r="QNN146" s="619"/>
      <c r="QNO146" s="619"/>
      <c r="QNP146" s="619"/>
      <c r="QNQ146" s="619"/>
      <c r="QNR146" s="619"/>
      <c r="QNS146" s="619"/>
      <c r="QNT146" s="619"/>
      <c r="QNU146" s="619"/>
      <c r="QNV146" s="619"/>
      <c r="QNW146" s="619"/>
      <c r="QNX146" s="619"/>
      <c r="QNY146" s="619"/>
      <c r="QNZ146" s="619"/>
      <c r="QOA146" s="619"/>
      <c r="QOB146" s="619"/>
      <c r="QOC146" s="619"/>
      <c r="QOD146" s="619"/>
      <c r="QOE146" s="619"/>
      <c r="QOF146" s="619"/>
      <c r="QOG146" s="619"/>
      <c r="QOH146" s="619"/>
      <c r="QOI146" s="619"/>
      <c r="QOJ146" s="619"/>
      <c r="QOK146" s="619"/>
      <c r="QOL146" s="619"/>
      <c r="QOM146" s="619"/>
      <c r="QON146" s="619"/>
      <c r="QOO146" s="619"/>
      <c r="QOP146" s="619"/>
      <c r="QOQ146" s="619"/>
      <c r="QOR146" s="619"/>
      <c r="QOS146" s="619"/>
      <c r="QOT146" s="619"/>
      <c r="QOU146" s="619"/>
      <c r="QOV146" s="619"/>
      <c r="QOW146" s="619"/>
      <c r="QOX146" s="619"/>
      <c r="QOY146" s="619"/>
      <c r="QOZ146" s="619"/>
      <c r="QPA146" s="619"/>
      <c r="QPB146" s="619"/>
      <c r="QPC146" s="619"/>
      <c r="QPD146" s="619"/>
      <c r="QPE146" s="619"/>
      <c r="QPF146" s="619"/>
      <c r="QPG146" s="619"/>
      <c r="QPH146" s="619"/>
      <c r="QPI146" s="619"/>
      <c r="QPJ146" s="619"/>
      <c r="QPK146" s="619"/>
      <c r="QPL146" s="619"/>
      <c r="QPM146" s="619"/>
      <c r="QPN146" s="619"/>
      <c r="QPO146" s="619"/>
      <c r="QPP146" s="619"/>
      <c r="QPQ146" s="619"/>
      <c r="QPR146" s="619"/>
      <c r="QPS146" s="619"/>
      <c r="QPT146" s="619"/>
      <c r="QPU146" s="619"/>
      <c r="QPV146" s="619"/>
      <c r="QPW146" s="619"/>
      <c r="QPX146" s="619"/>
      <c r="QPY146" s="619"/>
      <c r="QPZ146" s="619"/>
      <c r="QQA146" s="619"/>
      <c r="QQB146" s="619"/>
      <c r="QQC146" s="619"/>
      <c r="QQD146" s="619"/>
      <c r="QQE146" s="619"/>
      <c r="QQF146" s="619"/>
      <c r="QQG146" s="619"/>
      <c r="QQH146" s="619"/>
      <c r="QQI146" s="619"/>
      <c r="QQJ146" s="619"/>
      <c r="QQK146" s="619"/>
      <c r="QQL146" s="619"/>
      <c r="QQM146" s="619"/>
      <c r="QQN146" s="619"/>
      <c r="QQO146" s="619"/>
      <c r="QQP146" s="619"/>
      <c r="QQQ146" s="619"/>
      <c r="QQR146" s="619"/>
      <c r="QQS146" s="619"/>
      <c r="QQT146" s="619"/>
      <c r="QQU146" s="619"/>
      <c r="QQV146" s="619"/>
      <c r="QQW146" s="619"/>
      <c r="QQX146" s="619"/>
      <c r="QQY146" s="619"/>
      <c r="QQZ146" s="619"/>
      <c r="QRA146" s="619"/>
      <c r="QRB146" s="619"/>
      <c r="QRC146" s="619"/>
      <c r="QRD146" s="619"/>
      <c r="QRE146" s="619"/>
      <c r="QRF146" s="619"/>
      <c r="QRG146" s="619"/>
      <c r="QRH146" s="619"/>
      <c r="QRI146" s="619"/>
      <c r="QRJ146" s="619"/>
      <c r="QRK146" s="619"/>
      <c r="QRL146" s="619"/>
      <c r="QRM146" s="619"/>
      <c r="QRN146" s="619"/>
      <c r="QRO146" s="619"/>
      <c r="QRP146" s="619"/>
      <c r="QRQ146" s="619"/>
      <c r="QRR146" s="619"/>
      <c r="QRS146" s="619"/>
      <c r="QRT146" s="619"/>
      <c r="QRU146" s="619"/>
      <c r="QRV146" s="619"/>
      <c r="QRW146" s="619"/>
      <c r="QRX146" s="619"/>
      <c r="QRY146" s="619"/>
      <c r="QRZ146" s="619"/>
      <c r="QSA146" s="619"/>
      <c r="QSB146" s="619"/>
      <c r="QSC146" s="619"/>
      <c r="QSD146" s="619"/>
      <c r="QSE146" s="619"/>
      <c r="QSF146" s="619"/>
      <c r="QSG146" s="619"/>
      <c r="QSH146" s="619"/>
      <c r="QSI146" s="619"/>
      <c r="QSJ146" s="619"/>
      <c r="QSK146" s="619"/>
      <c r="QSL146" s="619"/>
      <c r="QSM146" s="619"/>
      <c r="QSN146" s="619"/>
      <c r="QSO146" s="619"/>
      <c r="QSP146" s="619"/>
      <c r="QSQ146" s="619"/>
      <c r="QSR146" s="619"/>
      <c r="QSS146" s="619"/>
      <c r="QST146" s="619"/>
      <c r="QSU146" s="619"/>
      <c r="QSV146" s="619"/>
      <c r="QSW146" s="619"/>
      <c r="QSX146" s="619"/>
      <c r="QSY146" s="619"/>
      <c r="QSZ146" s="619"/>
      <c r="QTA146" s="619"/>
      <c r="QTB146" s="619"/>
      <c r="QTC146" s="619"/>
      <c r="QTD146" s="619"/>
      <c r="QTE146" s="619"/>
      <c r="QTF146" s="619"/>
      <c r="QTG146" s="619"/>
      <c r="QTH146" s="619"/>
      <c r="QTI146" s="619"/>
      <c r="QTJ146" s="619"/>
      <c r="QTK146" s="619"/>
      <c r="QTL146" s="619"/>
      <c r="QTM146" s="619"/>
      <c r="QTN146" s="619"/>
      <c r="QTO146" s="619"/>
      <c r="QTP146" s="619"/>
      <c r="QTQ146" s="619"/>
      <c r="QTR146" s="619"/>
      <c r="QTS146" s="619"/>
      <c r="QTT146" s="619"/>
      <c r="QTU146" s="619"/>
      <c r="QTV146" s="619"/>
      <c r="QTW146" s="619"/>
      <c r="QTX146" s="619"/>
      <c r="QTY146" s="619"/>
      <c r="QTZ146" s="619"/>
      <c r="QUA146" s="619"/>
      <c r="QUB146" s="619"/>
      <c r="QUC146" s="619"/>
      <c r="QUD146" s="619"/>
      <c r="QUE146" s="619"/>
      <c r="QUF146" s="619"/>
      <c r="QUG146" s="619"/>
      <c r="QUH146" s="619"/>
      <c r="QUI146" s="619"/>
      <c r="QUJ146" s="619"/>
      <c r="QUK146" s="619"/>
      <c r="QUL146" s="619"/>
      <c r="QUM146" s="619"/>
      <c r="QUN146" s="619"/>
      <c r="QUO146" s="619"/>
      <c r="QUP146" s="619"/>
      <c r="QUQ146" s="619"/>
      <c r="QUR146" s="619"/>
      <c r="QUS146" s="619"/>
      <c r="QUT146" s="619"/>
      <c r="QUU146" s="619"/>
      <c r="QUV146" s="619"/>
      <c r="QUW146" s="619"/>
      <c r="QUX146" s="619"/>
      <c r="QUY146" s="619"/>
      <c r="QUZ146" s="619"/>
      <c r="QVA146" s="619"/>
      <c r="QVB146" s="619"/>
      <c r="QVC146" s="619"/>
      <c r="QVD146" s="619"/>
      <c r="QVE146" s="619"/>
      <c r="QVF146" s="619"/>
      <c r="QVG146" s="619"/>
      <c r="QVH146" s="619"/>
      <c r="QVI146" s="619"/>
      <c r="QVJ146" s="619"/>
      <c r="QVK146" s="619"/>
      <c r="QVL146" s="619"/>
      <c r="QVM146" s="619"/>
      <c r="QVN146" s="619"/>
      <c r="QVO146" s="619"/>
      <c r="QVP146" s="619"/>
      <c r="QVQ146" s="619"/>
      <c r="QVR146" s="619"/>
      <c r="QVS146" s="619"/>
      <c r="QVT146" s="619"/>
      <c r="QVU146" s="619"/>
      <c r="QVV146" s="619"/>
      <c r="QVW146" s="619"/>
      <c r="QVX146" s="619"/>
      <c r="QVY146" s="619"/>
      <c r="QVZ146" s="619"/>
      <c r="QWA146" s="619"/>
      <c r="QWB146" s="619"/>
      <c r="QWC146" s="619"/>
      <c r="QWD146" s="619"/>
      <c r="QWE146" s="619"/>
      <c r="QWF146" s="619"/>
      <c r="QWG146" s="619"/>
      <c r="QWH146" s="619"/>
      <c r="QWI146" s="619"/>
      <c r="QWJ146" s="619"/>
      <c r="QWK146" s="619"/>
      <c r="QWL146" s="619"/>
      <c r="QWM146" s="619"/>
      <c r="QWN146" s="619"/>
      <c r="QWO146" s="619"/>
      <c r="QWP146" s="619"/>
      <c r="QWQ146" s="619"/>
      <c r="QWR146" s="619"/>
      <c r="QWS146" s="619"/>
      <c r="QWT146" s="619"/>
      <c r="QWU146" s="619"/>
      <c r="QWV146" s="619"/>
      <c r="QWW146" s="619"/>
      <c r="QWX146" s="619"/>
      <c r="QWY146" s="619"/>
      <c r="QWZ146" s="619"/>
      <c r="QXA146" s="619"/>
      <c r="QXB146" s="619"/>
      <c r="QXC146" s="619"/>
      <c r="QXD146" s="619"/>
      <c r="QXE146" s="619"/>
      <c r="QXF146" s="619"/>
      <c r="QXG146" s="619"/>
      <c r="QXH146" s="619"/>
      <c r="QXI146" s="619"/>
      <c r="QXJ146" s="619"/>
      <c r="QXK146" s="619"/>
      <c r="QXL146" s="619"/>
      <c r="QXM146" s="619"/>
      <c r="QXN146" s="619"/>
      <c r="QXO146" s="619"/>
      <c r="QXP146" s="619"/>
      <c r="QXQ146" s="619"/>
      <c r="QXR146" s="619"/>
      <c r="QXS146" s="619"/>
      <c r="QXT146" s="619"/>
      <c r="QXU146" s="619"/>
      <c r="QXV146" s="619"/>
      <c r="QXW146" s="619"/>
      <c r="QXX146" s="619"/>
      <c r="QXY146" s="619"/>
      <c r="QXZ146" s="619"/>
      <c r="QYA146" s="619"/>
      <c r="QYB146" s="619"/>
      <c r="QYC146" s="619"/>
      <c r="QYD146" s="619"/>
      <c r="QYE146" s="619"/>
      <c r="QYF146" s="619"/>
      <c r="QYG146" s="619"/>
      <c r="QYH146" s="619"/>
      <c r="QYI146" s="619"/>
      <c r="QYJ146" s="619"/>
      <c r="QYK146" s="619"/>
      <c r="QYL146" s="619"/>
      <c r="QYM146" s="619"/>
      <c r="QYN146" s="619"/>
      <c r="QYO146" s="619"/>
      <c r="QYP146" s="619"/>
      <c r="QYQ146" s="619"/>
      <c r="QYR146" s="619"/>
      <c r="QYS146" s="619"/>
      <c r="QYT146" s="619"/>
      <c r="QYU146" s="619"/>
      <c r="QYV146" s="619"/>
      <c r="QYW146" s="619"/>
      <c r="QYX146" s="619"/>
      <c r="QYY146" s="619"/>
      <c r="QYZ146" s="619"/>
      <c r="QZA146" s="619"/>
      <c r="QZB146" s="619"/>
      <c r="QZC146" s="619"/>
      <c r="QZD146" s="619"/>
      <c r="QZE146" s="619"/>
      <c r="QZF146" s="619"/>
      <c r="QZG146" s="619"/>
      <c r="QZH146" s="619"/>
      <c r="QZI146" s="619"/>
      <c r="QZJ146" s="619"/>
      <c r="QZK146" s="619"/>
      <c r="QZL146" s="619"/>
      <c r="QZM146" s="619"/>
      <c r="QZN146" s="619"/>
      <c r="QZO146" s="619"/>
      <c r="QZP146" s="619"/>
      <c r="QZQ146" s="619"/>
      <c r="QZR146" s="619"/>
      <c r="QZS146" s="619"/>
      <c r="QZT146" s="619"/>
      <c r="QZU146" s="619"/>
      <c r="QZV146" s="619"/>
      <c r="QZW146" s="619"/>
      <c r="QZX146" s="619"/>
      <c r="QZY146" s="619"/>
      <c r="QZZ146" s="619"/>
      <c r="RAA146" s="619"/>
      <c r="RAB146" s="619"/>
      <c r="RAC146" s="619"/>
      <c r="RAD146" s="619"/>
      <c r="RAE146" s="619"/>
      <c r="RAF146" s="619"/>
      <c r="RAG146" s="619"/>
      <c r="RAH146" s="619"/>
      <c r="RAI146" s="619"/>
      <c r="RAJ146" s="619"/>
      <c r="RAK146" s="619"/>
      <c r="RAL146" s="619"/>
      <c r="RAM146" s="619"/>
      <c r="RAN146" s="619"/>
      <c r="RAO146" s="619"/>
      <c r="RAP146" s="619"/>
      <c r="RAQ146" s="619"/>
      <c r="RAR146" s="619"/>
      <c r="RAS146" s="619"/>
      <c r="RAT146" s="619"/>
      <c r="RAU146" s="619"/>
      <c r="RAV146" s="619"/>
      <c r="RAW146" s="619"/>
      <c r="RAX146" s="619"/>
      <c r="RAY146" s="619"/>
      <c r="RAZ146" s="619"/>
      <c r="RBA146" s="619"/>
      <c r="RBB146" s="619"/>
      <c r="RBC146" s="619"/>
      <c r="RBD146" s="619"/>
      <c r="RBE146" s="619"/>
      <c r="RBF146" s="619"/>
      <c r="RBG146" s="619"/>
      <c r="RBH146" s="619"/>
      <c r="RBI146" s="619"/>
      <c r="RBJ146" s="619"/>
      <c r="RBK146" s="619"/>
      <c r="RBL146" s="619"/>
      <c r="RBM146" s="619"/>
      <c r="RBN146" s="619"/>
      <c r="RBO146" s="619"/>
      <c r="RBP146" s="619"/>
      <c r="RBQ146" s="619"/>
      <c r="RBR146" s="619"/>
      <c r="RBS146" s="619"/>
      <c r="RBT146" s="619"/>
      <c r="RBU146" s="619"/>
      <c r="RBV146" s="619"/>
      <c r="RBW146" s="619"/>
      <c r="RBX146" s="619"/>
      <c r="RBY146" s="619"/>
      <c r="RBZ146" s="619"/>
      <c r="RCA146" s="619"/>
      <c r="RCB146" s="619"/>
      <c r="RCC146" s="619"/>
      <c r="RCD146" s="619"/>
      <c r="RCE146" s="619"/>
      <c r="RCF146" s="619"/>
      <c r="RCG146" s="619"/>
      <c r="RCH146" s="619"/>
      <c r="RCI146" s="619"/>
      <c r="RCJ146" s="619"/>
      <c r="RCK146" s="619"/>
      <c r="RCL146" s="619"/>
      <c r="RCM146" s="619"/>
      <c r="RCN146" s="619"/>
      <c r="RCO146" s="619"/>
      <c r="RCP146" s="619"/>
      <c r="RCQ146" s="619"/>
      <c r="RCR146" s="619"/>
      <c r="RCS146" s="619"/>
      <c r="RCT146" s="619"/>
      <c r="RCU146" s="619"/>
      <c r="RCV146" s="619"/>
      <c r="RCW146" s="619"/>
      <c r="RCX146" s="619"/>
      <c r="RCY146" s="619"/>
      <c r="RCZ146" s="619"/>
      <c r="RDA146" s="619"/>
      <c r="RDB146" s="619"/>
      <c r="RDC146" s="619"/>
      <c r="RDD146" s="619"/>
      <c r="RDE146" s="619"/>
      <c r="RDF146" s="619"/>
      <c r="RDG146" s="619"/>
      <c r="RDH146" s="619"/>
      <c r="RDI146" s="619"/>
      <c r="RDJ146" s="619"/>
      <c r="RDK146" s="619"/>
      <c r="RDL146" s="619"/>
      <c r="RDM146" s="619"/>
      <c r="RDN146" s="619"/>
      <c r="RDO146" s="619"/>
      <c r="RDP146" s="619"/>
      <c r="RDQ146" s="619"/>
      <c r="RDR146" s="619"/>
      <c r="RDS146" s="619"/>
      <c r="RDT146" s="619"/>
      <c r="RDU146" s="619"/>
      <c r="RDV146" s="619"/>
      <c r="RDW146" s="619"/>
      <c r="RDX146" s="619"/>
      <c r="RDY146" s="619"/>
      <c r="RDZ146" s="619"/>
      <c r="REA146" s="619"/>
      <c r="REB146" s="619"/>
      <c r="REC146" s="619"/>
      <c r="RED146" s="619"/>
      <c r="REE146" s="619"/>
      <c r="REF146" s="619"/>
      <c r="REG146" s="619"/>
      <c r="REH146" s="619"/>
      <c r="REI146" s="619"/>
      <c r="REJ146" s="619"/>
      <c r="REK146" s="619"/>
      <c r="REL146" s="619"/>
      <c r="REM146" s="619"/>
      <c r="REN146" s="619"/>
      <c r="REO146" s="619"/>
      <c r="REP146" s="619"/>
      <c r="REQ146" s="619"/>
      <c r="RER146" s="619"/>
      <c r="RES146" s="619"/>
      <c r="RET146" s="619"/>
      <c r="REU146" s="619"/>
      <c r="REV146" s="619"/>
      <c r="REW146" s="619"/>
      <c r="REX146" s="619"/>
      <c r="REY146" s="619"/>
      <c r="REZ146" s="619"/>
      <c r="RFA146" s="619"/>
      <c r="RFB146" s="619"/>
      <c r="RFC146" s="619"/>
      <c r="RFD146" s="619"/>
      <c r="RFE146" s="619"/>
      <c r="RFF146" s="619"/>
      <c r="RFG146" s="619"/>
      <c r="RFH146" s="619"/>
      <c r="RFI146" s="619"/>
      <c r="RFJ146" s="619"/>
      <c r="RFK146" s="619"/>
      <c r="RFL146" s="619"/>
      <c r="RFM146" s="619"/>
      <c r="RFN146" s="619"/>
      <c r="RFO146" s="619"/>
      <c r="RFP146" s="619"/>
      <c r="RFQ146" s="619"/>
      <c r="RFR146" s="619"/>
      <c r="RFS146" s="619"/>
      <c r="RFT146" s="619"/>
      <c r="RFU146" s="619"/>
      <c r="RFV146" s="619"/>
      <c r="RFW146" s="619"/>
      <c r="RFX146" s="619"/>
      <c r="RFY146" s="619"/>
      <c r="RFZ146" s="619"/>
      <c r="RGA146" s="619"/>
      <c r="RGB146" s="619"/>
      <c r="RGC146" s="619"/>
      <c r="RGD146" s="619"/>
      <c r="RGE146" s="619"/>
      <c r="RGF146" s="619"/>
      <c r="RGG146" s="619"/>
      <c r="RGH146" s="619"/>
      <c r="RGI146" s="619"/>
      <c r="RGJ146" s="619"/>
      <c r="RGK146" s="619"/>
      <c r="RGL146" s="619"/>
      <c r="RGM146" s="619"/>
      <c r="RGN146" s="619"/>
      <c r="RGO146" s="619"/>
      <c r="RGP146" s="619"/>
      <c r="RGQ146" s="619"/>
      <c r="RGR146" s="619"/>
      <c r="RGS146" s="619"/>
      <c r="RGT146" s="619"/>
      <c r="RGU146" s="619"/>
      <c r="RGV146" s="619"/>
      <c r="RGW146" s="619"/>
      <c r="RGX146" s="619"/>
      <c r="RGY146" s="619"/>
      <c r="RGZ146" s="619"/>
      <c r="RHA146" s="619"/>
      <c r="RHB146" s="619"/>
      <c r="RHC146" s="619"/>
      <c r="RHD146" s="619"/>
      <c r="RHE146" s="619"/>
      <c r="RHF146" s="619"/>
      <c r="RHG146" s="619"/>
      <c r="RHH146" s="619"/>
      <c r="RHI146" s="619"/>
      <c r="RHJ146" s="619"/>
      <c r="RHK146" s="619"/>
      <c r="RHL146" s="619"/>
      <c r="RHM146" s="619"/>
      <c r="RHN146" s="619"/>
      <c r="RHO146" s="619"/>
      <c r="RHP146" s="619"/>
      <c r="RHQ146" s="619"/>
      <c r="RHR146" s="619"/>
      <c r="RHS146" s="619"/>
      <c r="RHT146" s="619"/>
      <c r="RHU146" s="619"/>
      <c r="RHV146" s="619"/>
      <c r="RHW146" s="619"/>
      <c r="RHX146" s="619"/>
      <c r="RHY146" s="619"/>
      <c r="RHZ146" s="619"/>
      <c r="RIA146" s="619"/>
      <c r="RIB146" s="619"/>
      <c r="RIC146" s="619"/>
      <c r="RID146" s="619"/>
      <c r="RIE146" s="619"/>
      <c r="RIF146" s="619"/>
      <c r="RIG146" s="619"/>
      <c r="RIH146" s="619"/>
      <c r="RII146" s="619"/>
      <c r="RIJ146" s="619"/>
      <c r="RIK146" s="619"/>
      <c r="RIL146" s="619"/>
      <c r="RIM146" s="619"/>
      <c r="RIN146" s="619"/>
      <c r="RIO146" s="619"/>
      <c r="RIP146" s="619"/>
      <c r="RIQ146" s="619"/>
      <c r="RIR146" s="619"/>
      <c r="RIS146" s="619"/>
      <c r="RIT146" s="619"/>
      <c r="RIU146" s="619"/>
      <c r="RIV146" s="619"/>
      <c r="RIW146" s="619"/>
      <c r="RIX146" s="619"/>
      <c r="RIY146" s="619"/>
      <c r="RIZ146" s="619"/>
      <c r="RJA146" s="619"/>
      <c r="RJB146" s="619"/>
      <c r="RJC146" s="619"/>
      <c r="RJD146" s="619"/>
      <c r="RJE146" s="619"/>
      <c r="RJF146" s="619"/>
      <c r="RJG146" s="619"/>
      <c r="RJH146" s="619"/>
      <c r="RJI146" s="619"/>
      <c r="RJJ146" s="619"/>
      <c r="RJK146" s="619"/>
      <c r="RJL146" s="619"/>
      <c r="RJM146" s="619"/>
      <c r="RJN146" s="619"/>
      <c r="RJO146" s="619"/>
      <c r="RJP146" s="619"/>
      <c r="RJQ146" s="619"/>
      <c r="RJR146" s="619"/>
      <c r="RJS146" s="619"/>
      <c r="RJT146" s="619"/>
      <c r="RJU146" s="619"/>
      <c r="RJV146" s="619"/>
      <c r="RJW146" s="619"/>
      <c r="RJX146" s="619"/>
      <c r="RJY146" s="619"/>
      <c r="RJZ146" s="619"/>
      <c r="RKA146" s="619"/>
      <c r="RKB146" s="619"/>
      <c r="RKC146" s="619"/>
      <c r="RKD146" s="619"/>
      <c r="RKE146" s="619"/>
      <c r="RKF146" s="619"/>
      <c r="RKG146" s="619"/>
      <c r="RKH146" s="619"/>
      <c r="RKI146" s="619"/>
      <c r="RKJ146" s="619"/>
      <c r="RKK146" s="619"/>
      <c r="RKL146" s="619"/>
      <c r="RKM146" s="619"/>
      <c r="RKN146" s="619"/>
      <c r="RKO146" s="619"/>
      <c r="RKP146" s="619"/>
      <c r="RKQ146" s="619"/>
      <c r="RKR146" s="619"/>
      <c r="RKS146" s="619"/>
      <c r="RKT146" s="619"/>
      <c r="RKU146" s="619"/>
      <c r="RKV146" s="619"/>
      <c r="RKW146" s="619"/>
      <c r="RKX146" s="619"/>
      <c r="RKY146" s="619"/>
      <c r="RKZ146" s="619"/>
      <c r="RLA146" s="619"/>
      <c r="RLB146" s="619"/>
      <c r="RLC146" s="619"/>
      <c r="RLD146" s="619"/>
      <c r="RLE146" s="619"/>
      <c r="RLF146" s="619"/>
      <c r="RLG146" s="619"/>
      <c r="RLH146" s="619"/>
      <c r="RLI146" s="619"/>
      <c r="RLJ146" s="619"/>
      <c r="RLK146" s="619"/>
      <c r="RLL146" s="619"/>
      <c r="RLM146" s="619"/>
      <c r="RLN146" s="619"/>
      <c r="RLO146" s="619"/>
      <c r="RLP146" s="619"/>
      <c r="RLQ146" s="619"/>
      <c r="RLR146" s="619"/>
      <c r="RLS146" s="619"/>
      <c r="RLT146" s="619"/>
      <c r="RLU146" s="619"/>
      <c r="RLV146" s="619"/>
      <c r="RLW146" s="619"/>
      <c r="RLX146" s="619"/>
      <c r="RLY146" s="619"/>
      <c r="RLZ146" s="619"/>
      <c r="RMA146" s="619"/>
      <c r="RMB146" s="619"/>
      <c r="RMC146" s="619"/>
      <c r="RMD146" s="619"/>
      <c r="RME146" s="619"/>
      <c r="RMF146" s="619"/>
      <c r="RMG146" s="619"/>
      <c r="RMH146" s="619"/>
      <c r="RMI146" s="619"/>
      <c r="RMJ146" s="619"/>
      <c r="RMK146" s="619"/>
      <c r="RML146" s="619"/>
      <c r="RMM146" s="619"/>
      <c r="RMN146" s="619"/>
      <c r="RMO146" s="619"/>
      <c r="RMP146" s="619"/>
      <c r="RMQ146" s="619"/>
      <c r="RMR146" s="619"/>
      <c r="RMS146" s="619"/>
      <c r="RMT146" s="619"/>
      <c r="RMU146" s="619"/>
      <c r="RMV146" s="619"/>
      <c r="RMW146" s="619"/>
      <c r="RMX146" s="619"/>
      <c r="RMY146" s="619"/>
      <c r="RMZ146" s="619"/>
      <c r="RNA146" s="619"/>
      <c r="RNB146" s="619"/>
      <c r="RNC146" s="619"/>
      <c r="RND146" s="619"/>
      <c r="RNE146" s="619"/>
      <c r="RNF146" s="619"/>
      <c r="RNG146" s="619"/>
      <c r="RNH146" s="619"/>
      <c r="RNI146" s="619"/>
      <c r="RNJ146" s="619"/>
      <c r="RNK146" s="619"/>
      <c r="RNL146" s="619"/>
      <c r="RNM146" s="619"/>
      <c r="RNN146" s="619"/>
      <c r="RNO146" s="619"/>
      <c r="RNP146" s="619"/>
      <c r="RNQ146" s="619"/>
      <c r="RNR146" s="619"/>
      <c r="RNS146" s="619"/>
      <c r="RNT146" s="619"/>
      <c r="RNU146" s="619"/>
      <c r="RNV146" s="619"/>
      <c r="RNW146" s="619"/>
      <c r="RNX146" s="619"/>
      <c r="RNY146" s="619"/>
      <c r="RNZ146" s="619"/>
      <c r="ROA146" s="619"/>
      <c r="ROB146" s="619"/>
      <c r="ROC146" s="619"/>
      <c r="ROD146" s="619"/>
      <c r="ROE146" s="619"/>
      <c r="ROF146" s="619"/>
      <c r="ROG146" s="619"/>
      <c r="ROH146" s="619"/>
      <c r="ROI146" s="619"/>
      <c r="ROJ146" s="619"/>
      <c r="ROK146" s="619"/>
      <c r="ROL146" s="619"/>
      <c r="ROM146" s="619"/>
      <c r="RON146" s="619"/>
      <c r="ROO146" s="619"/>
      <c r="ROP146" s="619"/>
      <c r="ROQ146" s="619"/>
      <c r="ROR146" s="619"/>
      <c r="ROS146" s="619"/>
      <c r="ROT146" s="619"/>
      <c r="ROU146" s="619"/>
      <c r="ROV146" s="619"/>
      <c r="ROW146" s="619"/>
      <c r="ROX146" s="619"/>
      <c r="ROY146" s="619"/>
      <c r="ROZ146" s="619"/>
      <c r="RPA146" s="619"/>
      <c r="RPB146" s="619"/>
      <c r="RPC146" s="619"/>
      <c r="RPD146" s="619"/>
      <c r="RPE146" s="619"/>
      <c r="RPF146" s="619"/>
      <c r="RPG146" s="619"/>
      <c r="RPH146" s="619"/>
      <c r="RPI146" s="619"/>
      <c r="RPJ146" s="619"/>
      <c r="RPK146" s="619"/>
      <c r="RPL146" s="619"/>
      <c r="RPM146" s="619"/>
      <c r="RPN146" s="619"/>
      <c r="RPO146" s="619"/>
      <c r="RPP146" s="619"/>
      <c r="RPQ146" s="619"/>
      <c r="RPR146" s="619"/>
      <c r="RPS146" s="619"/>
      <c r="RPT146" s="619"/>
      <c r="RPU146" s="619"/>
      <c r="RPV146" s="619"/>
      <c r="RPW146" s="619"/>
      <c r="RPX146" s="619"/>
      <c r="RPY146" s="619"/>
      <c r="RPZ146" s="619"/>
      <c r="RQA146" s="619"/>
      <c r="RQB146" s="619"/>
      <c r="RQC146" s="619"/>
      <c r="RQD146" s="619"/>
      <c r="RQE146" s="619"/>
      <c r="RQF146" s="619"/>
      <c r="RQG146" s="619"/>
      <c r="RQH146" s="619"/>
      <c r="RQI146" s="619"/>
      <c r="RQJ146" s="619"/>
      <c r="RQK146" s="619"/>
      <c r="RQL146" s="619"/>
      <c r="RQM146" s="619"/>
      <c r="RQN146" s="619"/>
      <c r="RQO146" s="619"/>
      <c r="RQP146" s="619"/>
      <c r="RQQ146" s="619"/>
      <c r="RQR146" s="619"/>
      <c r="RQS146" s="619"/>
      <c r="RQT146" s="619"/>
      <c r="RQU146" s="619"/>
      <c r="RQV146" s="619"/>
      <c r="RQW146" s="619"/>
      <c r="RQX146" s="619"/>
      <c r="RQY146" s="619"/>
      <c r="RQZ146" s="619"/>
      <c r="RRA146" s="619"/>
      <c r="RRB146" s="619"/>
      <c r="RRC146" s="619"/>
      <c r="RRD146" s="619"/>
      <c r="RRE146" s="619"/>
      <c r="RRF146" s="619"/>
      <c r="RRG146" s="619"/>
      <c r="RRH146" s="619"/>
      <c r="RRI146" s="619"/>
      <c r="RRJ146" s="619"/>
      <c r="RRK146" s="619"/>
      <c r="RRL146" s="619"/>
      <c r="RRM146" s="619"/>
      <c r="RRN146" s="619"/>
      <c r="RRO146" s="619"/>
      <c r="RRP146" s="619"/>
      <c r="RRQ146" s="619"/>
      <c r="RRR146" s="619"/>
      <c r="RRS146" s="619"/>
      <c r="RRT146" s="619"/>
      <c r="RRU146" s="619"/>
      <c r="RRV146" s="619"/>
      <c r="RRW146" s="619"/>
      <c r="RRX146" s="619"/>
      <c r="RRY146" s="619"/>
      <c r="RRZ146" s="619"/>
      <c r="RSA146" s="619"/>
      <c r="RSB146" s="619"/>
      <c r="RSC146" s="619"/>
      <c r="RSD146" s="619"/>
      <c r="RSE146" s="619"/>
      <c r="RSF146" s="619"/>
      <c r="RSG146" s="619"/>
      <c r="RSH146" s="619"/>
      <c r="RSI146" s="619"/>
      <c r="RSJ146" s="619"/>
      <c r="RSK146" s="619"/>
      <c r="RSL146" s="619"/>
      <c r="RSM146" s="619"/>
      <c r="RSN146" s="619"/>
      <c r="RSO146" s="619"/>
      <c r="RSP146" s="619"/>
      <c r="RSQ146" s="619"/>
      <c r="RSR146" s="619"/>
      <c r="RSS146" s="619"/>
      <c r="RST146" s="619"/>
      <c r="RSU146" s="619"/>
      <c r="RSV146" s="619"/>
      <c r="RSW146" s="619"/>
      <c r="RSX146" s="619"/>
      <c r="RSY146" s="619"/>
      <c r="RSZ146" s="619"/>
      <c r="RTA146" s="619"/>
      <c r="RTB146" s="619"/>
      <c r="RTC146" s="619"/>
      <c r="RTD146" s="619"/>
      <c r="RTE146" s="619"/>
      <c r="RTF146" s="619"/>
      <c r="RTG146" s="619"/>
      <c r="RTH146" s="619"/>
      <c r="RTI146" s="619"/>
      <c r="RTJ146" s="619"/>
      <c r="RTK146" s="619"/>
      <c r="RTL146" s="619"/>
      <c r="RTM146" s="619"/>
      <c r="RTN146" s="619"/>
      <c r="RTO146" s="619"/>
      <c r="RTP146" s="619"/>
      <c r="RTQ146" s="619"/>
      <c r="RTR146" s="619"/>
      <c r="RTS146" s="619"/>
      <c r="RTT146" s="619"/>
      <c r="RTU146" s="619"/>
      <c r="RTV146" s="619"/>
      <c r="RTW146" s="619"/>
      <c r="RTX146" s="619"/>
      <c r="RTY146" s="619"/>
      <c r="RTZ146" s="619"/>
      <c r="RUA146" s="619"/>
      <c r="RUB146" s="619"/>
      <c r="RUC146" s="619"/>
      <c r="RUD146" s="619"/>
      <c r="RUE146" s="619"/>
      <c r="RUF146" s="619"/>
      <c r="RUG146" s="619"/>
      <c r="RUH146" s="619"/>
      <c r="RUI146" s="619"/>
      <c r="RUJ146" s="619"/>
      <c r="RUK146" s="619"/>
      <c r="RUL146" s="619"/>
      <c r="RUM146" s="619"/>
      <c r="RUN146" s="619"/>
      <c r="RUO146" s="619"/>
      <c r="RUP146" s="619"/>
      <c r="RUQ146" s="619"/>
      <c r="RUR146" s="619"/>
      <c r="RUS146" s="619"/>
      <c r="RUT146" s="619"/>
      <c r="RUU146" s="619"/>
      <c r="RUV146" s="619"/>
      <c r="RUW146" s="619"/>
      <c r="RUX146" s="619"/>
      <c r="RUY146" s="619"/>
      <c r="RUZ146" s="619"/>
      <c r="RVA146" s="619"/>
      <c r="RVB146" s="619"/>
      <c r="RVC146" s="619"/>
      <c r="RVD146" s="619"/>
      <c r="RVE146" s="619"/>
      <c r="RVF146" s="619"/>
      <c r="RVG146" s="619"/>
      <c r="RVH146" s="619"/>
      <c r="RVI146" s="619"/>
      <c r="RVJ146" s="619"/>
      <c r="RVK146" s="619"/>
      <c r="RVL146" s="619"/>
      <c r="RVM146" s="619"/>
      <c r="RVN146" s="619"/>
      <c r="RVO146" s="619"/>
      <c r="RVP146" s="619"/>
      <c r="RVQ146" s="619"/>
      <c r="RVR146" s="619"/>
      <c r="RVS146" s="619"/>
      <c r="RVT146" s="619"/>
      <c r="RVU146" s="619"/>
      <c r="RVV146" s="619"/>
      <c r="RVW146" s="619"/>
      <c r="RVX146" s="619"/>
      <c r="RVY146" s="619"/>
      <c r="RVZ146" s="619"/>
      <c r="RWA146" s="619"/>
      <c r="RWB146" s="619"/>
      <c r="RWC146" s="619"/>
      <c r="RWD146" s="619"/>
      <c r="RWE146" s="619"/>
      <c r="RWF146" s="619"/>
      <c r="RWG146" s="619"/>
      <c r="RWH146" s="619"/>
      <c r="RWI146" s="619"/>
      <c r="RWJ146" s="619"/>
      <c r="RWK146" s="619"/>
      <c r="RWL146" s="619"/>
      <c r="RWM146" s="619"/>
      <c r="RWN146" s="619"/>
      <c r="RWO146" s="619"/>
      <c r="RWP146" s="619"/>
      <c r="RWQ146" s="619"/>
      <c r="RWR146" s="619"/>
      <c r="RWS146" s="619"/>
      <c r="RWT146" s="619"/>
      <c r="RWU146" s="619"/>
      <c r="RWV146" s="619"/>
      <c r="RWW146" s="619"/>
      <c r="RWX146" s="619"/>
      <c r="RWY146" s="619"/>
      <c r="RWZ146" s="619"/>
      <c r="RXA146" s="619"/>
      <c r="RXB146" s="619"/>
      <c r="RXC146" s="619"/>
      <c r="RXD146" s="619"/>
      <c r="RXE146" s="619"/>
      <c r="RXF146" s="619"/>
      <c r="RXG146" s="619"/>
      <c r="RXH146" s="619"/>
      <c r="RXI146" s="619"/>
      <c r="RXJ146" s="619"/>
      <c r="RXK146" s="619"/>
      <c r="RXL146" s="619"/>
      <c r="RXM146" s="619"/>
      <c r="RXN146" s="619"/>
      <c r="RXO146" s="619"/>
      <c r="RXP146" s="619"/>
      <c r="RXQ146" s="619"/>
      <c r="RXR146" s="619"/>
      <c r="RXS146" s="619"/>
      <c r="RXT146" s="619"/>
      <c r="RXU146" s="619"/>
      <c r="RXV146" s="619"/>
      <c r="RXW146" s="619"/>
      <c r="RXX146" s="619"/>
      <c r="RXY146" s="619"/>
      <c r="RXZ146" s="619"/>
      <c r="RYA146" s="619"/>
      <c r="RYB146" s="619"/>
      <c r="RYC146" s="619"/>
      <c r="RYD146" s="619"/>
      <c r="RYE146" s="619"/>
      <c r="RYF146" s="619"/>
      <c r="RYG146" s="619"/>
      <c r="RYH146" s="619"/>
      <c r="RYI146" s="619"/>
      <c r="RYJ146" s="619"/>
      <c r="RYK146" s="619"/>
      <c r="RYL146" s="619"/>
      <c r="RYM146" s="619"/>
      <c r="RYN146" s="619"/>
      <c r="RYO146" s="619"/>
      <c r="RYP146" s="619"/>
      <c r="RYQ146" s="619"/>
      <c r="RYR146" s="619"/>
      <c r="RYS146" s="619"/>
      <c r="RYT146" s="619"/>
      <c r="RYU146" s="619"/>
      <c r="RYV146" s="619"/>
      <c r="RYW146" s="619"/>
      <c r="RYX146" s="619"/>
      <c r="RYY146" s="619"/>
      <c r="RYZ146" s="619"/>
      <c r="RZA146" s="619"/>
      <c r="RZB146" s="619"/>
      <c r="RZC146" s="619"/>
      <c r="RZD146" s="619"/>
      <c r="RZE146" s="619"/>
      <c r="RZF146" s="619"/>
      <c r="RZG146" s="619"/>
      <c r="RZH146" s="619"/>
      <c r="RZI146" s="619"/>
      <c r="RZJ146" s="619"/>
      <c r="RZK146" s="619"/>
      <c r="RZL146" s="619"/>
      <c r="RZM146" s="619"/>
      <c r="RZN146" s="619"/>
      <c r="RZO146" s="619"/>
      <c r="RZP146" s="619"/>
      <c r="RZQ146" s="619"/>
      <c r="RZR146" s="619"/>
      <c r="RZS146" s="619"/>
      <c r="RZT146" s="619"/>
      <c r="RZU146" s="619"/>
      <c r="RZV146" s="619"/>
      <c r="RZW146" s="619"/>
      <c r="RZX146" s="619"/>
      <c r="RZY146" s="619"/>
      <c r="RZZ146" s="619"/>
      <c r="SAA146" s="619"/>
      <c r="SAB146" s="619"/>
      <c r="SAC146" s="619"/>
      <c r="SAD146" s="619"/>
      <c r="SAE146" s="619"/>
      <c r="SAF146" s="619"/>
      <c r="SAG146" s="619"/>
      <c r="SAH146" s="619"/>
      <c r="SAI146" s="619"/>
      <c r="SAJ146" s="619"/>
      <c r="SAK146" s="619"/>
      <c r="SAL146" s="619"/>
      <c r="SAM146" s="619"/>
      <c r="SAN146" s="619"/>
      <c r="SAO146" s="619"/>
      <c r="SAP146" s="619"/>
      <c r="SAQ146" s="619"/>
      <c r="SAR146" s="619"/>
      <c r="SAS146" s="619"/>
      <c r="SAT146" s="619"/>
      <c r="SAU146" s="619"/>
      <c r="SAV146" s="619"/>
      <c r="SAW146" s="619"/>
      <c r="SAX146" s="619"/>
      <c r="SAY146" s="619"/>
      <c r="SAZ146" s="619"/>
      <c r="SBA146" s="619"/>
      <c r="SBB146" s="619"/>
      <c r="SBC146" s="619"/>
      <c r="SBD146" s="619"/>
      <c r="SBE146" s="619"/>
      <c r="SBF146" s="619"/>
      <c r="SBG146" s="619"/>
      <c r="SBH146" s="619"/>
      <c r="SBI146" s="619"/>
      <c r="SBJ146" s="619"/>
      <c r="SBK146" s="619"/>
      <c r="SBL146" s="619"/>
      <c r="SBM146" s="619"/>
      <c r="SBN146" s="619"/>
      <c r="SBO146" s="619"/>
      <c r="SBP146" s="619"/>
      <c r="SBQ146" s="619"/>
      <c r="SBR146" s="619"/>
      <c r="SBS146" s="619"/>
      <c r="SBT146" s="619"/>
      <c r="SBU146" s="619"/>
      <c r="SBV146" s="619"/>
      <c r="SBW146" s="619"/>
      <c r="SBX146" s="619"/>
      <c r="SBY146" s="619"/>
      <c r="SBZ146" s="619"/>
      <c r="SCA146" s="619"/>
      <c r="SCB146" s="619"/>
      <c r="SCC146" s="619"/>
      <c r="SCD146" s="619"/>
      <c r="SCE146" s="619"/>
      <c r="SCF146" s="619"/>
      <c r="SCG146" s="619"/>
      <c r="SCH146" s="619"/>
      <c r="SCI146" s="619"/>
      <c r="SCJ146" s="619"/>
      <c r="SCK146" s="619"/>
      <c r="SCL146" s="619"/>
      <c r="SCM146" s="619"/>
      <c r="SCN146" s="619"/>
      <c r="SCO146" s="619"/>
      <c r="SCP146" s="619"/>
      <c r="SCQ146" s="619"/>
      <c r="SCR146" s="619"/>
      <c r="SCS146" s="619"/>
      <c r="SCT146" s="619"/>
      <c r="SCU146" s="619"/>
      <c r="SCV146" s="619"/>
      <c r="SCW146" s="619"/>
      <c r="SCX146" s="619"/>
      <c r="SCY146" s="619"/>
      <c r="SCZ146" s="619"/>
      <c r="SDA146" s="619"/>
      <c r="SDB146" s="619"/>
      <c r="SDC146" s="619"/>
      <c r="SDD146" s="619"/>
      <c r="SDE146" s="619"/>
      <c r="SDF146" s="619"/>
      <c r="SDG146" s="619"/>
      <c r="SDH146" s="619"/>
      <c r="SDI146" s="619"/>
      <c r="SDJ146" s="619"/>
      <c r="SDK146" s="619"/>
      <c r="SDL146" s="619"/>
      <c r="SDM146" s="619"/>
      <c r="SDN146" s="619"/>
      <c r="SDO146" s="619"/>
      <c r="SDP146" s="619"/>
      <c r="SDQ146" s="619"/>
      <c r="SDR146" s="619"/>
      <c r="SDS146" s="619"/>
      <c r="SDT146" s="619"/>
      <c r="SDU146" s="619"/>
      <c r="SDV146" s="619"/>
      <c r="SDW146" s="619"/>
      <c r="SDX146" s="619"/>
      <c r="SDY146" s="619"/>
      <c r="SDZ146" s="619"/>
      <c r="SEA146" s="619"/>
      <c r="SEB146" s="619"/>
      <c r="SEC146" s="619"/>
      <c r="SED146" s="619"/>
      <c r="SEE146" s="619"/>
      <c r="SEF146" s="619"/>
      <c r="SEG146" s="619"/>
      <c r="SEH146" s="619"/>
      <c r="SEI146" s="619"/>
      <c r="SEJ146" s="619"/>
      <c r="SEK146" s="619"/>
      <c r="SEL146" s="619"/>
      <c r="SEM146" s="619"/>
      <c r="SEN146" s="619"/>
      <c r="SEO146" s="619"/>
      <c r="SEP146" s="619"/>
      <c r="SEQ146" s="619"/>
      <c r="SER146" s="619"/>
      <c r="SES146" s="619"/>
      <c r="SET146" s="619"/>
      <c r="SEU146" s="619"/>
      <c r="SEV146" s="619"/>
      <c r="SEW146" s="619"/>
      <c r="SEX146" s="619"/>
      <c r="SEY146" s="619"/>
      <c r="SEZ146" s="619"/>
      <c r="SFA146" s="619"/>
      <c r="SFB146" s="619"/>
      <c r="SFC146" s="619"/>
      <c r="SFD146" s="619"/>
      <c r="SFE146" s="619"/>
      <c r="SFF146" s="619"/>
      <c r="SFG146" s="619"/>
      <c r="SFH146" s="619"/>
      <c r="SFI146" s="619"/>
      <c r="SFJ146" s="619"/>
      <c r="SFK146" s="619"/>
      <c r="SFL146" s="619"/>
      <c r="SFM146" s="619"/>
      <c r="SFN146" s="619"/>
      <c r="SFO146" s="619"/>
      <c r="SFP146" s="619"/>
      <c r="SFQ146" s="619"/>
      <c r="SFR146" s="619"/>
      <c r="SFS146" s="619"/>
      <c r="SFT146" s="619"/>
      <c r="SFU146" s="619"/>
      <c r="SFV146" s="619"/>
      <c r="SFW146" s="619"/>
      <c r="SFX146" s="619"/>
      <c r="SFY146" s="619"/>
      <c r="SFZ146" s="619"/>
      <c r="SGA146" s="619"/>
      <c r="SGB146" s="619"/>
      <c r="SGC146" s="619"/>
      <c r="SGD146" s="619"/>
      <c r="SGE146" s="619"/>
      <c r="SGF146" s="619"/>
      <c r="SGG146" s="619"/>
      <c r="SGH146" s="619"/>
      <c r="SGI146" s="619"/>
      <c r="SGJ146" s="619"/>
      <c r="SGK146" s="619"/>
      <c r="SGL146" s="619"/>
      <c r="SGM146" s="619"/>
      <c r="SGN146" s="619"/>
      <c r="SGO146" s="619"/>
      <c r="SGP146" s="619"/>
      <c r="SGQ146" s="619"/>
      <c r="SGR146" s="619"/>
      <c r="SGS146" s="619"/>
      <c r="SGT146" s="619"/>
      <c r="SGU146" s="619"/>
      <c r="SGV146" s="619"/>
      <c r="SGW146" s="619"/>
      <c r="SGX146" s="619"/>
      <c r="SGY146" s="619"/>
      <c r="SGZ146" s="619"/>
      <c r="SHA146" s="619"/>
      <c r="SHB146" s="619"/>
      <c r="SHC146" s="619"/>
      <c r="SHD146" s="619"/>
      <c r="SHE146" s="619"/>
      <c r="SHF146" s="619"/>
      <c r="SHG146" s="619"/>
      <c r="SHH146" s="619"/>
      <c r="SHI146" s="619"/>
      <c r="SHJ146" s="619"/>
      <c r="SHK146" s="619"/>
      <c r="SHL146" s="619"/>
      <c r="SHM146" s="619"/>
      <c r="SHN146" s="619"/>
      <c r="SHO146" s="619"/>
      <c r="SHP146" s="619"/>
      <c r="SHQ146" s="619"/>
      <c r="SHR146" s="619"/>
      <c r="SHS146" s="619"/>
      <c r="SHT146" s="619"/>
      <c r="SHU146" s="619"/>
      <c r="SHV146" s="619"/>
      <c r="SHW146" s="619"/>
      <c r="SHX146" s="619"/>
      <c r="SHY146" s="619"/>
      <c r="SHZ146" s="619"/>
      <c r="SIA146" s="619"/>
      <c r="SIB146" s="619"/>
      <c r="SIC146" s="619"/>
      <c r="SID146" s="619"/>
      <c r="SIE146" s="619"/>
      <c r="SIF146" s="619"/>
      <c r="SIG146" s="619"/>
      <c r="SIH146" s="619"/>
      <c r="SII146" s="619"/>
      <c r="SIJ146" s="619"/>
      <c r="SIK146" s="619"/>
      <c r="SIL146" s="619"/>
      <c r="SIM146" s="619"/>
      <c r="SIN146" s="619"/>
      <c r="SIO146" s="619"/>
      <c r="SIP146" s="619"/>
      <c r="SIQ146" s="619"/>
      <c r="SIR146" s="619"/>
      <c r="SIS146" s="619"/>
      <c r="SIT146" s="619"/>
      <c r="SIU146" s="619"/>
      <c r="SIV146" s="619"/>
      <c r="SIW146" s="619"/>
      <c r="SIX146" s="619"/>
      <c r="SIY146" s="619"/>
      <c r="SIZ146" s="619"/>
      <c r="SJA146" s="619"/>
      <c r="SJB146" s="619"/>
      <c r="SJC146" s="619"/>
      <c r="SJD146" s="619"/>
      <c r="SJE146" s="619"/>
      <c r="SJF146" s="619"/>
      <c r="SJG146" s="619"/>
      <c r="SJH146" s="619"/>
      <c r="SJI146" s="619"/>
      <c r="SJJ146" s="619"/>
      <c r="SJK146" s="619"/>
      <c r="SJL146" s="619"/>
      <c r="SJM146" s="619"/>
      <c r="SJN146" s="619"/>
      <c r="SJO146" s="619"/>
      <c r="SJP146" s="619"/>
      <c r="SJQ146" s="619"/>
      <c r="SJR146" s="619"/>
      <c r="SJS146" s="619"/>
      <c r="SJT146" s="619"/>
      <c r="SJU146" s="619"/>
      <c r="SJV146" s="619"/>
      <c r="SJW146" s="619"/>
      <c r="SJX146" s="619"/>
      <c r="SJY146" s="619"/>
      <c r="SJZ146" s="619"/>
      <c r="SKA146" s="619"/>
      <c r="SKB146" s="619"/>
      <c r="SKC146" s="619"/>
      <c r="SKD146" s="619"/>
      <c r="SKE146" s="619"/>
      <c r="SKF146" s="619"/>
      <c r="SKG146" s="619"/>
      <c r="SKH146" s="619"/>
      <c r="SKI146" s="619"/>
      <c r="SKJ146" s="619"/>
      <c r="SKK146" s="619"/>
      <c r="SKL146" s="619"/>
      <c r="SKM146" s="619"/>
      <c r="SKN146" s="619"/>
      <c r="SKO146" s="619"/>
      <c r="SKP146" s="619"/>
      <c r="SKQ146" s="619"/>
      <c r="SKR146" s="619"/>
      <c r="SKS146" s="619"/>
      <c r="SKT146" s="619"/>
      <c r="SKU146" s="619"/>
      <c r="SKV146" s="619"/>
      <c r="SKW146" s="619"/>
      <c r="SKX146" s="619"/>
      <c r="SKY146" s="619"/>
      <c r="SKZ146" s="619"/>
      <c r="SLA146" s="619"/>
      <c r="SLB146" s="619"/>
      <c r="SLC146" s="619"/>
      <c r="SLD146" s="619"/>
      <c r="SLE146" s="619"/>
      <c r="SLF146" s="619"/>
      <c r="SLG146" s="619"/>
      <c r="SLH146" s="619"/>
      <c r="SLI146" s="619"/>
      <c r="SLJ146" s="619"/>
      <c r="SLK146" s="619"/>
      <c r="SLL146" s="619"/>
      <c r="SLM146" s="619"/>
      <c r="SLN146" s="619"/>
      <c r="SLO146" s="619"/>
      <c r="SLP146" s="619"/>
      <c r="SLQ146" s="619"/>
      <c r="SLR146" s="619"/>
      <c r="SLS146" s="619"/>
      <c r="SLT146" s="619"/>
      <c r="SLU146" s="619"/>
      <c r="SLV146" s="619"/>
      <c r="SLW146" s="619"/>
      <c r="SLX146" s="619"/>
      <c r="SLY146" s="619"/>
      <c r="SLZ146" s="619"/>
      <c r="SMA146" s="619"/>
      <c r="SMB146" s="619"/>
      <c r="SMC146" s="619"/>
      <c r="SMD146" s="619"/>
      <c r="SME146" s="619"/>
      <c r="SMF146" s="619"/>
      <c r="SMG146" s="619"/>
      <c r="SMH146" s="619"/>
      <c r="SMI146" s="619"/>
      <c r="SMJ146" s="619"/>
      <c r="SMK146" s="619"/>
      <c r="SML146" s="619"/>
      <c r="SMM146" s="619"/>
      <c r="SMN146" s="619"/>
      <c r="SMO146" s="619"/>
      <c r="SMP146" s="619"/>
      <c r="SMQ146" s="619"/>
      <c r="SMR146" s="619"/>
      <c r="SMS146" s="619"/>
      <c r="SMT146" s="619"/>
      <c r="SMU146" s="619"/>
      <c r="SMV146" s="619"/>
      <c r="SMW146" s="619"/>
      <c r="SMX146" s="619"/>
      <c r="SMY146" s="619"/>
      <c r="SMZ146" s="619"/>
      <c r="SNA146" s="619"/>
      <c r="SNB146" s="619"/>
      <c r="SNC146" s="619"/>
      <c r="SND146" s="619"/>
      <c r="SNE146" s="619"/>
      <c r="SNF146" s="619"/>
      <c r="SNG146" s="619"/>
      <c r="SNH146" s="619"/>
      <c r="SNI146" s="619"/>
      <c r="SNJ146" s="619"/>
      <c r="SNK146" s="619"/>
      <c r="SNL146" s="619"/>
      <c r="SNM146" s="619"/>
      <c r="SNN146" s="619"/>
      <c r="SNO146" s="619"/>
      <c r="SNP146" s="619"/>
      <c r="SNQ146" s="619"/>
      <c r="SNR146" s="619"/>
      <c r="SNS146" s="619"/>
      <c r="SNT146" s="619"/>
      <c r="SNU146" s="619"/>
      <c r="SNV146" s="619"/>
      <c r="SNW146" s="619"/>
      <c r="SNX146" s="619"/>
      <c r="SNY146" s="619"/>
      <c r="SNZ146" s="619"/>
      <c r="SOA146" s="619"/>
      <c r="SOB146" s="619"/>
      <c r="SOC146" s="619"/>
      <c r="SOD146" s="619"/>
      <c r="SOE146" s="619"/>
      <c r="SOF146" s="619"/>
      <c r="SOG146" s="619"/>
      <c r="SOH146" s="619"/>
      <c r="SOI146" s="619"/>
      <c r="SOJ146" s="619"/>
      <c r="SOK146" s="619"/>
      <c r="SOL146" s="619"/>
      <c r="SOM146" s="619"/>
      <c r="SON146" s="619"/>
      <c r="SOO146" s="619"/>
      <c r="SOP146" s="619"/>
      <c r="SOQ146" s="619"/>
      <c r="SOR146" s="619"/>
      <c r="SOS146" s="619"/>
      <c r="SOT146" s="619"/>
      <c r="SOU146" s="619"/>
      <c r="SOV146" s="619"/>
      <c r="SOW146" s="619"/>
      <c r="SOX146" s="619"/>
      <c r="SOY146" s="619"/>
      <c r="SOZ146" s="619"/>
      <c r="SPA146" s="619"/>
      <c r="SPB146" s="619"/>
      <c r="SPC146" s="619"/>
      <c r="SPD146" s="619"/>
      <c r="SPE146" s="619"/>
      <c r="SPF146" s="619"/>
      <c r="SPG146" s="619"/>
      <c r="SPH146" s="619"/>
      <c r="SPI146" s="619"/>
      <c r="SPJ146" s="619"/>
      <c r="SPK146" s="619"/>
      <c r="SPL146" s="619"/>
      <c r="SPM146" s="619"/>
      <c r="SPN146" s="619"/>
      <c r="SPO146" s="619"/>
      <c r="SPP146" s="619"/>
      <c r="SPQ146" s="619"/>
      <c r="SPR146" s="619"/>
      <c r="SPS146" s="619"/>
      <c r="SPT146" s="619"/>
      <c r="SPU146" s="619"/>
      <c r="SPV146" s="619"/>
      <c r="SPW146" s="619"/>
      <c r="SPX146" s="619"/>
      <c r="SPY146" s="619"/>
      <c r="SPZ146" s="619"/>
      <c r="SQA146" s="619"/>
      <c r="SQB146" s="619"/>
      <c r="SQC146" s="619"/>
      <c r="SQD146" s="619"/>
      <c r="SQE146" s="619"/>
      <c r="SQF146" s="619"/>
      <c r="SQG146" s="619"/>
      <c r="SQH146" s="619"/>
      <c r="SQI146" s="619"/>
      <c r="SQJ146" s="619"/>
      <c r="SQK146" s="619"/>
      <c r="SQL146" s="619"/>
      <c r="SQM146" s="619"/>
      <c r="SQN146" s="619"/>
      <c r="SQO146" s="619"/>
      <c r="SQP146" s="619"/>
      <c r="SQQ146" s="619"/>
      <c r="SQR146" s="619"/>
      <c r="SQS146" s="619"/>
      <c r="SQT146" s="619"/>
      <c r="SQU146" s="619"/>
      <c r="SQV146" s="619"/>
      <c r="SQW146" s="619"/>
      <c r="SQX146" s="619"/>
      <c r="SQY146" s="619"/>
      <c r="SQZ146" s="619"/>
      <c r="SRA146" s="619"/>
      <c r="SRB146" s="619"/>
      <c r="SRC146" s="619"/>
      <c r="SRD146" s="619"/>
      <c r="SRE146" s="619"/>
      <c r="SRF146" s="619"/>
      <c r="SRG146" s="619"/>
      <c r="SRH146" s="619"/>
      <c r="SRI146" s="619"/>
      <c r="SRJ146" s="619"/>
      <c r="SRK146" s="619"/>
      <c r="SRL146" s="619"/>
      <c r="SRM146" s="619"/>
      <c r="SRN146" s="619"/>
      <c r="SRO146" s="619"/>
      <c r="SRP146" s="619"/>
      <c r="SRQ146" s="619"/>
      <c r="SRR146" s="619"/>
      <c r="SRS146" s="619"/>
      <c r="SRT146" s="619"/>
      <c r="SRU146" s="619"/>
      <c r="SRV146" s="619"/>
      <c r="SRW146" s="619"/>
      <c r="SRX146" s="619"/>
      <c r="SRY146" s="619"/>
      <c r="SRZ146" s="619"/>
      <c r="SSA146" s="619"/>
      <c r="SSB146" s="619"/>
      <c r="SSC146" s="619"/>
      <c r="SSD146" s="619"/>
      <c r="SSE146" s="619"/>
      <c r="SSF146" s="619"/>
      <c r="SSG146" s="619"/>
      <c r="SSH146" s="619"/>
      <c r="SSI146" s="619"/>
      <c r="SSJ146" s="619"/>
      <c r="SSK146" s="619"/>
      <c r="SSL146" s="619"/>
      <c r="SSM146" s="619"/>
      <c r="SSN146" s="619"/>
      <c r="SSO146" s="619"/>
      <c r="SSP146" s="619"/>
      <c r="SSQ146" s="619"/>
      <c r="SSR146" s="619"/>
      <c r="SSS146" s="619"/>
      <c r="SST146" s="619"/>
      <c r="SSU146" s="619"/>
      <c r="SSV146" s="619"/>
      <c r="SSW146" s="619"/>
      <c r="SSX146" s="619"/>
      <c r="SSY146" s="619"/>
      <c r="SSZ146" s="619"/>
      <c r="STA146" s="619"/>
      <c r="STB146" s="619"/>
      <c r="STC146" s="619"/>
      <c r="STD146" s="619"/>
      <c r="STE146" s="619"/>
      <c r="STF146" s="619"/>
      <c r="STG146" s="619"/>
      <c r="STH146" s="619"/>
      <c r="STI146" s="619"/>
      <c r="STJ146" s="619"/>
      <c r="STK146" s="619"/>
      <c r="STL146" s="619"/>
      <c r="STM146" s="619"/>
      <c r="STN146" s="619"/>
      <c r="STO146" s="619"/>
      <c r="STP146" s="619"/>
      <c r="STQ146" s="619"/>
      <c r="STR146" s="619"/>
      <c r="STS146" s="619"/>
      <c r="STT146" s="619"/>
      <c r="STU146" s="619"/>
      <c r="STV146" s="619"/>
      <c r="STW146" s="619"/>
      <c r="STX146" s="619"/>
      <c r="STY146" s="619"/>
      <c r="STZ146" s="619"/>
      <c r="SUA146" s="619"/>
      <c r="SUB146" s="619"/>
      <c r="SUC146" s="619"/>
      <c r="SUD146" s="619"/>
      <c r="SUE146" s="619"/>
      <c r="SUF146" s="619"/>
      <c r="SUG146" s="619"/>
      <c r="SUH146" s="619"/>
      <c r="SUI146" s="619"/>
      <c r="SUJ146" s="619"/>
      <c r="SUK146" s="619"/>
      <c r="SUL146" s="619"/>
      <c r="SUM146" s="619"/>
      <c r="SUN146" s="619"/>
      <c r="SUO146" s="619"/>
      <c r="SUP146" s="619"/>
      <c r="SUQ146" s="619"/>
      <c r="SUR146" s="619"/>
      <c r="SUS146" s="619"/>
      <c r="SUT146" s="619"/>
      <c r="SUU146" s="619"/>
      <c r="SUV146" s="619"/>
      <c r="SUW146" s="619"/>
      <c r="SUX146" s="619"/>
      <c r="SUY146" s="619"/>
      <c r="SUZ146" s="619"/>
      <c r="SVA146" s="619"/>
      <c r="SVB146" s="619"/>
      <c r="SVC146" s="619"/>
      <c r="SVD146" s="619"/>
      <c r="SVE146" s="619"/>
      <c r="SVF146" s="619"/>
      <c r="SVG146" s="619"/>
      <c r="SVH146" s="619"/>
      <c r="SVI146" s="619"/>
      <c r="SVJ146" s="619"/>
      <c r="SVK146" s="619"/>
      <c r="SVL146" s="619"/>
      <c r="SVM146" s="619"/>
      <c r="SVN146" s="619"/>
      <c r="SVO146" s="619"/>
      <c r="SVP146" s="619"/>
      <c r="SVQ146" s="619"/>
      <c r="SVR146" s="619"/>
      <c r="SVS146" s="619"/>
      <c r="SVT146" s="619"/>
      <c r="SVU146" s="619"/>
      <c r="SVV146" s="619"/>
      <c r="SVW146" s="619"/>
      <c r="SVX146" s="619"/>
      <c r="SVY146" s="619"/>
      <c r="SVZ146" s="619"/>
      <c r="SWA146" s="619"/>
      <c r="SWB146" s="619"/>
      <c r="SWC146" s="619"/>
      <c r="SWD146" s="619"/>
      <c r="SWE146" s="619"/>
      <c r="SWF146" s="619"/>
      <c r="SWG146" s="619"/>
      <c r="SWH146" s="619"/>
      <c r="SWI146" s="619"/>
      <c r="SWJ146" s="619"/>
      <c r="SWK146" s="619"/>
      <c r="SWL146" s="619"/>
      <c r="SWM146" s="619"/>
      <c r="SWN146" s="619"/>
      <c r="SWO146" s="619"/>
      <c r="SWP146" s="619"/>
      <c r="SWQ146" s="619"/>
      <c r="SWR146" s="619"/>
      <c r="SWS146" s="619"/>
      <c r="SWT146" s="619"/>
      <c r="SWU146" s="619"/>
      <c r="SWV146" s="619"/>
      <c r="SWW146" s="619"/>
      <c r="SWX146" s="619"/>
      <c r="SWY146" s="619"/>
      <c r="SWZ146" s="619"/>
      <c r="SXA146" s="619"/>
      <c r="SXB146" s="619"/>
      <c r="SXC146" s="619"/>
      <c r="SXD146" s="619"/>
      <c r="SXE146" s="619"/>
      <c r="SXF146" s="619"/>
      <c r="SXG146" s="619"/>
      <c r="SXH146" s="619"/>
      <c r="SXI146" s="619"/>
      <c r="SXJ146" s="619"/>
      <c r="SXK146" s="619"/>
      <c r="SXL146" s="619"/>
      <c r="SXM146" s="619"/>
      <c r="SXN146" s="619"/>
      <c r="SXO146" s="619"/>
      <c r="SXP146" s="619"/>
      <c r="SXQ146" s="619"/>
      <c r="SXR146" s="619"/>
      <c r="SXS146" s="619"/>
      <c r="SXT146" s="619"/>
      <c r="SXU146" s="619"/>
      <c r="SXV146" s="619"/>
      <c r="SXW146" s="619"/>
      <c r="SXX146" s="619"/>
      <c r="SXY146" s="619"/>
      <c r="SXZ146" s="619"/>
      <c r="SYA146" s="619"/>
      <c r="SYB146" s="619"/>
      <c r="SYC146" s="619"/>
      <c r="SYD146" s="619"/>
      <c r="SYE146" s="619"/>
      <c r="SYF146" s="619"/>
      <c r="SYG146" s="619"/>
      <c r="SYH146" s="619"/>
      <c r="SYI146" s="619"/>
      <c r="SYJ146" s="619"/>
      <c r="SYK146" s="619"/>
      <c r="SYL146" s="619"/>
      <c r="SYM146" s="619"/>
      <c r="SYN146" s="619"/>
      <c r="SYO146" s="619"/>
      <c r="SYP146" s="619"/>
      <c r="SYQ146" s="619"/>
      <c r="SYR146" s="619"/>
      <c r="SYS146" s="619"/>
      <c r="SYT146" s="619"/>
      <c r="SYU146" s="619"/>
      <c r="SYV146" s="619"/>
      <c r="SYW146" s="619"/>
      <c r="SYX146" s="619"/>
      <c r="SYY146" s="619"/>
      <c r="SYZ146" s="619"/>
      <c r="SZA146" s="619"/>
      <c r="SZB146" s="619"/>
      <c r="SZC146" s="619"/>
      <c r="SZD146" s="619"/>
      <c r="SZE146" s="619"/>
      <c r="SZF146" s="619"/>
      <c r="SZG146" s="619"/>
      <c r="SZH146" s="619"/>
      <c r="SZI146" s="619"/>
      <c r="SZJ146" s="619"/>
      <c r="SZK146" s="619"/>
      <c r="SZL146" s="619"/>
      <c r="SZM146" s="619"/>
      <c r="SZN146" s="619"/>
      <c r="SZO146" s="619"/>
      <c r="SZP146" s="619"/>
      <c r="SZQ146" s="619"/>
      <c r="SZR146" s="619"/>
      <c r="SZS146" s="619"/>
      <c r="SZT146" s="619"/>
      <c r="SZU146" s="619"/>
      <c r="SZV146" s="619"/>
      <c r="SZW146" s="619"/>
      <c r="SZX146" s="619"/>
      <c r="SZY146" s="619"/>
      <c r="SZZ146" s="619"/>
      <c r="TAA146" s="619"/>
      <c r="TAB146" s="619"/>
      <c r="TAC146" s="619"/>
      <c r="TAD146" s="619"/>
      <c r="TAE146" s="619"/>
      <c r="TAF146" s="619"/>
      <c r="TAG146" s="619"/>
      <c r="TAH146" s="619"/>
      <c r="TAI146" s="619"/>
      <c r="TAJ146" s="619"/>
      <c r="TAK146" s="619"/>
      <c r="TAL146" s="619"/>
      <c r="TAM146" s="619"/>
      <c r="TAN146" s="619"/>
      <c r="TAO146" s="619"/>
      <c r="TAP146" s="619"/>
      <c r="TAQ146" s="619"/>
      <c r="TAR146" s="619"/>
      <c r="TAS146" s="619"/>
      <c r="TAT146" s="619"/>
      <c r="TAU146" s="619"/>
      <c r="TAV146" s="619"/>
      <c r="TAW146" s="619"/>
      <c r="TAX146" s="619"/>
      <c r="TAY146" s="619"/>
      <c r="TAZ146" s="619"/>
      <c r="TBA146" s="619"/>
      <c r="TBB146" s="619"/>
      <c r="TBC146" s="619"/>
      <c r="TBD146" s="619"/>
      <c r="TBE146" s="619"/>
      <c r="TBF146" s="619"/>
      <c r="TBG146" s="619"/>
      <c r="TBH146" s="619"/>
      <c r="TBI146" s="619"/>
      <c r="TBJ146" s="619"/>
      <c r="TBK146" s="619"/>
      <c r="TBL146" s="619"/>
      <c r="TBM146" s="619"/>
      <c r="TBN146" s="619"/>
      <c r="TBO146" s="619"/>
      <c r="TBP146" s="619"/>
      <c r="TBQ146" s="619"/>
      <c r="TBR146" s="619"/>
      <c r="TBS146" s="619"/>
      <c r="TBT146" s="619"/>
      <c r="TBU146" s="619"/>
      <c r="TBV146" s="619"/>
      <c r="TBW146" s="619"/>
      <c r="TBX146" s="619"/>
      <c r="TBY146" s="619"/>
      <c r="TBZ146" s="619"/>
      <c r="TCA146" s="619"/>
      <c r="TCB146" s="619"/>
      <c r="TCC146" s="619"/>
      <c r="TCD146" s="619"/>
      <c r="TCE146" s="619"/>
      <c r="TCF146" s="619"/>
      <c r="TCG146" s="619"/>
      <c r="TCH146" s="619"/>
      <c r="TCI146" s="619"/>
      <c r="TCJ146" s="619"/>
      <c r="TCK146" s="619"/>
      <c r="TCL146" s="619"/>
      <c r="TCM146" s="619"/>
      <c r="TCN146" s="619"/>
      <c r="TCO146" s="619"/>
      <c r="TCP146" s="619"/>
      <c r="TCQ146" s="619"/>
      <c r="TCR146" s="619"/>
      <c r="TCS146" s="619"/>
      <c r="TCT146" s="619"/>
      <c r="TCU146" s="619"/>
      <c r="TCV146" s="619"/>
      <c r="TCW146" s="619"/>
      <c r="TCX146" s="619"/>
      <c r="TCY146" s="619"/>
      <c r="TCZ146" s="619"/>
      <c r="TDA146" s="619"/>
      <c r="TDB146" s="619"/>
      <c r="TDC146" s="619"/>
      <c r="TDD146" s="619"/>
      <c r="TDE146" s="619"/>
      <c r="TDF146" s="619"/>
      <c r="TDG146" s="619"/>
      <c r="TDH146" s="619"/>
      <c r="TDI146" s="619"/>
      <c r="TDJ146" s="619"/>
      <c r="TDK146" s="619"/>
      <c r="TDL146" s="619"/>
      <c r="TDM146" s="619"/>
      <c r="TDN146" s="619"/>
      <c r="TDO146" s="619"/>
      <c r="TDP146" s="619"/>
      <c r="TDQ146" s="619"/>
      <c r="TDR146" s="619"/>
      <c r="TDS146" s="619"/>
      <c r="TDT146" s="619"/>
      <c r="TDU146" s="619"/>
      <c r="TDV146" s="619"/>
      <c r="TDW146" s="619"/>
      <c r="TDX146" s="619"/>
      <c r="TDY146" s="619"/>
      <c r="TDZ146" s="619"/>
      <c r="TEA146" s="619"/>
      <c r="TEB146" s="619"/>
      <c r="TEC146" s="619"/>
      <c r="TED146" s="619"/>
      <c r="TEE146" s="619"/>
      <c r="TEF146" s="619"/>
      <c r="TEG146" s="619"/>
      <c r="TEH146" s="619"/>
      <c r="TEI146" s="619"/>
      <c r="TEJ146" s="619"/>
      <c r="TEK146" s="619"/>
      <c r="TEL146" s="619"/>
      <c r="TEM146" s="619"/>
      <c r="TEN146" s="619"/>
      <c r="TEO146" s="619"/>
      <c r="TEP146" s="619"/>
      <c r="TEQ146" s="619"/>
      <c r="TER146" s="619"/>
      <c r="TES146" s="619"/>
      <c r="TET146" s="619"/>
      <c r="TEU146" s="619"/>
      <c r="TEV146" s="619"/>
      <c r="TEW146" s="619"/>
      <c r="TEX146" s="619"/>
      <c r="TEY146" s="619"/>
      <c r="TEZ146" s="619"/>
      <c r="TFA146" s="619"/>
      <c r="TFB146" s="619"/>
      <c r="TFC146" s="619"/>
      <c r="TFD146" s="619"/>
      <c r="TFE146" s="619"/>
      <c r="TFF146" s="619"/>
      <c r="TFG146" s="619"/>
      <c r="TFH146" s="619"/>
      <c r="TFI146" s="619"/>
      <c r="TFJ146" s="619"/>
      <c r="TFK146" s="619"/>
      <c r="TFL146" s="619"/>
      <c r="TFM146" s="619"/>
      <c r="TFN146" s="619"/>
      <c r="TFO146" s="619"/>
      <c r="TFP146" s="619"/>
      <c r="TFQ146" s="619"/>
      <c r="TFR146" s="619"/>
      <c r="TFS146" s="619"/>
      <c r="TFT146" s="619"/>
      <c r="TFU146" s="619"/>
      <c r="TFV146" s="619"/>
      <c r="TFW146" s="619"/>
      <c r="TFX146" s="619"/>
      <c r="TFY146" s="619"/>
      <c r="TFZ146" s="619"/>
      <c r="TGA146" s="619"/>
      <c r="TGB146" s="619"/>
      <c r="TGC146" s="619"/>
      <c r="TGD146" s="619"/>
      <c r="TGE146" s="619"/>
      <c r="TGF146" s="619"/>
      <c r="TGG146" s="619"/>
      <c r="TGH146" s="619"/>
      <c r="TGI146" s="619"/>
      <c r="TGJ146" s="619"/>
      <c r="TGK146" s="619"/>
      <c r="TGL146" s="619"/>
      <c r="TGM146" s="619"/>
      <c r="TGN146" s="619"/>
      <c r="TGO146" s="619"/>
      <c r="TGP146" s="619"/>
      <c r="TGQ146" s="619"/>
      <c r="TGR146" s="619"/>
      <c r="TGS146" s="619"/>
      <c r="TGT146" s="619"/>
      <c r="TGU146" s="619"/>
      <c r="TGV146" s="619"/>
      <c r="TGW146" s="619"/>
      <c r="TGX146" s="619"/>
      <c r="TGY146" s="619"/>
      <c r="TGZ146" s="619"/>
      <c r="THA146" s="619"/>
      <c r="THB146" s="619"/>
      <c r="THC146" s="619"/>
      <c r="THD146" s="619"/>
      <c r="THE146" s="619"/>
      <c r="THF146" s="619"/>
      <c r="THG146" s="619"/>
      <c r="THH146" s="619"/>
      <c r="THI146" s="619"/>
      <c r="THJ146" s="619"/>
      <c r="THK146" s="619"/>
      <c r="THL146" s="619"/>
      <c r="THM146" s="619"/>
      <c r="THN146" s="619"/>
      <c r="THO146" s="619"/>
      <c r="THP146" s="619"/>
      <c r="THQ146" s="619"/>
      <c r="THR146" s="619"/>
      <c r="THS146" s="619"/>
      <c r="THT146" s="619"/>
      <c r="THU146" s="619"/>
      <c r="THV146" s="619"/>
      <c r="THW146" s="619"/>
      <c r="THX146" s="619"/>
      <c r="THY146" s="619"/>
      <c r="THZ146" s="619"/>
      <c r="TIA146" s="619"/>
      <c r="TIB146" s="619"/>
      <c r="TIC146" s="619"/>
      <c r="TID146" s="619"/>
      <c r="TIE146" s="619"/>
      <c r="TIF146" s="619"/>
      <c r="TIG146" s="619"/>
      <c r="TIH146" s="619"/>
      <c r="TII146" s="619"/>
      <c r="TIJ146" s="619"/>
      <c r="TIK146" s="619"/>
      <c r="TIL146" s="619"/>
      <c r="TIM146" s="619"/>
      <c r="TIN146" s="619"/>
      <c r="TIO146" s="619"/>
      <c r="TIP146" s="619"/>
      <c r="TIQ146" s="619"/>
      <c r="TIR146" s="619"/>
      <c r="TIS146" s="619"/>
      <c r="TIT146" s="619"/>
      <c r="TIU146" s="619"/>
      <c r="TIV146" s="619"/>
      <c r="TIW146" s="619"/>
      <c r="TIX146" s="619"/>
      <c r="TIY146" s="619"/>
      <c r="TIZ146" s="619"/>
      <c r="TJA146" s="619"/>
      <c r="TJB146" s="619"/>
      <c r="TJC146" s="619"/>
      <c r="TJD146" s="619"/>
      <c r="TJE146" s="619"/>
      <c r="TJF146" s="619"/>
      <c r="TJG146" s="619"/>
      <c r="TJH146" s="619"/>
      <c r="TJI146" s="619"/>
      <c r="TJJ146" s="619"/>
      <c r="TJK146" s="619"/>
      <c r="TJL146" s="619"/>
      <c r="TJM146" s="619"/>
      <c r="TJN146" s="619"/>
      <c r="TJO146" s="619"/>
      <c r="TJP146" s="619"/>
      <c r="TJQ146" s="619"/>
      <c r="TJR146" s="619"/>
      <c r="TJS146" s="619"/>
      <c r="TJT146" s="619"/>
      <c r="TJU146" s="619"/>
      <c r="TJV146" s="619"/>
      <c r="TJW146" s="619"/>
      <c r="TJX146" s="619"/>
      <c r="TJY146" s="619"/>
      <c r="TJZ146" s="619"/>
      <c r="TKA146" s="619"/>
      <c r="TKB146" s="619"/>
      <c r="TKC146" s="619"/>
      <c r="TKD146" s="619"/>
      <c r="TKE146" s="619"/>
      <c r="TKF146" s="619"/>
      <c r="TKG146" s="619"/>
      <c r="TKH146" s="619"/>
      <c r="TKI146" s="619"/>
      <c r="TKJ146" s="619"/>
      <c r="TKK146" s="619"/>
      <c r="TKL146" s="619"/>
      <c r="TKM146" s="619"/>
      <c r="TKN146" s="619"/>
      <c r="TKO146" s="619"/>
      <c r="TKP146" s="619"/>
      <c r="TKQ146" s="619"/>
      <c r="TKR146" s="619"/>
      <c r="TKS146" s="619"/>
      <c r="TKT146" s="619"/>
      <c r="TKU146" s="619"/>
      <c r="TKV146" s="619"/>
      <c r="TKW146" s="619"/>
      <c r="TKX146" s="619"/>
      <c r="TKY146" s="619"/>
      <c r="TKZ146" s="619"/>
      <c r="TLA146" s="619"/>
      <c r="TLB146" s="619"/>
      <c r="TLC146" s="619"/>
      <c r="TLD146" s="619"/>
      <c r="TLE146" s="619"/>
      <c r="TLF146" s="619"/>
      <c r="TLG146" s="619"/>
      <c r="TLH146" s="619"/>
      <c r="TLI146" s="619"/>
      <c r="TLJ146" s="619"/>
      <c r="TLK146" s="619"/>
      <c r="TLL146" s="619"/>
      <c r="TLM146" s="619"/>
      <c r="TLN146" s="619"/>
      <c r="TLO146" s="619"/>
      <c r="TLP146" s="619"/>
      <c r="TLQ146" s="619"/>
      <c r="TLR146" s="619"/>
      <c r="TLS146" s="619"/>
      <c r="TLT146" s="619"/>
      <c r="TLU146" s="619"/>
      <c r="TLV146" s="619"/>
      <c r="TLW146" s="619"/>
      <c r="TLX146" s="619"/>
      <c r="TLY146" s="619"/>
      <c r="TLZ146" s="619"/>
      <c r="TMA146" s="619"/>
      <c r="TMB146" s="619"/>
      <c r="TMC146" s="619"/>
      <c r="TMD146" s="619"/>
      <c r="TME146" s="619"/>
      <c r="TMF146" s="619"/>
      <c r="TMG146" s="619"/>
      <c r="TMH146" s="619"/>
      <c r="TMI146" s="619"/>
      <c r="TMJ146" s="619"/>
      <c r="TMK146" s="619"/>
      <c r="TML146" s="619"/>
      <c r="TMM146" s="619"/>
      <c r="TMN146" s="619"/>
      <c r="TMO146" s="619"/>
      <c r="TMP146" s="619"/>
      <c r="TMQ146" s="619"/>
      <c r="TMR146" s="619"/>
      <c r="TMS146" s="619"/>
      <c r="TMT146" s="619"/>
      <c r="TMU146" s="619"/>
      <c r="TMV146" s="619"/>
      <c r="TMW146" s="619"/>
      <c r="TMX146" s="619"/>
      <c r="TMY146" s="619"/>
      <c r="TMZ146" s="619"/>
      <c r="TNA146" s="619"/>
      <c r="TNB146" s="619"/>
      <c r="TNC146" s="619"/>
      <c r="TND146" s="619"/>
      <c r="TNE146" s="619"/>
      <c r="TNF146" s="619"/>
      <c r="TNG146" s="619"/>
      <c r="TNH146" s="619"/>
      <c r="TNI146" s="619"/>
      <c r="TNJ146" s="619"/>
      <c r="TNK146" s="619"/>
      <c r="TNL146" s="619"/>
      <c r="TNM146" s="619"/>
      <c r="TNN146" s="619"/>
      <c r="TNO146" s="619"/>
      <c r="TNP146" s="619"/>
      <c r="TNQ146" s="619"/>
      <c r="TNR146" s="619"/>
      <c r="TNS146" s="619"/>
      <c r="TNT146" s="619"/>
      <c r="TNU146" s="619"/>
      <c r="TNV146" s="619"/>
      <c r="TNW146" s="619"/>
      <c r="TNX146" s="619"/>
      <c r="TNY146" s="619"/>
      <c r="TNZ146" s="619"/>
      <c r="TOA146" s="619"/>
      <c r="TOB146" s="619"/>
      <c r="TOC146" s="619"/>
      <c r="TOD146" s="619"/>
      <c r="TOE146" s="619"/>
      <c r="TOF146" s="619"/>
      <c r="TOG146" s="619"/>
      <c r="TOH146" s="619"/>
      <c r="TOI146" s="619"/>
      <c r="TOJ146" s="619"/>
      <c r="TOK146" s="619"/>
      <c r="TOL146" s="619"/>
      <c r="TOM146" s="619"/>
      <c r="TON146" s="619"/>
      <c r="TOO146" s="619"/>
      <c r="TOP146" s="619"/>
      <c r="TOQ146" s="619"/>
      <c r="TOR146" s="619"/>
      <c r="TOS146" s="619"/>
      <c r="TOT146" s="619"/>
      <c r="TOU146" s="619"/>
      <c r="TOV146" s="619"/>
      <c r="TOW146" s="619"/>
      <c r="TOX146" s="619"/>
      <c r="TOY146" s="619"/>
      <c r="TOZ146" s="619"/>
      <c r="TPA146" s="619"/>
      <c r="TPB146" s="619"/>
      <c r="TPC146" s="619"/>
      <c r="TPD146" s="619"/>
      <c r="TPE146" s="619"/>
      <c r="TPF146" s="619"/>
      <c r="TPG146" s="619"/>
      <c r="TPH146" s="619"/>
      <c r="TPI146" s="619"/>
      <c r="TPJ146" s="619"/>
      <c r="TPK146" s="619"/>
      <c r="TPL146" s="619"/>
      <c r="TPM146" s="619"/>
      <c r="TPN146" s="619"/>
      <c r="TPO146" s="619"/>
      <c r="TPP146" s="619"/>
      <c r="TPQ146" s="619"/>
      <c r="TPR146" s="619"/>
      <c r="TPS146" s="619"/>
      <c r="TPT146" s="619"/>
      <c r="TPU146" s="619"/>
      <c r="TPV146" s="619"/>
      <c r="TPW146" s="619"/>
      <c r="TPX146" s="619"/>
      <c r="TPY146" s="619"/>
      <c r="TPZ146" s="619"/>
      <c r="TQA146" s="619"/>
      <c r="TQB146" s="619"/>
      <c r="TQC146" s="619"/>
      <c r="TQD146" s="619"/>
      <c r="TQE146" s="619"/>
      <c r="TQF146" s="619"/>
      <c r="TQG146" s="619"/>
      <c r="TQH146" s="619"/>
      <c r="TQI146" s="619"/>
      <c r="TQJ146" s="619"/>
      <c r="TQK146" s="619"/>
      <c r="TQL146" s="619"/>
      <c r="TQM146" s="619"/>
      <c r="TQN146" s="619"/>
      <c r="TQO146" s="619"/>
      <c r="TQP146" s="619"/>
      <c r="TQQ146" s="619"/>
      <c r="TQR146" s="619"/>
      <c r="TQS146" s="619"/>
      <c r="TQT146" s="619"/>
      <c r="TQU146" s="619"/>
      <c r="TQV146" s="619"/>
      <c r="TQW146" s="619"/>
      <c r="TQX146" s="619"/>
      <c r="TQY146" s="619"/>
      <c r="TQZ146" s="619"/>
      <c r="TRA146" s="619"/>
      <c r="TRB146" s="619"/>
      <c r="TRC146" s="619"/>
      <c r="TRD146" s="619"/>
      <c r="TRE146" s="619"/>
      <c r="TRF146" s="619"/>
      <c r="TRG146" s="619"/>
      <c r="TRH146" s="619"/>
      <c r="TRI146" s="619"/>
      <c r="TRJ146" s="619"/>
      <c r="TRK146" s="619"/>
      <c r="TRL146" s="619"/>
      <c r="TRM146" s="619"/>
      <c r="TRN146" s="619"/>
      <c r="TRO146" s="619"/>
      <c r="TRP146" s="619"/>
      <c r="TRQ146" s="619"/>
      <c r="TRR146" s="619"/>
      <c r="TRS146" s="619"/>
      <c r="TRT146" s="619"/>
      <c r="TRU146" s="619"/>
      <c r="TRV146" s="619"/>
      <c r="TRW146" s="619"/>
      <c r="TRX146" s="619"/>
      <c r="TRY146" s="619"/>
      <c r="TRZ146" s="619"/>
      <c r="TSA146" s="619"/>
      <c r="TSB146" s="619"/>
      <c r="TSC146" s="619"/>
      <c r="TSD146" s="619"/>
      <c r="TSE146" s="619"/>
      <c r="TSF146" s="619"/>
      <c r="TSG146" s="619"/>
      <c r="TSH146" s="619"/>
      <c r="TSI146" s="619"/>
      <c r="TSJ146" s="619"/>
      <c r="TSK146" s="619"/>
      <c r="TSL146" s="619"/>
      <c r="TSM146" s="619"/>
      <c r="TSN146" s="619"/>
      <c r="TSO146" s="619"/>
      <c r="TSP146" s="619"/>
      <c r="TSQ146" s="619"/>
      <c r="TSR146" s="619"/>
      <c r="TSS146" s="619"/>
      <c r="TST146" s="619"/>
      <c r="TSU146" s="619"/>
      <c r="TSV146" s="619"/>
      <c r="TSW146" s="619"/>
      <c r="TSX146" s="619"/>
      <c r="TSY146" s="619"/>
      <c r="TSZ146" s="619"/>
      <c r="TTA146" s="619"/>
      <c r="TTB146" s="619"/>
      <c r="TTC146" s="619"/>
      <c r="TTD146" s="619"/>
      <c r="TTE146" s="619"/>
      <c r="TTF146" s="619"/>
      <c r="TTG146" s="619"/>
      <c r="TTH146" s="619"/>
      <c r="TTI146" s="619"/>
      <c r="TTJ146" s="619"/>
      <c r="TTK146" s="619"/>
      <c r="TTL146" s="619"/>
      <c r="TTM146" s="619"/>
      <c r="TTN146" s="619"/>
      <c r="TTO146" s="619"/>
      <c r="TTP146" s="619"/>
      <c r="TTQ146" s="619"/>
      <c r="TTR146" s="619"/>
      <c r="TTS146" s="619"/>
      <c r="TTT146" s="619"/>
      <c r="TTU146" s="619"/>
      <c r="TTV146" s="619"/>
      <c r="TTW146" s="619"/>
      <c r="TTX146" s="619"/>
      <c r="TTY146" s="619"/>
      <c r="TTZ146" s="619"/>
      <c r="TUA146" s="619"/>
      <c r="TUB146" s="619"/>
      <c r="TUC146" s="619"/>
      <c r="TUD146" s="619"/>
      <c r="TUE146" s="619"/>
      <c r="TUF146" s="619"/>
      <c r="TUG146" s="619"/>
      <c r="TUH146" s="619"/>
      <c r="TUI146" s="619"/>
      <c r="TUJ146" s="619"/>
      <c r="TUK146" s="619"/>
      <c r="TUL146" s="619"/>
      <c r="TUM146" s="619"/>
      <c r="TUN146" s="619"/>
      <c r="TUO146" s="619"/>
      <c r="TUP146" s="619"/>
      <c r="TUQ146" s="619"/>
      <c r="TUR146" s="619"/>
      <c r="TUS146" s="619"/>
      <c r="TUT146" s="619"/>
      <c r="TUU146" s="619"/>
      <c r="TUV146" s="619"/>
      <c r="TUW146" s="619"/>
      <c r="TUX146" s="619"/>
      <c r="TUY146" s="619"/>
      <c r="TUZ146" s="619"/>
      <c r="TVA146" s="619"/>
      <c r="TVB146" s="619"/>
      <c r="TVC146" s="619"/>
      <c r="TVD146" s="619"/>
      <c r="TVE146" s="619"/>
      <c r="TVF146" s="619"/>
      <c r="TVG146" s="619"/>
      <c r="TVH146" s="619"/>
      <c r="TVI146" s="619"/>
      <c r="TVJ146" s="619"/>
      <c r="TVK146" s="619"/>
      <c r="TVL146" s="619"/>
      <c r="TVM146" s="619"/>
      <c r="TVN146" s="619"/>
      <c r="TVO146" s="619"/>
      <c r="TVP146" s="619"/>
      <c r="TVQ146" s="619"/>
      <c r="TVR146" s="619"/>
      <c r="TVS146" s="619"/>
      <c r="TVT146" s="619"/>
      <c r="TVU146" s="619"/>
      <c r="TVV146" s="619"/>
      <c r="TVW146" s="619"/>
      <c r="TVX146" s="619"/>
      <c r="TVY146" s="619"/>
      <c r="TVZ146" s="619"/>
      <c r="TWA146" s="619"/>
      <c r="TWB146" s="619"/>
      <c r="TWC146" s="619"/>
      <c r="TWD146" s="619"/>
      <c r="TWE146" s="619"/>
      <c r="TWF146" s="619"/>
      <c r="TWG146" s="619"/>
      <c r="TWH146" s="619"/>
      <c r="TWI146" s="619"/>
      <c r="TWJ146" s="619"/>
      <c r="TWK146" s="619"/>
      <c r="TWL146" s="619"/>
      <c r="TWM146" s="619"/>
      <c r="TWN146" s="619"/>
      <c r="TWO146" s="619"/>
      <c r="TWP146" s="619"/>
      <c r="TWQ146" s="619"/>
      <c r="TWR146" s="619"/>
      <c r="TWS146" s="619"/>
      <c r="TWT146" s="619"/>
      <c r="TWU146" s="619"/>
      <c r="TWV146" s="619"/>
      <c r="TWW146" s="619"/>
      <c r="TWX146" s="619"/>
      <c r="TWY146" s="619"/>
      <c r="TWZ146" s="619"/>
      <c r="TXA146" s="619"/>
      <c r="TXB146" s="619"/>
      <c r="TXC146" s="619"/>
      <c r="TXD146" s="619"/>
      <c r="TXE146" s="619"/>
      <c r="TXF146" s="619"/>
      <c r="TXG146" s="619"/>
      <c r="TXH146" s="619"/>
      <c r="TXI146" s="619"/>
      <c r="TXJ146" s="619"/>
      <c r="TXK146" s="619"/>
      <c r="TXL146" s="619"/>
      <c r="TXM146" s="619"/>
      <c r="TXN146" s="619"/>
      <c r="TXO146" s="619"/>
      <c r="TXP146" s="619"/>
      <c r="TXQ146" s="619"/>
      <c r="TXR146" s="619"/>
      <c r="TXS146" s="619"/>
      <c r="TXT146" s="619"/>
      <c r="TXU146" s="619"/>
      <c r="TXV146" s="619"/>
      <c r="TXW146" s="619"/>
      <c r="TXX146" s="619"/>
      <c r="TXY146" s="619"/>
      <c r="TXZ146" s="619"/>
      <c r="TYA146" s="619"/>
      <c r="TYB146" s="619"/>
      <c r="TYC146" s="619"/>
      <c r="TYD146" s="619"/>
      <c r="TYE146" s="619"/>
      <c r="TYF146" s="619"/>
      <c r="TYG146" s="619"/>
      <c r="TYH146" s="619"/>
      <c r="TYI146" s="619"/>
      <c r="TYJ146" s="619"/>
      <c r="TYK146" s="619"/>
      <c r="TYL146" s="619"/>
      <c r="TYM146" s="619"/>
      <c r="TYN146" s="619"/>
      <c r="TYO146" s="619"/>
      <c r="TYP146" s="619"/>
      <c r="TYQ146" s="619"/>
      <c r="TYR146" s="619"/>
      <c r="TYS146" s="619"/>
      <c r="TYT146" s="619"/>
      <c r="TYU146" s="619"/>
      <c r="TYV146" s="619"/>
      <c r="TYW146" s="619"/>
      <c r="TYX146" s="619"/>
      <c r="TYY146" s="619"/>
      <c r="TYZ146" s="619"/>
      <c r="TZA146" s="619"/>
      <c r="TZB146" s="619"/>
      <c r="TZC146" s="619"/>
      <c r="TZD146" s="619"/>
      <c r="TZE146" s="619"/>
      <c r="TZF146" s="619"/>
      <c r="TZG146" s="619"/>
      <c r="TZH146" s="619"/>
      <c r="TZI146" s="619"/>
      <c r="TZJ146" s="619"/>
      <c r="TZK146" s="619"/>
      <c r="TZL146" s="619"/>
      <c r="TZM146" s="619"/>
      <c r="TZN146" s="619"/>
      <c r="TZO146" s="619"/>
      <c r="TZP146" s="619"/>
      <c r="TZQ146" s="619"/>
      <c r="TZR146" s="619"/>
      <c r="TZS146" s="619"/>
      <c r="TZT146" s="619"/>
      <c r="TZU146" s="619"/>
      <c r="TZV146" s="619"/>
      <c r="TZW146" s="619"/>
      <c r="TZX146" s="619"/>
      <c r="TZY146" s="619"/>
      <c r="TZZ146" s="619"/>
      <c r="UAA146" s="619"/>
      <c r="UAB146" s="619"/>
      <c r="UAC146" s="619"/>
      <c r="UAD146" s="619"/>
      <c r="UAE146" s="619"/>
      <c r="UAF146" s="619"/>
      <c r="UAG146" s="619"/>
      <c r="UAH146" s="619"/>
      <c r="UAI146" s="619"/>
      <c r="UAJ146" s="619"/>
      <c r="UAK146" s="619"/>
      <c r="UAL146" s="619"/>
      <c r="UAM146" s="619"/>
      <c r="UAN146" s="619"/>
      <c r="UAO146" s="619"/>
      <c r="UAP146" s="619"/>
      <c r="UAQ146" s="619"/>
      <c r="UAR146" s="619"/>
      <c r="UAS146" s="619"/>
      <c r="UAT146" s="619"/>
      <c r="UAU146" s="619"/>
      <c r="UAV146" s="619"/>
      <c r="UAW146" s="619"/>
      <c r="UAX146" s="619"/>
      <c r="UAY146" s="619"/>
      <c r="UAZ146" s="619"/>
      <c r="UBA146" s="619"/>
      <c r="UBB146" s="619"/>
      <c r="UBC146" s="619"/>
      <c r="UBD146" s="619"/>
      <c r="UBE146" s="619"/>
      <c r="UBF146" s="619"/>
      <c r="UBG146" s="619"/>
      <c r="UBH146" s="619"/>
      <c r="UBI146" s="619"/>
      <c r="UBJ146" s="619"/>
      <c r="UBK146" s="619"/>
      <c r="UBL146" s="619"/>
      <c r="UBM146" s="619"/>
      <c r="UBN146" s="619"/>
      <c r="UBO146" s="619"/>
      <c r="UBP146" s="619"/>
      <c r="UBQ146" s="619"/>
      <c r="UBR146" s="619"/>
      <c r="UBS146" s="619"/>
      <c r="UBT146" s="619"/>
      <c r="UBU146" s="619"/>
      <c r="UBV146" s="619"/>
      <c r="UBW146" s="619"/>
      <c r="UBX146" s="619"/>
      <c r="UBY146" s="619"/>
      <c r="UBZ146" s="619"/>
      <c r="UCA146" s="619"/>
      <c r="UCB146" s="619"/>
      <c r="UCC146" s="619"/>
      <c r="UCD146" s="619"/>
      <c r="UCE146" s="619"/>
      <c r="UCF146" s="619"/>
      <c r="UCG146" s="619"/>
      <c r="UCH146" s="619"/>
      <c r="UCI146" s="619"/>
      <c r="UCJ146" s="619"/>
      <c r="UCK146" s="619"/>
      <c r="UCL146" s="619"/>
      <c r="UCM146" s="619"/>
      <c r="UCN146" s="619"/>
      <c r="UCO146" s="619"/>
      <c r="UCP146" s="619"/>
      <c r="UCQ146" s="619"/>
      <c r="UCR146" s="619"/>
      <c r="UCS146" s="619"/>
      <c r="UCT146" s="619"/>
      <c r="UCU146" s="619"/>
      <c r="UCV146" s="619"/>
      <c r="UCW146" s="619"/>
      <c r="UCX146" s="619"/>
      <c r="UCY146" s="619"/>
      <c r="UCZ146" s="619"/>
      <c r="UDA146" s="619"/>
      <c r="UDB146" s="619"/>
      <c r="UDC146" s="619"/>
      <c r="UDD146" s="619"/>
      <c r="UDE146" s="619"/>
      <c r="UDF146" s="619"/>
      <c r="UDG146" s="619"/>
      <c r="UDH146" s="619"/>
      <c r="UDI146" s="619"/>
      <c r="UDJ146" s="619"/>
      <c r="UDK146" s="619"/>
      <c r="UDL146" s="619"/>
      <c r="UDM146" s="619"/>
      <c r="UDN146" s="619"/>
      <c r="UDO146" s="619"/>
      <c r="UDP146" s="619"/>
      <c r="UDQ146" s="619"/>
      <c r="UDR146" s="619"/>
      <c r="UDS146" s="619"/>
      <c r="UDT146" s="619"/>
      <c r="UDU146" s="619"/>
      <c r="UDV146" s="619"/>
      <c r="UDW146" s="619"/>
      <c r="UDX146" s="619"/>
      <c r="UDY146" s="619"/>
      <c r="UDZ146" s="619"/>
      <c r="UEA146" s="619"/>
      <c r="UEB146" s="619"/>
      <c r="UEC146" s="619"/>
      <c r="UED146" s="619"/>
      <c r="UEE146" s="619"/>
      <c r="UEF146" s="619"/>
      <c r="UEG146" s="619"/>
      <c r="UEH146" s="619"/>
      <c r="UEI146" s="619"/>
      <c r="UEJ146" s="619"/>
      <c r="UEK146" s="619"/>
      <c r="UEL146" s="619"/>
      <c r="UEM146" s="619"/>
      <c r="UEN146" s="619"/>
      <c r="UEO146" s="619"/>
      <c r="UEP146" s="619"/>
      <c r="UEQ146" s="619"/>
      <c r="UER146" s="619"/>
      <c r="UES146" s="619"/>
      <c r="UET146" s="619"/>
      <c r="UEU146" s="619"/>
      <c r="UEV146" s="619"/>
      <c r="UEW146" s="619"/>
      <c r="UEX146" s="619"/>
      <c r="UEY146" s="619"/>
      <c r="UEZ146" s="619"/>
      <c r="UFA146" s="619"/>
      <c r="UFB146" s="619"/>
      <c r="UFC146" s="619"/>
      <c r="UFD146" s="619"/>
      <c r="UFE146" s="619"/>
      <c r="UFF146" s="619"/>
      <c r="UFG146" s="619"/>
      <c r="UFH146" s="619"/>
      <c r="UFI146" s="619"/>
      <c r="UFJ146" s="619"/>
      <c r="UFK146" s="619"/>
      <c r="UFL146" s="619"/>
      <c r="UFM146" s="619"/>
      <c r="UFN146" s="619"/>
      <c r="UFO146" s="619"/>
      <c r="UFP146" s="619"/>
      <c r="UFQ146" s="619"/>
      <c r="UFR146" s="619"/>
      <c r="UFS146" s="619"/>
      <c r="UFT146" s="619"/>
      <c r="UFU146" s="619"/>
      <c r="UFV146" s="619"/>
      <c r="UFW146" s="619"/>
      <c r="UFX146" s="619"/>
      <c r="UFY146" s="619"/>
      <c r="UFZ146" s="619"/>
      <c r="UGA146" s="619"/>
      <c r="UGB146" s="619"/>
      <c r="UGC146" s="619"/>
      <c r="UGD146" s="619"/>
      <c r="UGE146" s="619"/>
      <c r="UGF146" s="619"/>
      <c r="UGG146" s="619"/>
      <c r="UGH146" s="619"/>
      <c r="UGI146" s="619"/>
      <c r="UGJ146" s="619"/>
      <c r="UGK146" s="619"/>
      <c r="UGL146" s="619"/>
      <c r="UGM146" s="619"/>
      <c r="UGN146" s="619"/>
      <c r="UGO146" s="619"/>
      <c r="UGP146" s="619"/>
      <c r="UGQ146" s="619"/>
      <c r="UGR146" s="619"/>
      <c r="UGS146" s="619"/>
      <c r="UGT146" s="619"/>
      <c r="UGU146" s="619"/>
      <c r="UGV146" s="619"/>
      <c r="UGW146" s="619"/>
      <c r="UGX146" s="619"/>
      <c r="UGY146" s="619"/>
      <c r="UGZ146" s="619"/>
      <c r="UHA146" s="619"/>
      <c r="UHB146" s="619"/>
      <c r="UHC146" s="619"/>
      <c r="UHD146" s="619"/>
      <c r="UHE146" s="619"/>
      <c r="UHF146" s="619"/>
      <c r="UHG146" s="619"/>
      <c r="UHH146" s="619"/>
      <c r="UHI146" s="619"/>
      <c r="UHJ146" s="619"/>
      <c r="UHK146" s="619"/>
      <c r="UHL146" s="619"/>
      <c r="UHM146" s="619"/>
      <c r="UHN146" s="619"/>
      <c r="UHO146" s="619"/>
      <c r="UHP146" s="619"/>
      <c r="UHQ146" s="619"/>
      <c r="UHR146" s="619"/>
      <c r="UHS146" s="619"/>
      <c r="UHT146" s="619"/>
      <c r="UHU146" s="619"/>
      <c r="UHV146" s="619"/>
      <c r="UHW146" s="619"/>
      <c r="UHX146" s="619"/>
      <c r="UHY146" s="619"/>
      <c r="UHZ146" s="619"/>
      <c r="UIA146" s="619"/>
      <c r="UIB146" s="619"/>
      <c r="UIC146" s="619"/>
      <c r="UID146" s="619"/>
      <c r="UIE146" s="619"/>
      <c r="UIF146" s="619"/>
      <c r="UIG146" s="619"/>
      <c r="UIH146" s="619"/>
      <c r="UII146" s="619"/>
      <c r="UIJ146" s="619"/>
      <c r="UIK146" s="619"/>
      <c r="UIL146" s="619"/>
      <c r="UIM146" s="619"/>
      <c r="UIN146" s="619"/>
      <c r="UIO146" s="619"/>
      <c r="UIP146" s="619"/>
      <c r="UIQ146" s="619"/>
      <c r="UIR146" s="619"/>
      <c r="UIS146" s="619"/>
      <c r="UIT146" s="619"/>
      <c r="UIU146" s="619"/>
      <c r="UIV146" s="619"/>
      <c r="UIW146" s="619"/>
      <c r="UIX146" s="619"/>
      <c r="UIY146" s="619"/>
      <c r="UIZ146" s="619"/>
      <c r="UJA146" s="619"/>
      <c r="UJB146" s="619"/>
      <c r="UJC146" s="619"/>
      <c r="UJD146" s="619"/>
      <c r="UJE146" s="619"/>
      <c r="UJF146" s="619"/>
      <c r="UJG146" s="619"/>
      <c r="UJH146" s="619"/>
      <c r="UJI146" s="619"/>
      <c r="UJJ146" s="619"/>
      <c r="UJK146" s="619"/>
      <c r="UJL146" s="619"/>
      <c r="UJM146" s="619"/>
      <c r="UJN146" s="619"/>
      <c r="UJO146" s="619"/>
      <c r="UJP146" s="619"/>
      <c r="UJQ146" s="619"/>
      <c r="UJR146" s="619"/>
      <c r="UJS146" s="619"/>
      <c r="UJT146" s="619"/>
      <c r="UJU146" s="619"/>
      <c r="UJV146" s="619"/>
      <c r="UJW146" s="619"/>
      <c r="UJX146" s="619"/>
      <c r="UJY146" s="619"/>
      <c r="UJZ146" s="619"/>
      <c r="UKA146" s="619"/>
      <c r="UKB146" s="619"/>
      <c r="UKC146" s="619"/>
      <c r="UKD146" s="619"/>
      <c r="UKE146" s="619"/>
      <c r="UKF146" s="619"/>
      <c r="UKG146" s="619"/>
      <c r="UKH146" s="619"/>
      <c r="UKI146" s="619"/>
      <c r="UKJ146" s="619"/>
      <c r="UKK146" s="619"/>
      <c r="UKL146" s="619"/>
      <c r="UKM146" s="619"/>
      <c r="UKN146" s="619"/>
      <c r="UKO146" s="619"/>
      <c r="UKP146" s="619"/>
      <c r="UKQ146" s="619"/>
      <c r="UKR146" s="619"/>
      <c r="UKS146" s="619"/>
      <c r="UKT146" s="619"/>
      <c r="UKU146" s="619"/>
      <c r="UKV146" s="619"/>
      <c r="UKW146" s="619"/>
      <c r="UKX146" s="619"/>
      <c r="UKY146" s="619"/>
      <c r="UKZ146" s="619"/>
      <c r="ULA146" s="619"/>
      <c r="ULB146" s="619"/>
      <c r="ULC146" s="619"/>
      <c r="ULD146" s="619"/>
      <c r="ULE146" s="619"/>
      <c r="ULF146" s="619"/>
      <c r="ULG146" s="619"/>
      <c r="ULH146" s="619"/>
      <c r="ULI146" s="619"/>
      <c r="ULJ146" s="619"/>
      <c r="ULK146" s="619"/>
      <c r="ULL146" s="619"/>
      <c r="ULM146" s="619"/>
      <c r="ULN146" s="619"/>
      <c r="ULO146" s="619"/>
      <c r="ULP146" s="619"/>
      <c r="ULQ146" s="619"/>
      <c r="ULR146" s="619"/>
      <c r="ULS146" s="619"/>
      <c r="ULT146" s="619"/>
      <c r="ULU146" s="619"/>
      <c r="ULV146" s="619"/>
      <c r="ULW146" s="619"/>
      <c r="ULX146" s="619"/>
      <c r="ULY146" s="619"/>
      <c r="ULZ146" s="619"/>
      <c r="UMA146" s="619"/>
      <c r="UMB146" s="619"/>
      <c r="UMC146" s="619"/>
      <c r="UMD146" s="619"/>
      <c r="UME146" s="619"/>
      <c r="UMF146" s="619"/>
      <c r="UMG146" s="619"/>
      <c r="UMH146" s="619"/>
      <c r="UMI146" s="619"/>
      <c r="UMJ146" s="619"/>
      <c r="UMK146" s="619"/>
      <c r="UML146" s="619"/>
      <c r="UMM146" s="619"/>
      <c r="UMN146" s="619"/>
      <c r="UMO146" s="619"/>
      <c r="UMP146" s="619"/>
      <c r="UMQ146" s="619"/>
      <c r="UMR146" s="619"/>
      <c r="UMS146" s="619"/>
      <c r="UMT146" s="619"/>
      <c r="UMU146" s="619"/>
      <c r="UMV146" s="619"/>
      <c r="UMW146" s="619"/>
      <c r="UMX146" s="619"/>
      <c r="UMY146" s="619"/>
      <c r="UMZ146" s="619"/>
      <c r="UNA146" s="619"/>
      <c r="UNB146" s="619"/>
      <c r="UNC146" s="619"/>
      <c r="UND146" s="619"/>
      <c r="UNE146" s="619"/>
      <c r="UNF146" s="619"/>
      <c r="UNG146" s="619"/>
      <c r="UNH146" s="619"/>
      <c r="UNI146" s="619"/>
      <c r="UNJ146" s="619"/>
      <c r="UNK146" s="619"/>
      <c r="UNL146" s="619"/>
      <c r="UNM146" s="619"/>
      <c r="UNN146" s="619"/>
      <c r="UNO146" s="619"/>
      <c r="UNP146" s="619"/>
      <c r="UNQ146" s="619"/>
      <c r="UNR146" s="619"/>
      <c r="UNS146" s="619"/>
      <c r="UNT146" s="619"/>
      <c r="UNU146" s="619"/>
      <c r="UNV146" s="619"/>
      <c r="UNW146" s="619"/>
      <c r="UNX146" s="619"/>
      <c r="UNY146" s="619"/>
      <c r="UNZ146" s="619"/>
      <c r="UOA146" s="619"/>
      <c r="UOB146" s="619"/>
      <c r="UOC146" s="619"/>
      <c r="UOD146" s="619"/>
      <c r="UOE146" s="619"/>
      <c r="UOF146" s="619"/>
      <c r="UOG146" s="619"/>
      <c r="UOH146" s="619"/>
      <c r="UOI146" s="619"/>
    </row>
    <row r="147" spans="1:14595" x14ac:dyDescent="0.2">
      <c r="C147" s="20"/>
    </row>
    <row r="148" spans="1:14595" x14ac:dyDescent="0.2">
      <c r="A148" s="337" t="s">
        <v>145</v>
      </c>
      <c r="C148" s="20"/>
    </row>
    <row r="149" spans="1:14595" x14ac:dyDescent="0.2">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row>
    <row r="150" spans="1:14595" x14ac:dyDescent="0.2">
      <c r="A150" s="89" t="s">
        <v>314</v>
      </c>
      <c r="B150" s="88" t="s">
        <v>19</v>
      </c>
      <c r="C150" s="323" t="str">
        <f>C119</f>
        <v>Bank 1</v>
      </c>
      <c r="D150" s="323" t="str">
        <f t="shared" ref="D150:U150" si="495">D119</f>
        <v>Bank 2</v>
      </c>
      <c r="E150" s="323" t="str">
        <f t="shared" si="495"/>
        <v>Bank 3</v>
      </c>
      <c r="F150" s="323" t="str">
        <f t="shared" si="495"/>
        <v>Bank 4</v>
      </c>
      <c r="G150" s="323" t="str">
        <f t="shared" si="495"/>
        <v>Bank 5</v>
      </c>
      <c r="H150" s="323" t="str">
        <f t="shared" si="495"/>
        <v>Bank 6</v>
      </c>
      <c r="I150" s="323" t="str">
        <f t="shared" si="495"/>
        <v>Bank 7</v>
      </c>
      <c r="J150" s="323" t="str">
        <f t="shared" si="495"/>
        <v>Bank 8</v>
      </c>
      <c r="K150" s="323" t="str">
        <f t="shared" si="495"/>
        <v>Bank 9</v>
      </c>
      <c r="L150" s="323" t="str">
        <f t="shared" si="495"/>
        <v>Bank 10</v>
      </c>
      <c r="M150" s="323" t="str">
        <f t="shared" si="495"/>
        <v>Bank 11</v>
      </c>
      <c r="N150" s="323" t="str">
        <f t="shared" si="495"/>
        <v>Bank 12</v>
      </c>
      <c r="O150" s="323" t="str">
        <f t="shared" si="495"/>
        <v>Bank 13</v>
      </c>
      <c r="P150" s="323" t="str">
        <f t="shared" si="495"/>
        <v>Bank 14</v>
      </c>
      <c r="Q150" s="323" t="str">
        <f t="shared" si="495"/>
        <v>Bank 15</v>
      </c>
      <c r="R150" s="323" t="str">
        <f t="shared" si="495"/>
        <v>Bank 16</v>
      </c>
      <c r="S150" s="323" t="str">
        <f t="shared" si="495"/>
        <v>Bank 17</v>
      </c>
      <c r="T150" s="323" t="str">
        <f t="shared" si="495"/>
        <v>Bank 18</v>
      </c>
      <c r="U150" s="323" t="str">
        <f t="shared" si="495"/>
        <v>Bank 19</v>
      </c>
      <c r="V150" s="323" t="str">
        <f>V119</f>
        <v>Bank 20</v>
      </c>
      <c r="W150" s="323" t="str">
        <f t="shared" ref="W150:AZ150" si="496">W119</f>
        <v>Bank 21</v>
      </c>
      <c r="X150" s="323" t="str">
        <f t="shared" si="496"/>
        <v>Bank 22</v>
      </c>
      <c r="Y150" s="323" t="str">
        <f t="shared" si="496"/>
        <v>Bank 23</v>
      </c>
      <c r="Z150" s="323" t="str">
        <f t="shared" si="496"/>
        <v>Bank 24</v>
      </c>
      <c r="AA150" s="323" t="str">
        <f t="shared" si="496"/>
        <v>Bank 25</v>
      </c>
      <c r="AB150" s="323" t="str">
        <f t="shared" si="496"/>
        <v>Bank 26</v>
      </c>
      <c r="AC150" s="323" t="str">
        <f t="shared" ref="AC150:AY150" si="497">AC119</f>
        <v>Bank 27</v>
      </c>
      <c r="AD150" s="323" t="str">
        <f t="shared" si="497"/>
        <v>Bank 28</v>
      </c>
      <c r="AE150" s="323" t="str">
        <f t="shared" si="497"/>
        <v>Bank 29</v>
      </c>
      <c r="AF150" s="323" t="str">
        <f t="shared" si="497"/>
        <v>Bank 30</v>
      </c>
      <c r="AG150" s="323" t="str">
        <f t="shared" si="497"/>
        <v>Bank 31</v>
      </c>
      <c r="AH150" s="323" t="str">
        <f t="shared" si="497"/>
        <v>Bank 32</v>
      </c>
      <c r="AI150" s="323" t="str">
        <f t="shared" si="497"/>
        <v>Bank 33</v>
      </c>
      <c r="AJ150" s="323" t="str">
        <f t="shared" si="497"/>
        <v>Bank 34</v>
      </c>
      <c r="AK150" s="323" t="str">
        <f t="shared" si="497"/>
        <v>Bank 35</v>
      </c>
      <c r="AL150" s="323" t="str">
        <f t="shared" si="497"/>
        <v>Bank 36</v>
      </c>
      <c r="AM150" s="323" t="str">
        <f t="shared" si="497"/>
        <v>Bank 37</v>
      </c>
      <c r="AN150" s="323" t="str">
        <f t="shared" si="497"/>
        <v>Bank 38</v>
      </c>
      <c r="AO150" s="323" t="str">
        <f t="shared" si="497"/>
        <v>Bank 39</v>
      </c>
      <c r="AP150" s="323" t="str">
        <f t="shared" si="497"/>
        <v>Bank 40</v>
      </c>
      <c r="AQ150" s="323" t="str">
        <f t="shared" si="497"/>
        <v>Bank 41</v>
      </c>
      <c r="AR150" s="323" t="str">
        <f t="shared" si="497"/>
        <v>Bank 42</v>
      </c>
      <c r="AS150" s="323" t="str">
        <f t="shared" si="497"/>
        <v>Bank 43</v>
      </c>
      <c r="AT150" s="323" t="str">
        <f t="shared" si="497"/>
        <v>Bank 44</v>
      </c>
      <c r="AU150" s="323" t="str">
        <f t="shared" si="497"/>
        <v>Bank 45</v>
      </c>
      <c r="AV150" s="323" t="str">
        <f t="shared" si="497"/>
        <v>Bank 46</v>
      </c>
      <c r="AW150" s="323" t="str">
        <f t="shared" si="497"/>
        <v>Bank 47</v>
      </c>
      <c r="AX150" s="323" t="str">
        <f t="shared" si="497"/>
        <v>Bank 48</v>
      </c>
      <c r="AY150" s="323" t="str">
        <f t="shared" si="497"/>
        <v>Bank 49</v>
      </c>
      <c r="AZ150" s="571" t="str">
        <f t="shared" si="496"/>
        <v>Bank 50</v>
      </c>
    </row>
    <row r="151" spans="1:14595" x14ac:dyDescent="0.2">
      <c r="A151" s="56" t="str">
        <f>'(0) Other Assumptions'!A4</f>
        <v>less than one week and no maturity</v>
      </c>
      <c r="B151" s="93">
        <f t="shared" ref="B151:B160" si="498">SUM(C151:AZ151)</f>
        <v>10000000</v>
      </c>
      <c r="C151" s="332">
        <f>IF(ISNUMBER('(0) Other Assumptions'!$D$4*'(1) INPUT (General)'!F77),'(0) Other Assumptions'!$D$4*'(1) INPUT (General)'!F77,"n.a.")</f>
        <v>200000</v>
      </c>
      <c r="D151" s="332">
        <f>IF(ISNUMBER('(0) Other Assumptions'!$D$4*'(1) INPUT (General)'!G77),'(0) Other Assumptions'!$D$4*'(1) INPUT (General)'!G77,"n.a.")</f>
        <v>200000</v>
      </c>
      <c r="E151" s="332">
        <f>IF(ISNUMBER('(0) Other Assumptions'!$D$4*'(1) INPUT (General)'!H77),'(0) Other Assumptions'!$D$4*'(1) INPUT (General)'!H77,"n.a.")</f>
        <v>200000</v>
      </c>
      <c r="F151" s="332">
        <f>IF(ISNUMBER('(0) Other Assumptions'!$D$4*'(1) INPUT (General)'!I77),'(0) Other Assumptions'!$D$4*'(1) INPUT (General)'!I77,"n.a.")</f>
        <v>200000</v>
      </c>
      <c r="G151" s="332">
        <f>IF(ISNUMBER('(0) Other Assumptions'!$D$4*'(1) INPUT (General)'!J77),'(0) Other Assumptions'!$D$4*'(1) INPUT (General)'!J77,"n.a.")</f>
        <v>200000</v>
      </c>
      <c r="H151" s="332">
        <f>IF(ISNUMBER('(0) Other Assumptions'!$D$4*'(1) INPUT (General)'!K77),'(0) Other Assumptions'!$D$4*'(1) INPUT (General)'!K77,"n.a.")</f>
        <v>200000</v>
      </c>
      <c r="I151" s="332">
        <f>IF(ISNUMBER('(0) Other Assumptions'!$D$4*'(1) INPUT (General)'!L77),'(0) Other Assumptions'!$D$4*'(1) INPUT (General)'!L77,"n.a.")</f>
        <v>200000</v>
      </c>
      <c r="J151" s="332">
        <f>IF(ISNUMBER('(0) Other Assumptions'!$D$4*'(1) INPUT (General)'!M77),'(0) Other Assumptions'!$D$4*'(1) INPUT (General)'!M77,"n.a.")</f>
        <v>200000</v>
      </c>
      <c r="K151" s="332">
        <f>IF(ISNUMBER('(0) Other Assumptions'!$D$4*'(1) INPUT (General)'!N77),'(0) Other Assumptions'!$D$4*'(1) INPUT (General)'!N77,"n.a.")</f>
        <v>200000</v>
      </c>
      <c r="L151" s="332">
        <f>IF(ISNUMBER('(0) Other Assumptions'!$D$4*'(1) INPUT (General)'!O77),'(0) Other Assumptions'!$D$4*'(1) INPUT (General)'!O77,"n.a.")</f>
        <v>200000</v>
      </c>
      <c r="M151" s="332">
        <f>IF(ISNUMBER('(0) Other Assumptions'!$D$4*'(1) INPUT (General)'!P77),'(0) Other Assumptions'!$D$4*'(1) INPUT (General)'!P77,"n.a.")</f>
        <v>200000</v>
      </c>
      <c r="N151" s="332">
        <f>IF(ISNUMBER('(0) Other Assumptions'!$D$4*'(1) INPUT (General)'!Q77),'(0) Other Assumptions'!$D$4*'(1) INPUT (General)'!Q77,"n.a.")</f>
        <v>200000</v>
      </c>
      <c r="O151" s="332">
        <f>IF(ISNUMBER('(0) Other Assumptions'!$D$4*'(1) INPUT (General)'!R77),'(0) Other Assumptions'!$D$4*'(1) INPUT (General)'!R77,"n.a.")</f>
        <v>200000</v>
      </c>
      <c r="P151" s="332">
        <f>IF(ISNUMBER('(0) Other Assumptions'!$D$4*'(1) INPUT (General)'!S77),'(0) Other Assumptions'!$D$4*'(1) INPUT (General)'!S77,"n.a.")</f>
        <v>200000</v>
      </c>
      <c r="Q151" s="332">
        <f>IF(ISNUMBER('(0) Other Assumptions'!$D$4*'(1) INPUT (General)'!T77),'(0) Other Assumptions'!$D$4*'(1) INPUT (General)'!T77,"n.a.")</f>
        <v>200000</v>
      </c>
      <c r="R151" s="332">
        <f>IF(ISNUMBER('(0) Other Assumptions'!$D$4*'(1) INPUT (General)'!U77),'(0) Other Assumptions'!$D$4*'(1) INPUT (General)'!U77,"n.a.")</f>
        <v>200000</v>
      </c>
      <c r="S151" s="332">
        <f>IF(ISNUMBER('(0) Other Assumptions'!$D$4*'(1) INPUT (General)'!V77),'(0) Other Assumptions'!$D$4*'(1) INPUT (General)'!V77,"n.a.")</f>
        <v>200000</v>
      </c>
      <c r="T151" s="332">
        <f>IF(ISNUMBER('(0) Other Assumptions'!$D$4*'(1) INPUT (General)'!W77),'(0) Other Assumptions'!$D$4*'(1) INPUT (General)'!W77,"n.a.")</f>
        <v>200000</v>
      </c>
      <c r="U151" s="332">
        <f>IF(ISNUMBER('(0) Other Assumptions'!$D$4*'(1) INPUT (General)'!X77),'(0) Other Assumptions'!$D$4*'(1) INPUT (General)'!X77,"n.a.")</f>
        <v>200000</v>
      </c>
      <c r="V151" s="332">
        <f>IF(ISNUMBER('(0) Other Assumptions'!$D$4*'(1) INPUT (General)'!Y77),'(0) Other Assumptions'!$D$4*'(1) INPUT (General)'!Y77,"n.a.")</f>
        <v>200000</v>
      </c>
      <c r="W151" s="332">
        <f>IF(ISNUMBER('(0) Other Assumptions'!$D$4*'(1) INPUT (General)'!Z77),'(0) Other Assumptions'!$D$4*'(1) INPUT (General)'!Z77,"n.a.")</f>
        <v>200000</v>
      </c>
      <c r="X151" s="332">
        <f>IF(ISNUMBER('(0) Other Assumptions'!$D$4*'(1) INPUT (General)'!AA77),'(0) Other Assumptions'!$D$4*'(1) INPUT (General)'!AA77,"n.a.")</f>
        <v>200000</v>
      </c>
      <c r="Y151" s="332">
        <f>IF(ISNUMBER('(0) Other Assumptions'!$D$4*'(1) INPUT (General)'!AB77),'(0) Other Assumptions'!$D$4*'(1) INPUT (General)'!AB77,"n.a.")</f>
        <v>200000</v>
      </c>
      <c r="Z151" s="332">
        <f>IF(ISNUMBER('(0) Other Assumptions'!$D$4*'(1) INPUT (General)'!AC77),'(0) Other Assumptions'!$D$4*'(1) INPUT (General)'!AC77,"n.a.")</f>
        <v>200000</v>
      </c>
      <c r="AA151" s="332">
        <f>IF(ISNUMBER('(0) Other Assumptions'!$D$4*'(1) INPUT (General)'!AD77),'(0) Other Assumptions'!$D$4*'(1) INPUT (General)'!AD77,"n.a.")</f>
        <v>200000</v>
      </c>
      <c r="AB151" s="332">
        <f>IF(ISNUMBER('(0) Other Assumptions'!$D$4*'(1) INPUT (General)'!AE77),'(0) Other Assumptions'!$D$4*'(1) INPUT (General)'!AE77,"n.a.")</f>
        <v>200000</v>
      </c>
      <c r="AC151" s="332">
        <f>IF(ISNUMBER('(0) Other Assumptions'!$D$4*'(1) INPUT (General)'!AF77),'(0) Other Assumptions'!$D$4*'(1) INPUT (General)'!AF77,"n.a.")</f>
        <v>200000</v>
      </c>
      <c r="AD151" s="332">
        <f>IF(ISNUMBER('(0) Other Assumptions'!$D$4*'(1) INPUT (General)'!AG77),'(0) Other Assumptions'!$D$4*'(1) INPUT (General)'!AG77,"n.a.")</f>
        <v>200000</v>
      </c>
      <c r="AE151" s="332">
        <f>IF(ISNUMBER('(0) Other Assumptions'!$D$4*'(1) INPUT (General)'!AH77),'(0) Other Assumptions'!$D$4*'(1) INPUT (General)'!AH77,"n.a.")</f>
        <v>200000</v>
      </c>
      <c r="AF151" s="332">
        <f>IF(ISNUMBER('(0) Other Assumptions'!$D$4*'(1) INPUT (General)'!AI77),'(0) Other Assumptions'!$D$4*'(1) INPUT (General)'!AI77,"n.a.")</f>
        <v>200000</v>
      </c>
      <c r="AG151" s="332">
        <f>IF(ISNUMBER('(0) Other Assumptions'!$D$4*'(1) INPUT (General)'!AJ77),'(0) Other Assumptions'!$D$4*'(1) INPUT (General)'!AJ77,"n.a.")</f>
        <v>200000</v>
      </c>
      <c r="AH151" s="332">
        <f>IF(ISNUMBER('(0) Other Assumptions'!$D$4*'(1) INPUT (General)'!AK77),'(0) Other Assumptions'!$D$4*'(1) INPUT (General)'!AK77,"n.a.")</f>
        <v>200000</v>
      </c>
      <c r="AI151" s="332">
        <f>IF(ISNUMBER('(0) Other Assumptions'!$D$4*'(1) INPUT (General)'!AL77),'(0) Other Assumptions'!$D$4*'(1) INPUT (General)'!AL77,"n.a.")</f>
        <v>200000</v>
      </c>
      <c r="AJ151" s="332">
        <f>IF(ISNUMBER('(0) Other Assumptions'!$D$4*'(1) INPUT (General)'!AM77),'(0) Other Assumptions'!$D$4*'(1) INPUT (General)'!AM77,"n.a.")</f>
        <v>200000</v>
      </c>
      <c r="AK151" s="332">
        <f>IF(ISNUMBER('(0) Other Assumptions'!$D$4*'(1) INPUT (General)'!AN77),'(0) Other Assumptions'!$D$4*'(1) INPUT (General)'!AN77,"n.a.")</f>
        <v>200000</v>
      </c>
      <c r="AL151" s="332">
        <f>IF(ISNUMBER('(0) Other Assumptions'!$D$4*'(1) INPUT (General)'!AO77),'(0) Other Assumptions'!$D$4*'(1) INPUT (General)'!AO77,"n.a.")</f>
        <v>200000</v>
      </c>
      <c r="AM151" s="332">
        <f>IF(ISNUMBER('(0) Other Assumptions'!$D$4*'(1) INPUT (General)'!AP77),'(0) Other Assumptions'!$D$4*'(1) INPUT (General)'!AP77,"n.a.")</f>
        <v>200000</v>
      </c>
      <c r="AN151" s="332">
        <f>IF(ISNUMBER('(0) Other Assumptions'!$D$4*'(1) INPUT (General)'!AQ77),'(0) Other Assumptions'!$D$4*'(1) INPUT (General)'!AQ77,"n.a.")</f>
        <v>200000</v>
      </c>
      <c r="AO151" s="332">
        <f>IF(ISNUMBER('(0) Other Assumptions'!$D$4*'(1) INPUT (General)'!AR77),'(0) Other Assumptions'!$D$4*'(1) INPUT (General)'!AR77,"n.a.")</f>
        <v>200000</v>
      </c>
      <c r="AP151" s="332">
        <f>IF(ISNUMBER('(0) Other Assumptions'!$D$4*'(1) INPUT (General)'!AS77),'(0) Other Assumptions'!$D$4*'(1) INPUT (General)'!AS77,"n.a.")</f>
        <v>200000</v>
      </c>
      <c r="AQ151" s="332">
        <f>IF(ISNUMBER('(0) Other Assumptions'!$D$4*'(1) INPUT (General)'!AT77),'(0) Other Assumptions'!$D$4*'(1) INPUT (General)'!AT77,"n.a.")</f>
        <v>200000</v>
      </c>
      <c r="AR151" s="332">
        <f>IF(ISNUMBER('(0) Other Assumptions'!$D$4*'(1) INPUT (General)'!AU77),'(0) Other Assumptions'!$D$4*'(1) INPUT (General)'!AU77,"n.a.")</f>
        <v>200000</v>
      </c>
      <c r="AS151" s="332">
        <f>IF(ISNUMBER('(0) Other Assumptions'!$D$4*'(1) INPUT (General)'!AV77),'(0) Other Assumptions'!$D$4*'(1) INPUT (General)'!AV77,"n.a.")</f>
        <v>200000</v>
      </c>
      <c r="AT151" s="332">
        <f>IF(ISNUMBER('(0) Other Assumptions'!$D$4*'(1) INPUT (General)'!AW77),'(0) Other Assumptions'!$D$4*'(1) INPUT (General)'!AW77,"n.a.")</f>
        <v>200000</v>
      </c>
      <c r="AU151" s="332">
        <f>IF(ISNUMBER('(0) Other Assumptions'!$D$4*'(1) INPUT (General)'!AX77),'(0) Other Assumptions'!$D$4*'(1) INPUT (General)'!AX77,"n.a.")</f>
        <v>200000</v>
      </c>
      <c r="AV151" s="332">
        <f>IF(ISNUMBER('(0) Other Assumptions'!$D$4*'(1) INPUT (General)'!AY77),'(0) Other Assumptions'!$D$4*'(1) INPUT (General)'!AY77,"n.a.")</f>
        <v>200000</v>
      </c>
      <c r="AW151" s="332">
        <f>IF(ISNUMBER('(0) Other Assumptions'!$D$4*'(1) INPUT (General)'!AZ77),'(0) Other Assumptions'!$D$4*'(1) INPUT (General)'!AZ77,"n.a.")</f>
        <v>200000</v>
      </c>
      <c r="AX151" s="332">
        <f>IF(ISNUMBER('(0) Other Assumptions'!$D$4*'(1) INPUT (General)'!BA77),'(0) Other Assumptions'!$D$4*'(1) INPUT (General)'!BA77,"n.a.")</f>
        <v>200000</v>
      </c>
      <c r="AY151" s="332">
        <f>IF(ISNUMBER('(0) Other Assumptions'!$D$4*'(1) INPUT (General)'!BB77),'(0) Other Assumptions'!$D$4*'(1) INPUT (General)'!BB77,"n.a.")</f>
        <v>200000</v>
      </c>
      <c r="AZ151" s="332">
        <f>IF(ISNUMBER('(0) Other Assumptions'!$D$4*'(1) INPUT (General)'!BC77),'(0) Other Assumptions'!$D$4*'(1) INPUT (General)'!BC77,"n.a.")</f>
        <v>200000</v>
      </c>
    </row>
    <row r="152" spans="1:14595" x14ac:dyDescent="0.2">
      <c r="A152" s="57" t="str">
        <f>'(0) Other Assumptions'!A5</f>
        <v>1 to 4 weeks</v>
      </c>
      <c r="B152" s="82">
        <f t="shared" si="498"/>
        <v>10000000</v>
      </c>
      <c r="C152" s="329">
        <f>IF(ISNUMBER('(0) Other Assumptions'!$D$5*'(1) INPUT (General)'!F78),'(0) Other Assumptions'!$D$5*'(1) INPUT (General)'!F78,"n.a.")</f>
        <v>200000</v>
      </c>
      <c r="D152" s="329">
        <f>IF(ISNUMBER('(0) Other Assumptions'!$D$5*'(1) INPUT (General)'!G78),'(0) Other Assumptions'!$D$5*'(1) INPUT (General)'!G78,"n.a.")</f>
        <v>200000</v>
      </c>
      <c r="E152" s="329">
        <f>IF(ISNUMBER('(0) Other Assumptions'!$D$5*'(1) INPUT (General)'!H78),'(0) Other Assumptions'!$D$5*'(1) INPUT (General)'!H78,"n.a.")</f>
        <v>200000</v>
      </c>
      <c r="F152" s="329">
        <f>IF(ISNUMBER('(0) Other Assumptions'!$D$5*'(1) INPUT (General)'!I78),'(0) Other Assumptions'!$D$5*'(1) INPUT (General)'!I78,"n.a.")</f>
        <v>200000</v>
      </c>
      <c r="G152" s="329">
        <f>IF(ISNUMBER('(0) Other Assumptions'!$D$5*'(1) INPUT (General)'!J78),'(0) Other Assumptions'!$D$5*'(1) INPUT (General)'!J78,"n.a.")</f>
        <v>200000</v>
      </c>
      <c r="H152" s="329">
        <f>IF(ISNUMBER('(0) Other Assumptions'!$D$5*'(1) INPUT (General)'!K78),'(0) Other Assumptions'!$D$5*'(1) INPUT (General)'!K78,"n.a.")</f>
        <v>200000</v>
      </c>
      <c r="I152" s="329">
        <f>IF(ISNUMBER('(0) Other Assumptions'!$D$5*'(1) INPUT (General)'!L78),'(0) Other Assumptions'!$D$5*'(1) INPUT (General)'!L78,"n.a.")</f>
        <v>200000</v>
      </c>
      <c r="J152" s="329">
        <f>IF(ISNUMBER('(0) Other Assumptions'!$D$5*'(1) INPUT (General)'!M78),'(0) Other Assumptions'!$D$5*'(1) INPUT (General)'!M78,"n.a.")</f>
        <v>200000</v>
      </c>
      <c r="K152" s="329">
        <f>IF(ISNUMBER('(0) Other Assumptions'!$D$5*'(1) INPUT (General)'!N78),'(0) Other Assumptions'!$D$5*'(1) INPUT (General)'!N78,"n.a.")</f>
        <v>200000</v>
      </c>
      <c r="L152" s="329">
        <f>IF(ISNUMBER('(0) Other Assumptions'!$D$5*'(1) INPUT (General)'!O78),'(0) Other Assumptions'!$D$5*'(1) INPUT (General)'!O78,"n.a.")</f>
        <v>200000</v>
      </c>
      <c r="M152" s="329">
        <f>IF(ISNUMBER('(0) Other Assumptions'!$D$5*'(1) INPUT (General)'!P78),'(0) Other Assumptions'!$D$5*'(1) INPUT (General)'!P78,"n.a.")</f>
        <v>200000</v>
      </c>
      <c r="N152" s="329">
        <f>IF(ISNUMBER('(0) Other Assumptions'!$D$5*'(1) INPUT (General)'!Q78),'(0) Other Assumptions'!$D$5*'(1) INPUT (General)'!Q78,"n.a.")</f>
        <v>200000</v>
      </c>
      <c r="O152" s="329">
        <f>IF(ISNUMBER('(0) Other Assumptions'!$D$5*'(1) INPUT (General)'!R78),'(0) Other Assumptions'!$D$5*'(1) INPUT (General)'!R78,"n.a.")</f>
        <v>200000</v>
      </c>
      <c r="P152" s="329">
        <f>IF(ISNUMBER('(0) Other Assumptions'!$D$5*'(1) INPUT (General)'!S78),'(0) Other Assumptions'!$D$5*'(1) INPUT (General)'!S78,"n.a.")</f>
        <v>200000</v>
      </c>
      <c r="Q152" s="329">
        <f>IF(ISNUMBER('(0) Other Assumptions'!$D$5*'(1) INPUT (General)'!T78),'(0) Other Assumptions'!$D$5*'(1) INPUT (General)'!T78,"n.a.")</f>
        <v>200000</v>
      </c>
      <c r="R152" s="329">
        <f>IF(ISNUMBER('(0) Other Assumptions'!$D$5*'(1) INPUT (General)'!U78),'(0) Other Assumptions'!$D$5*'(1) INPUT (General)'!U78,"n.a.")</f>
        <v>200000</v>
      </c>
      <c r="S152" s="329">
        <f>IF(ISNUMBER('(0) Other Assumptions'!$D$5*'(1) INPUT (General)'!V78),'(0) Other Assumptions'!$D$5*'(1) INPUT (General)'!V78,"n.a.")</f>
        <v>200000</v>
      </c>
      <c r="T152" s="329">
        <f>IF(ISNUMBER('(0) Other Assumptions'!$D$5*'(1) INPUT (General)'!W78),'(0) Other Assumptions'!$D$5*'(1) INPUT (General)'!W78,"n.a.")</f>
        <v>200000</v>
      </c>
      <c r="U152" s="329">
        <f>IF(ISNUMBER('(0) Other Assumptions'!$D$5*'(1) INPUT (General)'!X78),'(0) Other Assumptions'!$D$5*'(1) INPUT (General)'!X78,"n.a.")</f>
        <v>200000</v>
      </c>
      <c r="V152" s="329">
        <f>IF(ISNUMBER('(0) Other Assumptions'!$D$5*'(1) INPUT (General)'!Y78),'(0) Other Assumptions'!$D$5*'(1) INPUT (General)'!Y78,"n.a.")</f>
        <v>200000</v>
      </c>
      <c r="W152" s="329">
        <f>IF(ISNUMBER('(0) Other Assumptions'!$D$5*'(1) INPUT (General)'!Z78),'(0) Other Assumptions'!$D$5*'(1) INPUT (General)'!Z78,"n.a.")</f>
        <v>200000</v>
      </c>
      <c r="X152" s="329">
        <f>IF(ISNUMBER('(0) Other Assumptions'!$D$5*'(1) INPUT (General)'!AA78),'(0) Other Assumptions'!$D$5*'(1) INPUT (General)'!AA78,"n.a.")</f>
        <v>200000</v>
      </c>
      <c r="Y152" s="329">
        <f>IF(ISNUMBER('(0) Other Assumptions'!$D$5*'(1) INPUT (General)'!AB78),'(0) Other Assumptions'!$D$5*'(1) INPUT (General)'!AB78,"n.a.")</f>
        <v>200000</v>
      </c>
      <c r="Z152" s="329">
        <f>IF(ISNUMBER('(0) Other Assumptions'!$D$5*'(1) INPUT (General)'!AC78),'(0) Other Assumptions'!$D$5*'(1) INPUT (General)'!AC78,"n.a.")</f>
        <v>200000</v>
      </c>
      <c r="AA152" s="329">
        <f>IF(ISNUMBER('(0) Other Assumptions'!$D$5*'(1) INPUT (General)'!AD78),'(0) Other Assumptions'!$D$5*'(1) INPUT (General)'!AD78,"n.a.")</f>
        <v>200000</v>
      </c>
      <c r="AB152" s="329">
        <f>IF(ISNUMBER('(0) Other Assumptions'!$D$5*'(1) INPUT (General)'!AE78),'(0) Other Assumptions'!$D$5*'(1) INPUT (General)'!AE78,"n.a.")</f>
        <v>200000</v>
      </c>
      <c r="AC152" s="329">
        <f>IF(ISNUMBER('(0) Other Assumptions'!$D$5*'(1) INPUT (General)'!AF78),'(0) Other Assumptions'!$D$5*'(1) INPUT (General)'!AF78,"n.a.")</f>
        <v>200000</v>
      </c>
      <c r="AD152" s="329">
        <f>IF(ISNUMBER('(0) Other Assumptions'!$D$5*'(1) INPUT (General)'!AG78),'(0) Other Assumptions'!$D$5*'(1) INPUT (General)'!AG78,"n.a.")</f>
        <v>200000</v>
      </c>
      <c r="AE152" s="329">
        <f>IF(ISNUMBER('(0) Other Assumptions'!$D$5*'(1) INPUT (General)'!AH78),'(0) Other Assumptions'!$D$5*'(1) INPUT (General)'!AH78,"n.a.")</f>
        <v>200000</v>
      </c>
      <c r="AF152" s="329">
        <f>IF(ISNUMBER('(0) Other Assumptions'!$D$5*'(1) INPUT (General)'!AI78),'(0) Other Assumptions'!$D$5*'(1) INPUT (General)'!AI78,"n.a.")</f>
        <v>200000</v>
      </c>
      <c r="AG152" s="329">
        <f>IF(ISNUMBER('(0) Other Assumptions'!$D$5*'(1) INPUT (General)'!AJ78),'(0) Other Assumptions'!$D$5*'(1) INPUT (General)'!AJ78,"n.a.")</f>
        <v>200000</v>
      </c>
      <c r="AH152" s="329">
        <f>IF(ISNUMBER('(0) Other Assumptions'!$D$5*'(1) INPUT (General)'!AK78),'(0) Other Assumptions'!$D$5*'(1) INPUT (General)'!AK78,"n.a.")</f>
        <v>200000</v>
      </c>
      <c r="AI152" s="329">
        <f>IF(ISNUMBER('(0) Other Assumptions'!$D$5*'(1) INPUT (General)'!AL78),'(0) Other Assumptions'!$D$5*'(1) INPUT (General)'!AL78,"n.a.")</f>
        <v>200000</v>
      </c>
      <c r="AJ152" s="329">
        <f>IF(ISNUMBER('(0) Other Assumptions'!$D$5*'(1) INPUT (General)'!AM78),'(0) Other Assumptions'!$D$5*'(1) INPUT (General)'!AM78,"n.a.")</f>
        <v>200000</v>
      </c>
      <c r="AK152" s="329">
        <f>IF(ISNUMBER('(0) Other Assumptions'!$D$5*'(1) INPUT (General)'!AN78),'(0) Other Assumptions'!$D$5*'(1) INPUT (General)'!AN78,"n.a.")</f>
        <v>200000</v>
      </c>
      <c r="AL152" s="329">
        <f>IF(ISNUMBER('(0) Other Assumptions'!$D$5*'(1) INPUT (General)'!AO78),'(0) Other Assumptions'!$D$5*'(1) INPUT (General)'!AO78,"n.a.")</f>
        <v>200000</v>
      </c>
      <c r="AM152" s="329">
        <f>IF(ISNUMBER('(0) Other Assumptions'!$D$5*'(1) INPUT (General)'!AP78),'(0) Other Assumptions'!$D$5*'(1) INPUT (General)'!AP78,"n.a.")</f>
        <v>200000</v>
      </c>
      <c r="AN152" s="329">
        <f>IF(ISNUMBER('(0) Other Assumptions'!$D$5*'(1) INPUT (General)'!AQ78),'(0) Other Assumptions'!$D$5*'(1) INPUT (General)'!AQ78,"n.a.")</f>
        <v>200000</v>
      </c>
      <c r="AO152" s="329">
        <f>IF(ISNUMBER('(0) Other Assumptions'!$D$5*'(1) INPUT (General)'!AR78),'(0) Other Assumptions'!$D$5*'(1) INPUT (General)'!AR78,"n.a.")</f>
        <v>200000</v>
      </c>
      <c r="AP152" s="329">
        <f>IF(ISNUMBER('(0) Other Assumptions'!$D$5*'(1) INPUT (General)'!AS78),'(0) Other Assumptions'!$D$5*'(1) INPUT (General)'!AS78,"n.a.")</f>
        <v>200000</v>
      </c>
      <c r="AQ152" s="329">
        <f>IF(ISNUMBER('(0) Other Assumptions'!$D$5*'(1) INPUT (General)'!AT78),'(0) Other Assumptions'!$D$5*'(1) INPUT (General)'!AT78,"n.a.")</f>
        <v>200000</v>
      </c>
      <c r="AR152" s="329">
        <f>IF(ISNUMBER('(0) Other Assumptions'!$D$5*'(1) INPUT (General)'!AU78),'(0) Other Assumptions'!$D$5*'(1) INPUT (General)'!AU78,"n.a.")</f>
        <v>200000</v>
      </c>
      <c r="AS152" s="329">
        <f>IF(ISNUMBER('(0) Other Assumptions'!$D$5*'(1) INPUT (General)'!AV78),'(0) Other Assumptions'!$D$5*'(1) INPUT (General)'!AV78,"n.a.")</f>
        <v>200000</v>
      </c>
      <c r="AT152" s="329">
        <f>IF(ISNUMBER('(0) Other Assumptions'!$D$5*'(1) INPUT (General)'!AW78),'(0) Other Assumptions'!$D$5*'(1) INPUT (General)'!AW78,"n.a.")</f>
        <v>200000</v>
      </c>
      <c r="AU152" s="329">
        <f>IF(ISNUMBER('(0) Other Assumptions'!$D$5*'(1) INPUT (General)'!AX78),'(0) Other Assumptions'!$D$5*'(1) INPUT (General)'!AX78,"n.a.")</f>
        <v>200000</v>
      </c>
      <c r="AV152" s="329">
        <f>IF(ISNUMBER('(0) Other Assumptions'!$D$5*'(1) INPUT (General)'!AY78),'(0) Other Assumptions'!$D$5*'(1) INPUT (General)'!AY78,"n.a.")</f>
        <v>200000</v>
      </c>
      <c r="AW152" s="329">
        <f>IF(ISNUMBER('(0) Other Assumptions'!$D$5*'(1) INPUT (General)'!AZ78),'(0) Other Assumptions'!$D$5*'(1) INPUT (General)'!AZ78,"n.a.")</f>
        <v>200000</v>
      </c>
      <c r="AX152" s="329">
        <f>IF(ISNUMBER('(0) Other Assumptions'!$D$5*'(1) INPUT (General)'!BA78),'(0) Other Assumptions'!$D$5*'(1) INPUT (General)'!BA78,"n.a.")</f>
        <v>200000</v>
      </c>
      <c r="AY152" s="329">
        <f>IF(ISNUMBER('(0) Other Assumptions'!$D$5*'(1) INPUT (General)'!BB78),'(0) Other Assumptions'!$D$5*'(1) INPUT (General)'!BB78,"n.a.")</f>
        <v>200000</v>
      </c>
      <c r="AZ152" s="329">
        <f>IF(ISNUMBER('(0) Other Assumptions'!$D$5*'(1) INPUT (General)'!BC78),'(0) Other Assumptions'!$D$5*'(1) INPUT (General)'!BC78,"n.a.")</f>
        <v>200000</v>
      </c>
    </row>
    <row r="153" spans="1:14595" x14ac:dyDescent="0.2">
      <c r="A153" s="57" t="str">
        <f>'(0) Other Assumptions'!A6</f>
        <v>1 to 3 months</v>
      </c>
      <c r="B153" s="82">
        <f t="shared" si="498"/>
        <v>7500000</v>
      </c>
      <c r="C153" s="329">
        <f>IF(ISNUMBER('(0) Other Assumptions'!$D$6*'(1) INPUT (General)'!F79),'(0) Other Assumptions'!$D$6*'(1) INPUT (General)'!F79,"n.a.")</f>
        <v>150000</v>
      </c>
      <c r="D153" s="329">
        <f>IF(ISNUMBER('(0) Other Assumptions'!$D$6*'(1) INPUT (General)'!G79),'(0) Other Assumptions'!$D$6*'(1) INPUT (General)'!G79,"n.a.")</f>
        <v>150000</v>
      </c>
      <c r="E153" s="329">
        <f>IF(ISNUMBER('(0) Other Assumptions'!$D$6*'(1) INPUT (General)'!H79),'(0) Other Assumptions'!$D$6*'(1) INPUT (General)'!H79,"n.a.")</f>
        <v>150000</v>
      </c>
      <c r="F153" s="329">
        <f>IF(ISNUMBER('(0) Other Assumptions'!$D$6*'(1) INPUT (General)'!I79),'(0) Other Assumptions'!$D$6*'(1) INPUT (General)'!I79,"n.a.")</f>
        <v>150000</v>
      </c>
      <c r="G153" s="329">
        <f>IF(ISNUMBER('(0) Other Assumptions'!$D$6*'(1) INPUT (General)'!J79),'(0) Other Assumptions'!$D$6*'(1) INPUT (General)'!J79,"n.a.")</f>
        <v>150000</v>
      </c>
      <c r="H153" s="329">
        <f>IF(ISNUMBER('(0) Other Assumptions'!$D$6*'(1) INPUT (General)'!K79),'(0) Other Assumptions'!$D$6*'(1) INPUT (General)'!K79,"n.a.")</f>
        <v>150000</v>
      </c>
      <c r="I153" s="329">
        <f>IF(ISNUMBER('(0) Other Assumptions'!$D$6*'(1) INPUT (General)'!L79),'(0) Other Assumptions'!$D$6*'(1) INPUT (General)'!L79,"n.a.")</f>
        <v>150000</v>
      </c>
      <c r="J153" s="329">
        <f>IF(ISNUMBER('(0) Other Assumptions'!$D$6*'(1) INPUT (General)'!M79),'(0) Other Assumptions'!$D$6*'(1) INPUT (General)'!M79,"n.a.")</f>
        <v>150000</v>
      </c>
      <c r="K153" s="329">
        <f>IF(ISNUMBER('(0) Other Assumptions'!$D$6*'(1) INPUT (General)'!N79),'(0) Other Assumptions'!$D$6*'(1) INPUT (General)'!N79,"n.a.")</f>
        <v>150000</v>
      </c>
      <c r="L153" s="329">
        <f>IF(ISNUMBER('(0) Other Assumptions'!$D$6*'(1) INPUT (General)'!O79),'(0) Other Assumptions'!$D$6*'(1) INPUT (General)'!O79,"n.a.")</f>
        <v>150000</v>
      </c>
      <c r="M153" s="329">
        <f>IF(ISNUMBER('(0) Other Assumptions'!$D$6*'(1) INPUT (General)'!P79),'(0) Other Assumptions'!$D$6*'(1) INPUT (General)'!P79,"n.a.")</f>
        <v>150000</v>
      </c>
      <c r="N153" s="329">
        <f>IF(ISNUMBER('(0) Other Assumptions'!$D$6*'(1) INPUT (General)'!Q79),'(0) Other Assumptions'!$D$6*'(1) INPUT (General)'!Q79,"n.a.")</f>
        <v>150000</v>
      </c>
      <c r="O153" s="329">
        <f>IF(ISNUMBER('(0) Other Assumptions'!$D$6*'(1) INPUT (General)'!R79),'(0) Other Assumptions'!$D$6*'(1) INPUT (General)'!R79,"n.a.")</f>
        <v>150000</v>
      </c>
      <c r="P153" s="329">
        <f>IF(ISNUMBER('(0) Other Assumptions'!$D$6*'(1) INPUT (General)'!S79),'(0) Other Assumptions'!$D$6*'(1) INPUT (General)'!S79,"n.a.")</f>
        <v>150000</v>
      </c>
      <c r="Q153" s="329">
        <f>IF(ISNUMBER('(0) Other Assumptions'!$D$6*'(1) INPUT (General)'!T79),'(0) Other Assumptions'!$D$6*'(1) INPUT (General)'!T79,"n.a.")</f>
        <v>150000</v>
      </c>
      <c r="R153" s="329">
        <f>IF(ISNUMBER('(0) Other Assumptions'!$D$6*'(1) INPUT (General)'!U79),'(0) Other Assumptions'!$D$6*'(1) INPUT (General)'!U79,"n.a.")</f>
        <v>150000</v>
      </c>
      <c r="S153" s="329">
        <f>IF(ISNUMBER('(0) Other Assumptions'!$D$6*'(1) INPUT (General)'!V79),'(0) Other Assumptions'!$D$6*'(1) INPUT (General)'!V79,"n.a.")</f>
        <v>150000</v>
      </c>
      <c r="T153" s="329">
        <f>IF(ISNUMBER('(0) Other Assumptions'!$D$6*'(1) INPUT (General)'!W79),'(0) Other Assumptions'!$D$6*'(1) INPUT (General)'!W79,"n.a.")</f>
        <v>150000</v>
      </c>
      <c r="U153" s="329">
        <f>IF(ISNUMBER('(0) Other Assumptions'!$D$6*'(1) INPUT (General)'!X79),'(0) Other Assumptions'!$D$6*'(1) INPUT (General)'!X79,"n.a.")</f>
        <v>150000</v>
      </c>
      <c r="V153" s="329">
        <f>IF(ISNUMBER('(0) Other Assumptions'!$D$6*'(1) INPUT (General)'!Y79),'(0) Other Assumptions'!$D$6*'(1) INPUT (General)'!Y79,"n.a.")</f>
        <v>150000</v>
      </c>
      <c r="W153" s="329">
        <f>IF(ISNUMBER('(0) Other Assumptions'!$D$6*'(1) INPUT (General)'!Z79),'(0) Other Assumptions'!$D$6*'(1) INPUT (General)'!Z79,"n.a.")</f>
        <v>150000</v>
      </c>
      <c r="X153" s="329">
        <f>IF(ISNUMBER('(0) Other Assumptions'!$D$6*'(1) INPUT (General)'!AA79),'(0) Other Assumptions'!$D$6*'(1) INPUT (General)'!AA79,"n.a.")</f>
        <v>150000</v>
      </c>
      <c r="Y153" s="329">
        <f>IF(ISNUMBER('(0) Other Assumptions'!$D$6*'(1) INPUT (General)'!AB79),'(0) Other Assumptions'!$D$6*'(1) INPUT (General)'!AB79,"n.a.")</f>
        <v>150000</v>
      </c>
      <c r="Z153" s="329">
        <f>IF(ISNUMBER('(0) Other Assumptions'!$D$6*'(1) INPUT (General)'!AC79),'(0) Other Assumptions'!$D$6*'(1) INPUT (General)'!AC79,"n.a.")</f>
        <v>150000</v>
      </c>
      <c r="AA153" s="329">
        <f>IF(ISNUMBER('(0) Other Assumptions'!$D$6*'(1) INPUT (General)'!AD79),'(0) Other Assumptions'!$D$6*'(1) INPUT (General)'!AD79,"n.a.")</f>
        <v>150000</v>
      </c>
      <c r="AB153" s="329">
        <f>IF(ISNUMBER('(0) Other Assumptions'!$D$6*'(1) INPUT (General)'!AE79),'(0) Other Assumptions'!$D$6*'(1) INPUT (General)'!AE79,"n.a.")</f>
        <v>150000</v>
      </c>
      <c r="AC153" s="329">
        <f>IF(ISNUMBER('(0) Other Assumptions'!$D$6*'(1) INPUT (General)'!AF79),'(0) Other Assumptions'!$D$6*'(1) INPUT (General)'!AF79,"n.a.")</f>
        <v>150000</v>
      </c>
      <c r="AD153" s="329">
        <f>IF(ISNUMBER('(0) Other Assumptions'!$D$6*'(1) INPUT (General)'!AG79),'(0) Other Assumptions'!$D$6*'(1) INPUT (General)'!AG79,"n.a.")</f>
        <v>150000</v>
      </c>
      <c r="AE153" s="329">
        <f>IF(ISNUMBER('(0) Other Assumptions'!$D$6*'(1) INPUT (General)'!AH79),'(0) Other Assumptions'!$D$6*'(1) INPUT (General)'!AH79,"n.a.")</f>
        <v>150000</v>
      </c>
      <c r="AF153" s="329">
        <f>IF(ISNUMBER('(0) Other Assumptions'!$D$6*'(1) INPUT (General)'!AI79),'(0) Other Assumptions'!$D$6*'(1) INPUT (General)'!AI79,"n.a.")</f>
        <v>150000</v>
      </c>
      <c r="AG153" s="329">
        <f>IF(ISNUMBER('(0) Other Assumptions'!$D$6*'(1) INPUT (General)'!AJ79),'(0) Other Assumptions'!$D$6*'(1) INPUT (General)'!AJ79,"n.a.")</f>
        <v>150000</v>
      </c>
      <c r="AH153" s="329">
        <f>IF(ISNUMBER('(0) Other Assumptions'!$D$6*'(1) INPUT (General)'!AK79),'(0) Other Assumptions'!$D$6*'(1) INPUT (General)'!AK79,"n.a.")</f>
        <v>150000</v>
      </c>
      <c r="AI153" s="329">
        <f>IF(ISNUMBER('(0) Other Assumptions'!$D$6*'(1) INPUT (General)'!AL79),'(0) Other Assumptions'!$D$6*'(1) INPUT (General)'!AL79,"n.a.")</f>
        <v>150000</v>
      </c>
      <c r="AJ153" s="329">
        <f>IF(ISNUMBER('(0) Other Assumptions'!$D$6*'(1) INPUT (General)'!AM79),'(0) Other Assumptions'!$D$6*'(1) INPUT (General)'!AM79,"n.a.")</f>
        <v>150000</v>
      </c>
      <c r="AK153" s="329">
        <f>IF(ISNUMBER('(0) Other Assumptions'!$D$6*'(1) INPUT (General)'!AN79),'(0) Other Assumptions'!$D$6*'(1) INPUT (General)'!AN79,"n.a.")</f>
        <v>150000</v>
      </c>
      <c r="AL153" s="329">
        <f>IF(ISNUMBER('(0) Other Assumptions'!$D$6*'(1) INPUT (General)'!AO79),'(0) Other Assumptions'!$D$6*'(1) INPUT (General)'!AO79,"n.a.")</f>
        <v>150000</v>
      </c>
      <c r="AM153" s="329">
        <f>IF(ISNUMBER('(0) Other Assumptions'!$D$6*'(1) INPUT (General)'!AP79),'(0) Other Assumptions'!$D$6*'(1) INPUT (General)'!AP79,"n.a.")</f>
        <v>150000</v>
      </c>
      <c r="AN153" s="329">
        <f>IF(ISNUMBER('(0) Other Assumptions'!$D$6*'(1) INPUT (General)'!AQ79),'(0) Other Assumptions'!$D$6*'(1) INPUT (General)'!AQ79,"n.a.")</f>
        <v>150000</v>
      </c>
      <c r="AO153" s="329">
        <f>IF(ISNUMBER('(0) Other Assumptions'!$D$6*'(1) INPUT (General)'!AR79),'(0) Other Assumptions'!$D$6*'(1) INPUT (General)'!AR79,"n.a.")</f>
        <v>150000</v>
      </c>
      <c r="AP153" s="329">
        <f>IF(ISNUMBER('(0) Other Assumptions'!$D$6*'(1) INPUT (General)'!AS79),'(0) Other Assumptions'!$D$6*'(1) INPUT (General)'!AS79,"n.a.")</f>
        <v>150000</v>
      </c>
      <c r="AQ153" s="329">
        <f>IF(ISNUMBER('(0) Other Assumptions'!$D$6*'(1) INPUT (General)'!AT79),'(0) Other Assumptions'!$D$6*'(1) INPUT (General)'!AT79,"n.a.")</f>
        <v>150000</v>
      </c>
      <c r="AR153" s="329">
        <f>IF(ISNUMBER('(0) Other Assumptions'!$D$6*'(1) INPUT (General)'!AU79),'(0) Other Assumptions'!$D$6*'(1) INPUT (General)'!AU79,"n.a.")</f>
        <v>150000</v>
      </c>
      <c r="AS153" s="329">
        <f>IF(ISNUMBER('(0) Other Assumptions'!$D$6*'(1) INPUT (General)'!AV79),'(0) Other Assumptions'!$D$6*'(1) INPUT (General)'!AV79,"n.a.")</f>
        <v>150000</v>
      </c>
      <c r="AT153" s="329">
        <f>IF(ISNUMBER('(0) Other Assumptions'!$D$6*'(1) INPUT (General)'!AW79),'(0) Other Assumptions'!$D$6*'(1) INPUT (General)'!AW79,"n.a.")</f>
        <v>150000</v>
      </c>
      <c r="AU153" s="329">
        <f>IF(ISNUMBER('(0) Other Assumptions'!$D$6*'(1) INPUT (General)'!AX79),'(0) Other Assumptions'!$D$6*'(1) INPUT (General)'!AX79,"n.a.")</f>
        <v>150000</v>
      </c>
      <c r="AV153" s="329">
        <f>IF(ISNUMBER('(0) Other Assumptions'!$D$6*'(1) INPUT (General)'!AY79),'(0) Other Assumptions'!$D$6*'(1) INPUT (General)'!AY79,"n.a.")</f>
        <v>150000</v>
      </c>
      <c r="AW153" s="329">
        <f>IF(ISNUMBER('(0) Other Assumptions'!$D$6*'(1) INPUT (General)'!AZ79),'(0) Other Assumptions'!$D$6*'(1) INPUT (General)'!AZ79,"n.a.")</f>
        <v>150000</v>
      </c>
      <c r="AX153" s="329">
        <f>IF(ISNUMBER('(0) Other Assumptions'!$D$6*'(1) INPUT (General)'!BA79),'(0) Other Assumptions'!$D$6*'(1) INPUT (General)'!BA79,"n.a.")</f>
        <v>150000</v>
      </c>
      <c r="AY153" s="329">
        <f>IF(ISNUMBER('(0) Other Assumptions'!$D$6*'(1) INPUT (General)'!BB79),'(0) Other Assumptions'!$D$6*'(1) INPUT (General)'!BB79,"n.a.")</f>
        <v>150000</v>
      </c>
      <c r="AZ153" s="329">
        <f>IF(ISNUMBER('(0) Other Assumptions'!$D$6*'(1) INPUT (General)'!BC79),'(0) Other Assumptions'!$D$6*'(1) INPUT (General)'!BC79,"n.a.")</f>
        <v>150000</v>
      </c>
    </row>
    <row r="154" spans="1:14595" x14ac:dyDescent="0.2">
      <c r="A154" s="57" t="str">
        <f>'(0) Other Assumptions'!A7</f>
        <v>3 to 6 months</v>
      </c>
      <c r="B154" s="82">
        <f t="shared" si="498"/>
        <v>5000000</v>
      </c>
      <c r="C154" s="329">
        <f>IF(ISNUMBER('(0) Other Assumptions'!$D$7*'(1) INPUT (General)'!F80),'(0) Other Assumptions'!$D$7*'(1) INPUT (General)'!F80,"n.a.")</f>
        <v>100000</v>
      </c>
      <c r="D154" s="329">
        <f>IF(ISNUMBER('(0) Other Assumptions'!$D$7*'(1) INPUT (General)'!G80),'(0) Other Assumptions'!$D$7*'(1) INPUT (General)'!G80,"n.a.")</f>
        <v>100000</v>
      </c>
      <c r="E154" s="329">
        <f>IF(ISNUMBER('(0) Other Assumptions'!$D$7*'(1) INPUT (General)'!H80),'(0) Other Assumptions'!$D$7*'(1) INPUT (General)'!H80,"n.a.")</f>
        <v>100000</v>
      </c>
      <c r="F154" s="329">
        <f>IF(ISNUMBER('(0) Other Assumptions'!$D$7*'(1) INPUT (General)'!I80),'(0) Other Assumptions'!$D$7*'(1) INPUT (General)'!I80,"n.a.")</f>
        <v>100000</v>
      </c>
      <c r="G154" s="329">
        <f>IF(ISNUMBER('(0) Other Assumptions'!$D$7*'(1) INPUT (General)'!J80),'(0) Other Assumptions'!$D$7*'(1) INPUT (General)'!J80,"n.a.")</f>
        <v>100000</v>
      </c>
      <c r="H154" s="329">
        <f>IF(ISNUMBER('(0) Other Assumptions'!$D$7*'(1) INPUT (General)'!K80),'(0) Other Assumptions'!$D$7*'(1) INPUT (General)'!K80,"n.a.")</f>
        <v>100000</v>
      </c>
      <c r="I154" s="329">
        <f>IF(ISNUMBER('(0) Other Assumptions'!$D$7*'(1) INPUT (General)'!L80),'(0) Other Assumptions'!$D$7*'(1) INPUT (General)'!L80,"n.a.")</f>
        <v>100000</v>
      </c>
      <c r="J154" s="329">
        <f>IF(ISNUMBER('(0) Other Assumptions'!$D$7*'(1) INPUT (General)'!M80),'(0) Other Assumptions'!$D$7*'(1) INPUT (General)'!M80,"n.a.")</f>
        <v>100000</v>
      </c>
      <c r="K154" s="329">
        <f>IF(ISNUMBER('(0) Other Assumptions'!$D$7*'(1) INPUT (General)'!N80),'(0) Other Assumptions'!$D$7*'(1) INPUT (General)'!N80,"n.a.")</f>
        <v>100000</v>
      </c>
      <c r="L154" s="329">
        <f>IF(ISNUMBER('(0) Other Assumptions'!$D$7*'(1) INPUT (General)'!O80),'(0) Other Assumptions'!$D$7*'(1) INPUT (General)'!O80,"n.a.")</f>
        <v>100000</v>
      </c>
      <c r="M154" s="329">
        <f>IF(ISNUMBER('(0) Other Assumptions'!$D$7*'(1) INPUT (General)'!P80),'(0) Other Assumptions'!$D$7*'(1) INPUT (General)'!P80,"n.a.")</f>
        <v>100000</v>
      </c>
      <c r="N154" s="329">
        <f>IF(ISNUMBER('(0) Other Assumptions'!$D$7*'(1) INPUT (General)'!Q80),'(0) Other Assumptions'!$D$7*'(1) INPUT (General)'!Q80,"n.a.")</f>
        <v>100000</v>
      </c>
      <c r="O154" s="329">
        <f>IF(ISNUMBER('(0) Other Assumptions'!$D$7*'(1) INPUT (General)'!R80),'(0) Other Assumptions'!$D$7*'(1) INPUT (General)'!R80,"n.a.")</f>
        <v>100000</v>
      </c>
      <c r="P154" s="329">
        <f>IF(ISNUMBER('(0) Other Assumptions'!$D$7*'(1) INPUT (General)'!S80),'(0) Other Assumptions'!$D$7*'(1) INPUT (General)'!S80,"n.a.")</f>
        <v>100000</v>
      </c>
      <c r="Q154" s="329">
        <f>IF(ISNUMBER('(0) Other Assumptions'!$D$7*'(1) INPUT (General)'!T80),'(0) Other Assumptions'!$D$7*'(1) INPUT (General)'!T80,"n.a.")</f>
        <v>100000</v>
      </c>
      <c r="R154" s="329">
        <f>IF(ISNUMBER('(0) Other Assumptions'!$D$7*'(1) INPUT (General)'!U80),'(0) Other Assumptions'!$D$7*'(1) INPUT (General)'!U80,"n.a.")</f>
        <v>100000</v>
      </c>
      <c r="S154" s="329">
        <f>IF(ISNUMBER('(0) Other Assumptions'!$D$7*'(1) INPUT (General)'!V80),'(0) Other Assumptions'!$D$7*'(1) INPUT (General)'!V80,"n.a.")</f>
        <v>100000</v>
      </c>
      <c r="T154" s="329">
        <f>IF(ISNUMBER('(0) Other Assumptions'!$D$7*'(1) INPUT (General)'!W80),'(0) Other Assumptions'!$D$7*'(1) INPUT (General)'!W80,"n.a.")</f>
        <v>100000</v>
      </c>
      <c r="U154" s="329">
        <f>IF(ISNUMBER('(0) Other Assumptions'!$D$7*'(1) INPUT (General)'!X80),'(0) Other Assumptions'!$D$7*'(1) INPUT (General)'!X80,"n.a.")</f>
        <v>100000</v>
      </c>
      <c r="V154" s="329">
        <f>IF(ISNUMBER('(0) Other Assumptions'!$D$7*'(1) INPUT (General)'!Y80),'(0) Other Assumptions'!$D$7*'(1) INPUT (General)'!Y80,"n.a.")</f>
        <v>100000</v>
      </c>
      <c r="W154" s="329">
        <f>IF(ISNUMBER('(0) Other Assumptions'!$D$7*'(1) INPUT (General)'!Z80),'(0) Other Assumptions'!$D$7*'(1) INPUT (General)'!Z80,"n.a.")</f>
        <v>100000</v>
      </c>
      <c r="X154" s="329">
        <f>IF(ISNUMBER('(0) Other Assumptions'!$D$7*'(1) INPUT (General)'!AA80),'(0) Other Assumptions'!$D$7*'(1) INPUT (General)'!AA80,"n.a.")</f>
        <v>100000</v>
      </c>
      <c r="Y154" s="329">
        <f>IF(ISNUMBER('(0) Other Assumptions'!$D$7*'(1) INPUT (General)'!AB80),'(0) Other Assumptions'!$D$7*'(1) INPUT (General)'!AB80,"n.a.")</f>
        <v>100000</v>
      </c>
      <c r="Z154" s="329">
        <f>IF(ISNUMBER('(0) Other Assumptions'!$D$7*'(1) INPUT (General)'!AC80),'(0) Other Assumptions'!$D$7*'(1) INPUT (General)'!AC80,"n.a.")</f>
        <v>100000</v>
      </c>
      <c r="AA154" s="329">
        <f>IF(ISNUMBER('(0) Other Assumptions'!$D$7*'(1) INPUT (General)'!AD80),'(0) Other Assumptions'!$D$7*'(1) INPUT (General)'!AD80,"n.a.")</f>
        <v>100000</v>
      </c>
      <c r="AB154" s="329">
        <f>IF(ISNUMBER('(0) Other Assumptions'!$D$7*'(1) INPUT (General)'!AE80),'(0) Other Assumptions'!$D$7*'(1) INPUT (General)'!AE80,"n.a.")</f>
        <v>100000</v>
      </c>
      <c r="AC154" s="329">
        <f>IF(ISNUMBER('(0) Other Assumptions'!$D$7*'(1) INPUT (General)'!AF80),'(0) Other Assumptions'!$D$7*'(1) INPUT (General)'!AF80,"n.a.")</f>
        <v>100000</v>
      </c>
      <c r="AD154" s="329">
        <f>IF(ISNUMBER('(0) Other Assumptions'!$D$7*'(1) INPUT (General)'!AG80),'(0) Other Assumptions'!$D$7*'(1) INPUT (General)'!AG80,"n.a.")</f>
        <v>100000</v>
      </c>
      <c r="AE154" s="329">
        <f>IF(ISNUMBER('(0) Other Assumptions'!$D$7*'(1) INPUT (General)'!AH80),'(0) Other Assumptions'!$D$7*'(1) INPUT (General)'!AH80,"n.a.")</f>
        <v>100000</v>
      </c>
      <c r="AF154" s="329">
        <f>IF(ISNUMBER('(0) Other Assumptions'!$D$7*'(1) INPUT (General)'!AI80),'(0) Other Assumptions'!$D$7*'(1) INPUT (General)'!AI80,"n.a.")</f>
        <v>100000</v>
      </c>
      <c r="AG154" s="329">
        <f>IF(ISNUMBER('(0) Other Assumptions'!$D$7*'(1) INPUT (General)'!AJ80),'(0) Other Assumptions'!$D$7*'(1) INPUT (General)'!AJ80,"n.a.")</f>
        <v>100000</v>
      </c>
      <c r="AH154" s="329">
        <f>IF(ISNUMBER('(0) Other Assumptions'!$D$7*'(1) INPUT (General)'!AK80),'(0) Other Assumptions'!$D$7*'(1) INPUT (General)'!AK80,"n.a.")</f>
        <v>100000</v>
      </c>
      <c r="AI154" s="329">
        <f>IF(ISNUMBER('(0) Other Assumptions'!$D$7*'(1) INPUT (General)'!AL80),'(0) Other Assumptions'!$D$7*'(1) INPUT (General)'!AL80,"n.a.")</f>
        <v>100000</v>
      </c>
      <c r="AJ154" s="329">
        <f>IF(ISNUMBER('(0) Other Assumptions'!$D$7*'(1) INPUT (General)'!AM80),'(0) Other Assumptions'!$D$7*'(1) INPUT (General)'!AM80,"n.a.")</f>
        <v>100000</v>
      </c>
      <c r="AK154" s="329">
        <f>IF(ISNUMBER('(0) Other Assumptions'!$D$7*'(1) INPUT (General)'!AN80),'(0) Other Assumptions'!$D$7*'(1) INPUT (General)'!AN80,"n.a.")</f>
        <v>100000</v>
      </c>
      <c r="AL154" s="329">
        <f>IF(ISNUMBER('(0) Other Assumptions'!$D$7*'(1) INPUT (General)'!AO80),'(0) Other Assumptions'!$D$7*'(1) INPUT (General)'!AO80,"n.a.")</f>
        <v>100000</v>
      </c>
      <c r="AM154" s="329">
        <f>IF(ISNUMBER('(0) Other Assumptions'!$D$7*'(1) INPUT (General)'!AP80),'(0) Other Assumptions'!$D$7*'(1) INPUT (General)'!AP80,"n.a.")</f>
        <v>100000</v>
      </c>
      <c r="AN154" s="329">
        <f>IF(ISNUMBER('(0) Other Assumptions'!$D$7*'(1) INPUT (General)'!AQ80),'(0) Other Assumptions'!$D$7*'(1) INPUT (General)'!AQ80,"n.a.")</f>
        <v>100000</v>
      </c>
      <c r="AO154" s="329">
        <f>IF(ISNUMBER('(0) Other Assumptions'!$D$7*'(1) INPUT (General)'!AR80),'(0) Other Assumptions'!$D$7*'(1) INPUT (General)'!AR80,"n.a.")</f>
        <v>100000</v>
      </c>
      <c r="AP154" s="329">
        <f>IF(ISNUMBER('(0) Other Assumptions'!$D$7*'(1) INPUT (General)'!AS80),'(0) Other Assumptions'!$D$7*'(1) INPUT (General)'!AS80,"n.a.")</f>
        <v>100000</v>
      </c>
      <c r="AQ154" s="329">
        <f>IF(ISNUMBER('(0) Other Assumptions'!$D$7*'(1) INPUT (General)'!AT80),'(0) Other Assumptions'!$D$7*'(1) INPUT (General)'!AT80,"n.a.")</f>
        <v>100000</v>
      </c>
      <c r="AR154" s="329">
        <f>IF(ISNUMBER('(0) Other Assumptions'!$D$7*'(1) INPUT (General)'!AU80),'(0) Other Assumptions'!$D$7*'(1) INPUT (General)'!AU80,"n.a.")</f>
        <v>100000</v>
      </c>
      <c r="AS154" s="329">
        <f>IF(ISNUMBER('(0) Other Assumptions'!$D$7*'(1) INPUT (General)'!AV80),'(0) Other Assumptions'!$D$7*'(1) INPUT (General)'!AV80,"n.a.")</f>
        <v>100000</v>
      </c>
      <c r="AT154" s="329">
        <f>IF(ISNUMBER('(0) Other Assumptions'!$D$7*'(1) INPUT (General)'!AW80),'(0) Other Assumptions'!$D$7*'(1) INPUT (General)'!AW80,"n.a.")</f>
        <v>100000</v>
      </c>
      <c r="AU154" s="329">
        <f>IF(ISNUMBER('(0) Other Assumptions'!$D$7*'(1) INPUT (General)'!AX80),'(0) Other Assumptions'!$D$7*'(1) INPUT (General)'!AX80,"n.a.")</f>
        <v>100000</v>
      </c>
      <c r="AV154" s="329">
        <f>IF(ISNUMBER('(0) Other Assumptions'!$D$7*'(1) INPUT (General)'!AY80),'(0) Other Assumptions'!$D$7*'(1) INPUT (General)'!AY80,"n.a.")</f>
        <v>100000</v>
      </c>
      <c r="AW154" s="329">
        <f>IF(ISNUMBER('(0) Other Assumptions'!$D$7*'(1) INPUT (General)'!AZ80),'(0) Other Assumptions'!$D$7*'(1) INPUT (General)'!AZ80,"n.a.")</f>
        <v>100000</v>
      </c>
      <c r="AX154" s="329">
        <f>IF(ISNUMBER('(0) Other Assumptions'!$D$7*'(1) INPUT (General)'!BA80),'(0) Other Assumptions'!$D$7*'(1) INPUT (General)'!BA80,"n.a.")</f>
        <v>100000</v>
      </c>
      <c r="AY154" s="329">
        <f>IF(ISNUMBER('(0) Other Assumptions'!$D$7*'(1) INPUT (General)'!BB80),'(0) Other Assumptions'!$D$7*'(1) INPUT (General)'!BB80,"n.a.")</f>
        <v>100000</v>
      </c>
      <c r="AZ154" s="329">
        <f>IF(ISNUMBER('(0) Other Assumptions'!$D$7*'(1) INPUT (General)'!BC80),'(0) Other Assumptions'!$D$7*'(1) INPUT (General)'!BC80,"n.a.")</f>
        <v>100000</v>
      </c>
    </row>
    <row r="155" spans="1:14595" x14ac:dyDescent="0.2">
      <c r="A155" s="57" t="str">
        <f>'(0) Other Assumptions'!A8</f>
        <v>6 months to 1 year</v>
      </c>
      <c r="B155" s="82">
        <f t="shared" si="498"/>
        <v>2500000</v>
      </c>
      <c r="C155" s="329">
        <f>IF(ISNUMBER('(0) Other Assumptions'!$D$8*'(1) INPUT (General)'!F81),'(0) Other Assumptions'!$D$8*'(1) INPUT (General)'!F81,"n.a.")</f>
        <v>50000</v>
      </c>
      <c r="D155" s="329">
        <f>IF(ISNUMBER('(0) Other Assumptions'!$D$8*'(1) INPUT (General)'!G81),'(0) Other Assumptions'!$D$8*'(1) INPUT (General)'!G81,"n.a.")</f>
        <v>50000</v>
      </c>
      <c r="E155" s="329">
        <f>IF(ISNUMBER('(0) Other Assumptions'!$D$8*'(1) INPUT (General)'!H81),'(0) Other Assumptions'!$D$8*'(1) INPUT (General)'!H81,"n.a.")</f>
        <v>50000</v>
      </c>
      <c r="F155" s="329">
        <f>IF(ISNUMBER('(0) Other Assumptions'!$D$8*'(1) INPUT (General)'!I81),'(0) Other Assumptions'!$D$8*'(1) INPUT (General)'!I81,"n.a.")</f>
        <v>50000</v>
      </c>
      <c r="G155" s="329">
        <f>IF(ISNUMBER('(0) Other Assumptions'!$D$8*'(1) INPUT (General)'!J81),'(0) Other Assumptions'!$D$8*'(1) INPUT (General)'!J81,"n.a.")</f>
        <v>50000</v>
      </c>
      <c r="H155" s="329">
        <f>IF(ISNUMBER('(0) Other Assumptions'!$D$8*'(1) INPUT (General)'!K81),'(0) Other Assumptions'!$D$8*'(1) INPUT (General)'!K81,"n.a.")</f>
        <v>50000</v>
      </c>
      <c r="I155" s="329">
        <f>IF(ISNUMBER('(0) Other Assumptions'!$D$8*'(1) INPUT (General)'!L81),'(0) Other Assumptions'!$D$8*'(1) INPUT (General)'!L81,"n.a.")</f>
        <v>50000</v>
      </c>
      <c r="J155" s="329">
        <f>IF(ISNUMBER('(0) Other Assumptions'!$D$8*'(1) INPUT (General)'!M81),'(0) Other Assumptions'!$D$8*'(1) INPUT (General)'!M81,"n.a.")</f>
        <v>50000</v>
      </c>
      <c r="K155" s="329">
        <f>IF(ISNUMBER('(0) Other Assumptions'!$D$8*'(1) INPUT (General)'!N81),'(0) Other Assumptions'!$D$8*'(1) INPUT (General)'!N81,"n.a.")</f>
        <v>50000</v>
      </c>
      <c r="L155" s="329">
        <f>IF(ISNUMBER('(0) Other Assumptions'!$D$8*'(1) INPUT (General)'!O81),'(0) Other Assumptions'!$D$8*'(1) INPUT (General)'!O81,"n.a.")</f>
        <v>50000</v>
      </c>
      <c r="M155" s="329">
        <f>IF(ISNUMBER('(0) Other Assumptions'!$D$8*'(1) INPUT (General)'!P81),'(0) Other Assumptions'!$D$8*'(1) INPUT (General)'!P81,"n.a.")</f>
        <v>50000</v>
      </c>
      <c r="N155" s="329">
        <f>IF(ISNUMBER('(0) Other Assumptions'!$D$8*'(1) INPUT (General)'!Q81),'(0) Other Assumptions'!$D$8*'(1) INPUT (General)'!Q81,"n.a.")</f>
        <v>50000</v>
      </c>
      <c r="O155" s="329">
        <f>IF(ISNUMBER('(0) Other Assumptions'!$D$8*'(1) INPUT (General)'!R81),'(0) Other Assumptions'!$D$8*'(1) INPUT (General)'!R81,"n.a.")</f>
        <v>50000</v>
      </c>
      <c r="P155" s="329">
        <f>IF(ISNUMBER('(0) Other Assumptions'!$D$8*'(1) INPUT (General)'!S81),'(0) Other Assumptions'!$D$8*'(1) INPUT (General)'!S81,"n.a.")</f>
        <v>50000</v>
      </c>
      <c r="Q155" s="329">
        <f>IF(ISNUMBER('(0) Other Assumptions'!$D$8*'(1) INPUT (General)'!T81),'(0) Other Assumptions'!$D$8*'(1) INPUT (General)'!T81,"n.a.")</f>
        <v>50000</v>
      </c>
      <c r="R155" s="329">
        <f>IF(ISNUMBER('(0) Other Assumptions'!$D$8*'(1) INPUT (General)'!U81),'(0) Other Assumptions'!$D$8*'(1) INPUT (General)'!U81,"n.a.")</f>
        <v>50000</v>
      </c>
      <c r="S155" s="329">
        <f>IF(ISNUMBER('(0) Other Assumptions'!$D$8*'(1) INPUT (General)'!V81),'(0) Other Assumptions'!$D$8*'(1) INPUT (General)'!V81,"n.a.")</f>
        <v>50000</v>
      </c>
      <c r="T155" s="329">
        <f>IF(ISNUMBER('(0) Other Assumptions'!$D$8*'(1) INPUT (General)'!W81),'(0) Other Assumptions'!$D$8*'(1) INPUT (General)'!W81,"n.a.")</f>
        <v>50000</v>
      </c>
      <c r="U155" s="329">
        <f>IF(ISNUMBER('(0) Other Assumptions'!$D$8*'(1) INPUT (General)'!X81),'(0) Other Assumptions'!$D$8*'(1) INPUT (General)'!X81,"n.a.")</f>
        <v>50000</v>
      </c>
      <c r="V155" s="329">
        <f>IF(ISNUMBER('(0) Other Assumptions'!$D$8*'(1) INPUT (General)'!Y81),'(0) Other Assumptions'!$D$8*'(1) INPUT (General)'!Y81,"n.a.")</f>
        <v>50000</v>
      </c>
      <c r="W155" s="329">
        <f>IF(ISNUMBER('(0) Other Assumptions'!$D$8*'(1) INPUT (General)'!Z81),'(0) Other Assumptions'!$D$8*'(1) INPUT (General)'!Z81,"n.a.")</f>
        <v>50000</v>
      </c>
      <c r="X155" s="329">
        <f>IF(ISNUMBER('(0) Other Assumptions'!$D$8*'(1) INPUT (General)'!AA81),'(0) Other Assumptions'!$D$8*'(1) INPUT (General)'!AA81,"n.a.")</f>
        <v>50000</v>
      </c>
      <c r="Y155" s="329">
        <f>IF(ISNUMBER('(0) Other Assumptions'!$D$8*'(1) INPUT (General)'!AB81),'(0) Other Assumptions'!$D$8*'(1) INPUT (General)'!AB81,"n.a.")</f>
        <v>50000</v>
      </c>
      <c r="Z155" s="329">
        <f>IF(ISNUMBER('(0) Other Assumptions'!$D$8*'(1) INPUT (General)'!AC81),'(0) Other Assumptions'!$D$8*'(1) INPUT (General)'!AC81,"n.a.")</f>
        <v>50000</v>
      </c>
      <c r="AA155" s="329">
        <f>IF(ISNUMBER('(0) Other Assumptions'!$D$8*'(1) INPUT (General)'!AD81),'(0) Other Assumptions'!$D$8*'(1) INPUT (General)'!AD81,"n.a.")</f>
        <v>50000</v>
      </c>
      <c r="AB155" s="329">
        <f>IF(ISNUMBER('(0) Other Assumptions'!$D$8*'(1) INPUT (General)'!AE81),'(0) Other Assumptions'!$D$8*'(1) INPUT (General)'!AE81,"n.a.")</f>
        <v>50000</v>
      </c>
      <c r="AC155" s="329">
        <f>IF(ISNUMBER('(0) Other Assumptions'!$D$8*'(1) INPUT (General)'!AF81),'(0) Other Assumptions'!$D$8*'(1) INPUT (General)'!AF81,"n.a.")</f>
        <v>50000</v>
      </c>
      <c r="AD155" s="329">
        <f>IF(ISNUMBER('(0) Other Assumptions'!$D$8*'(1) INPUT (General)'!AG81),'(0) Other Assumptions'!$D$8*'(1) INPUT (General)'!AG81,"n.a.")</f>
        <v>50000</v>
      </c>
      <c r="AE155" s="329">
        <f>IF(ISNUMBER('(0) Other Assumptions'!$D$8*'(1) INPUT (General)'!AH81),'(0) Other Assumptions'!$D$8*'(1) INPUT (General)'!AH81,"n.a.")</f>
        <v>50000</v>
      </c>
      <c r="AF155" s="329">
        <f>IF(ISNUMBER('(0) Other Assumptions'!$D$8*'(1) INPUT (General)'!AI81),'(0) Other Assumptions'!$D$8*'(1) INPUT (General)'!AI81,"n.a.")</f>
        <v>50000</v>
      </c>
      <c r="AG155" s="329">
        <f>IF(ISNUMBER('(0) Other Assumptions'!$D$8*'(1) INPUT (General)'!AJ81),'(0) Other Assumptions'!$D$8*'(1) INPUT (General)'!AJ81,"n.a.")</f>
        <v>50000</v>
      </c>
      <c r="AH155" s="329">
        <f>IF(ISNUMBER('(0) Other Assumptions'!$D$8*'(1) INPUT (General)'!AK81),'(0) Other Assumptions'!$D$8*'(1) INPUT (General)'!AK81,"n.a.")</f>
        <v>50000</v>
      </c>
      <c r="AI155" s="329">
        <f>IF(ISNUMBER('(0) Other Assumptions'!$D$8*'(1) INPUT (General)'!AL81),'(0) Other Assumptions'!$D$8*'(1) INPUT (General)'!AL81,"n.a.")</f>
        <v>50000</v>
      </c>
      <c r="AJ155" s="329">
        <f>IF(ISNUMBER('(0) Other Assumptions'!$D$8*'(1) INPUT (General)'!AM81),'(0) Other Assumptions'!$D$8*'(1) INPUT (General)'!AM81,"n.a.")</f>
        <v>50000</v>
      </c>
      <c r="AK155" s="329">
        <f>IF(ISNUMBER('(0) Other Assumptions'!$D$8*'(1) INPUT (General)'!AN81),'(0) Other Assumptions'!$D$8*'(1) INPUT (General)'!AN81,"n.a.")</f>
        <v>50000</v>
      </c>
      <c r="AL155" s="329">
        <f>IF(ISNUMBER('(0) Other Assumptions'!$D$8*'(1) INPUT (General)'!AO81),'(0) Other Assumptions'!$D$8*'(1) INPUT (General)'!AO81,"n.a.")</f>
        <v>50000</v>
      </c>
      <c r="AM155" s="329">
        <f>IF(ISNUMBER('(0) Other Assumptions'!$D$8*'(1) INPUT (General)'!AP81),'(0) Other Assumptions'!$D$8*'(1) INPUT (General)'!AP81,"n.a.")</f>
        <v>50000</v>
      </c>
      <c r="AN155" s="329">
        <f>IF(ISNUMBER('(0) Other Assumptions'!$D$8*'(1) INPUT (General)'!AQ81),'(0) Other Assumptions'!$D$8*'(1) INPUT (General)'!AQ81,"n.a.")</f>
        <v>50000</v>
      </c>
      <c r="AO155" s="329">
        <f>IF(ISNUMBER('(0) Other Assumptions'!$D$8*'(1) INPUT (General)'!AR81),'(0) Other Assumptions'!$D$8*'(1) INPUT (General)'!AR81,"n.a.")</f>
        <v>50000</v>
      </c>
      <c r="AP155" s="329">
        <f>IF(ISNUMBER('(0) Other Assumptions'!$D$8*'(1) INPUT (General)'!AS81),'(0) Other Assumptions'!$D$8*'(1) INPUT (General)'!AS81,"n.a.")</f>
        <v>50000</v>
      </c>
      <c r="AQ155" s="329">
        <f>IF(ISNUMBER('(0) Other Assumptions'!$D$8*'(1) INPUT (General)'!AT81),'(0) Other Assumptions'!$D$8*'(1) INPUT (General)'!AT81,"n.a.")</f>
        <v>50000</v>
      </c>
      <c r="AR155" s="329">
        <f>IF(ISNUMBER('(0) Other Assumptions'!$D$8*'(1) INPUT (General)'!AU81),'(0) Other Assumptions'!$D$8*'(1) INPUT (General)'!AU81,"n.a.")</f>
        <v>50000</v>
      </c>
      <c r="AS155" s="329">
        <f>IF(ISNUMBER('(0) Other Assumptions'!$D$8*'(1) INPUT (General)'!AV81),'(0) Other Assumptions'!$D$8*'(1) INPUT (General)'!AV81,"n.a.")</f>
        <v>50000</v>
      </c>
      <c r="AT155" s="329">
        <f>IF(ISNUMBER('(0) Other Assumptions'!$D$8*'(1) INPUT (General)'!AW81),'(0) Other Assumptions'!$D$8*'(1) INPUT (General)'!AW81,"n.a.")</f>
        <v>50000</v>
      </c>
      <c r="AU155" s="329">
        <f>IF(ISNUMBER('(0) Other Assumptions'!$D$8*'(1) INPUT (General)'!AX81),'(0) Other Assumptions'!$D$8*'(1) INPUT (General)'!AX81,"n.a.")</f>
        <v>50000</v>
      </c>
      <c r="AV155" s="329">
        <f>IF(ISNUMBER('(0) Other Assumptions'!$D$8*'(1) INPUT (General)'!AY81),'(0) Other Assumptions'!$D$8*'(1) INPUT (General)'!AY81,"n.a.")</f>
        <v>50000</v>
      </c>
      <c r="AW155" s="329">
        <f>IF(ISNUMBER('(0) Other Assumptions'!$D$8*'(1) INPUT (General)'!AZ81),'(0) Other Assumptions'!$D$8*'(1) INPUT (General)'!AZ81,"n.a.")</f>
        <v>50000</v>
      </c>
      <c r="AX155" s="329">
        <f>IF(ISNUMBER('(0) Other Assumptions'!$D$8*'(1) INPUT (General)'!BA81),'(0) Other Assumptions'!$D$8*'(1) INPUT (General)'!BA81,"n.a.")</f>
        <v>50000</v>
      </c>
      <c r="AY155" s="329">
        <f>IF(ISNUMBER('(0) Other Assumptions'!$D$8*'(1) INPUT (General)'!BB81),'(0) Other Assumptions'!$D$8*'(1) INPUT (General)'!BB81,"n.a.")</f>
        <v>50000</v>
      </c>
      <c r="AZ155" s="329">
        <f>IF(ISNUMBER('(0) Other Assumptions'!$D$8*'(1) INPUT (General)'!BC81),'(0) Other Assumptions'!$D$8*'(1) INPUT (General)'!BC81,"n.a.")</f>
        <v>50000</v>
      </c>
    </row>
    <row r="156" spans="1:14595" x14ac:dyDescent="0.2">
      <c r="A156" s="57" t="str">
        <f>'(0) Other Assumptions'!A9</f>
        <v>more than 1 year</v>
      </c>
      <c r="B156" s="82">
        <f t="shared" si="498"/>
        <v>1000000</v>
      </c>
      <c r="C156" s="329">
        <f>IF(ISNUMBER('(0) Other Assumptions'!$D$9*'(1) INPUT (General)'!F82),'(0) Other Assumptions'!$D$9*'(1) INPUT (General)'!F82,"n.a.")</f>
        <v>20000</v>
      </c>
      <c r="D156" s="329">
        <f>IF(ISNUMBER('(0) Other Assumptions'!$D$9*'(1) INPUT (General)'!G82),'(0) Other Assumptions'!$D$9*'(1) INPUT (General)'!G82,"n.a.")</f>
        <v>20000</v>
      </c>
      <c r="E156" s="329">
        <f>IF(ISNUMBER('(0) Other Assumptions'!$D$9*'(1) INPUT (General)'!H82),'(0) Other Assumptions'!$D$9*'(1) INPUT (General)'!H82,"n.a.")</f>
        <v>20000</v>
      </c>
      <c r="F156" s="329">
        <f>IF(ISNUMBER('(0) Other Assumptions'!$D$9*'(1) INPUT (General)'!I82),'(0) Other Assumptions'!$D$9*'(1) INPUT (General)'!I82,"n.a.")</f>
        <v>20000</v>
      </c>
      <c r="G156" s="329">
        <f>IF(ISNUMBER('(0) Other Assumptions'!$D$9*'(1) INPUT (General)'!J82),'(0) Other Assumptions'!$D$9*'(1) INPUT (General)'!J82,"n.a.")</f>
        <v>20000</v>
      </c>
      <c r="H156" s="329">
        <f>IF(ISNUMBER('(0) Other Assumptions'!$D$9*'(1) INPUT (General)'!K82),'(0) Other Assumptions'!$D$9*'(1) INPUT (General)'!K82,"n.a.")</f>
        <v>20000</v>
      </c>
      <c r="I156" s="329">
        <f>IF(ISNUMBER('(0) Other Assumptions'!$D$9*'(1) INPUT (General)'!L82),'(0) Other Assumptions'!$D$9*'(1) INPUT (General)'!L82,"n.a.")</f>
        <v>20000</v>
      </c>
      <c r="J156" s="329">
        <f>IF(ISNUMBER('(0) Other Assumptions'!$D$9*'(1) INPUT (General)'!M82),'(0) Other Assumptions'!$D$9*'(1) INPUT (General)'!M82,"n.a.")</f>
        <v>20000</v>
      </c>
      <c r="K156" s="329">
        <f>IF(ISNUMBER('(0) Other Assumptions'!$D$9*'(1) INPUT (General)'!N82),'(0) Other Assumptions'!$D$9*'(1) INPUT (General)'!N82,"n.a.")</f>
        <v>20000</v>
      </c>
      <c r="L156" s="329">
        <f>IF(ISNUMBER('(0) Other Assumptions'!$D$9*'(1) INPUT (General)'!O82),'(0) Other Assumptions'!$D$9*'(1) INPUT (General)'!O82,"n.a.")</f>
        <v>20000</v>
      </c>
      <c r="M156" s="329">
        <f>IF(ISNUMBER('(0) Other Assumptions'!$D$9*'(1) INPUT (General)'!P82),'(0) Other Assumptions'!$D$9*'(1) INPUT (General)'!P82,"n.a.")</f>
        <v>20000</v>
      </c>
      <c r="N156" s="329">
        <f>IF(ISNUMBER('(0) Other Assumptions'!$D$9*'(1) INPUT (General)'!Q82),'(0) Other Assumptions'!$D$9*'(1) INPUT (General)'!Q82,"n.a.")</f>
        <v>20000</v>
      </c>
      <c r="O156" s="329">
        <f>IF(ISNUMBER('(0) Other Assumptions'!$D$9*'(1) INPUT (General)'!R82),'(0) Other Assumptions'!$D$9*'(1) INPUT (General)'!R82,"n.a.")</f>
        <v>20000</v>
      </c>
      <c r="P156" s="329">
        <f>IF(ISNUMBER('(0) Other Assumptions'!$D$9*'(1) INPUT (General)'!S82),'(0) Other Assumptions'!$D$9*'(1) INPUT (General)'!S82,"n.a.")</f>
        <v>20000</v>
      </c>
      <c r="Q156" s="329">
        <f>IF(ISNUMBER('(0) Other Assumptions'!$D$9*'(1) INPUT (General)'!T82),'(0) Other Assumptions'!$D$9*'(1) INPUT (General)'!T82,"n.a.")</f>
        <v>20000</v>
      </c>
      <c r="R156" s="329">
        <f>IF(ISNUMBER('(0) Other Assumptions'!$D$9*'(1) INPUT (General)'!U82),'(0) Other Assumptions'!$D$9*'(1) INPUT (General)'!U82,"n.a.")</f>
        <v>20000</v>
      </c>
      <c r="S156" s="329">
        <f>IF(ISNUMBER('(0) Other Assumptions'!$D$9*'(1) INPUT (General)'!V82),'(0) Other Assumptions'!$D$9*'(1) INPUT (General)'!V82,"n.a.")</f>
        <v>20000</v>
      </c>
      <c r="T156" s="329">
        <f>IF(ISNUMBER('(0) Other Assumptions'!$D$9*'(1) INPUT (General)'!W82),'(0) Other Assumptions'!$D$9*'(1) INPUT (General)'!W82,"n.a.")</f>
        <v>20000</v>
      </c>
      <c r="U156" s="329">
        <f>IF(ISNUMBER('(0) Other Assumptions'!$D$9*'(1) INPUT (General)'!X82),'(0) Other Assumptions'!$D$9*'(1) INPUT (General)'!X82,"n.a.")</f>
        <v>20000</v>
      </c>
      <c r="V156" s="329">
        <f>IF(ISNUMBER('(0) Other Assumptions'!$D$9*'(1) INPUT (General)'!Y82),'(0) Other Assumptions'!$D$9*'(1) INPUT (General)'!Y82,"n.a.")</f>
        <v>20000</v>
      </c>
      <c r="W156" s="329">
        <f>IF(ISNUMBER('(0) Other Assumptions'!$D$9*'(1) INPUT (General)'!Z82),'(0) Other Assumptions'!$D$9*'(1) INPUT (General)'!Z82,"n.a.")</f>
        <v>20000</v>
      </c>
      <c r="X156" s="329">
        <f>IF(ISNUMBER('(0) Other Assumptions'!$D$9*'(1) INPUT (General)'!AA82),'(0) Other Assumptions'!$D$9*'(1) INPUT (General)'!AA82,"n.a.")</f>
        <v>20000</v>
      </c>
      <c r="Y156" s="329">
        <f>IF(ISNUMBER('(0) Other Assumptions'!$D$9*'(1) INPUT (General)'!AB82),'(0) Other Assumptions'!$D$9*'(1) INPUT (General)'!AB82,"n.a.")</f>
        <v>20000</v>
      </c>
      <c r="Z156" s="329">
        <f>IF(ISNUMBER('(0) Other Assumptions'!$D$9*'(1) INPUT (General)'!AC82),'(0) Other Assumptions'!$D$9*'(1) INPUT (General)'!AC82,"n.a.")</f>
        <v>20000</v>
      </c>
      <c r="AA156" s="329">
        <f>IF(ISNUMBER('(0) Other Assumptions'!$D$9*'(1) INPUT (General)'!AD82),'(0) Other Assumptions'!$D$9*'(1) INPUT (General)'!AD82,"n.a.")</f>
        <v>20000</v>
      </c>
      <c r="AB156" s="329">
        <f>IF(ISNUMBER('(0) Other Assumptions'!$D$9*'(1) INPUT (General)'!AE82),'(0) Other Assumptions'!$D$9*'(1) INPUT (General)'!AE82,"n.a.")</f>
        <v>20000</v>
      </c>
      <c r="AC156" s="329">
        <f>IF(ISNUMBER('(0) Other Assumptions'!$D$9*'(1) INPUT (General)'!AF82),'(0) Other Assumptions'!$D$9*'(1) INPUT (General)'!AF82,"n.a.")</f>
        <v>20000</v>
      </c>
      <c r="AD156" s="329">
        <f>IF(ISNUMBER('(0) Other Assumptions'!$D$9*'(1) INPUT (General)'!AG82),'(0) Other Assumptions'!$D$9*'(1) INPUT (General)'!AG82,"n.a.")</f>
        <v>20000</v>
      </c>
      <c r="AE156" s="329">
        <f>IF(ISNUMBER('(0) Other Assumptions'!$D$9*'(1) INPUT (General)'!AH82),'(0) Other Assumptions'!$D$9*'(1) INPUT (General)'!AH82,"n.a.")</f>
        <v>20000</v>
      </c>
      <c r="AF156" s="329">
        <f>IF(ISNUMBER('(0) Other Assumptions'!$D$9*'(1) INPUT (General)'!AI82),'(0) Other Assumptions'!$D$9*'(1) INPUT (General)'!AI82,"n.a.")</f>
        <v>20000</v>
      </c>
      <c r="AG156" s="329">
        <f>IF(ISNUMBER('(0) Other Assumptions'!$D$9*'(1) INPUT (General)'!AJ82),'(0) Other Assumptions'!$D$9*'(1) INPUT (General)'!AJ82,"n.a.")</f>
        <v>20000</v>
      </c>
      <c r="AH156" s="329">
        <f>IF(ISNUMBER('(0) Other Assumptions'!$D$9*'(1) INPUT (General)'!AK82),'(0) Other Assumptions'!$D$9*'(1) INPUT (General)'!AK82,"n.a.")</f>
        <v>20000</v>
      </c>
      <c r="AI156" s="329">
        <f>IF(ISNUMBER('(0) Other Assumptions'!$D$9*'(1) INPUT (General)'!AL82),'(0) Other Assumptions'!$D$9*'(1) INPUT (General)'!AL82,"n.a.")</f>
        <v>20000</v>
      </c>
      <c r="AJ156" s="329">
        <f>IF(ISNUMBER('(0) Other Assumptions'!$D$9*'(1) INPUT (General)'!AM82),'(0) Other Assumptions'!$D$9*'(1) INPUT (General)'!AM82,"n.a.")</f>
        <v>20000</v>
      </c>
      <c r="AK156" s="329">
        <f>IF(ISNUMBER('(0) Other Assumptions'!$D$9*'(1) INPUT (General)'!AN82),'(0) Other Assumptions'!$D$9*'(1) INPUT (General)'!AN82,"n.a.")</f>
        <v>20000</v>
      </c>
      <c r="AL156" s="329">
        <f>IF(ISNUMBER('(0) Other Assumptions'!$D$9*'(1) INPUT (General)'!AO82),'(0) Other Assumptions'!$D$9*'(1) INPUT (General)'!AO82,"n.a.")</f>
        <v>20000</v>
      </c>
      <c r="AM156" s="329">
        <f>IF(ISNUMBER('(0) Other Assumptions'!$D$9*'(1) INPUT (General)'!AP82),'(0) Other Assumptions'!$D$9*'(1) INPUT (General)'!AP82,"n.a.")</f>
        <v>20000</v>
      </c>
      <c r="AN156" s="329">
        <f>IF(ISNUMBER('(0) Other Assumptions'!$D$9*'(1) INPUT (General)'!AQ82),'(0) Other Assumptions'!$D$9*'(1) INPUT (General)'!AQ82,"n.a.")</f>
        <v>20000</v>
      </c>
      <c r="AO156" s="329">
        <f>IF(ISNUMBER('(0) Other Assumptions'!$D$9*'(1) INPUT (General)'!AR82),'(0) Other Assumptions'!$D$9*'(1) INPUT (General)'!AR82,"n.a.")</f>
        <v>20000</v>
      </c>
      <c r="AP156" s="329">
        <f>IF(ISNUMBER('(0) Other Assumptions'!$D$9*'(1) INPUT (General)'!AS82),'(0) Other Assumptions'!$D$9*'(1) INPUT (General)'!AS82,"n.a.")</f>
        <v>20000</v>
      </c>
      <c r="AQ156" s="329">
        <f>IF(ISNUMBER('(0) Other Assumptions'!$D$9*'(1) INPUT (General)'!AT82),'(0) Other Assumptions'!$D$9*'(1) INPUT (General)'!AT82,"n.a.")</f>
        <v>20000</v>
      </c>
      <c r="AR156" s="329">
        <f>IF(ISNUMBER('(0) Other Assumptions'!$D$9*'(1) INPUT (General)'!AU82),'(0) Other Assumptions'!$D$9*'(1) INPUT (General)'!AU82,"n.a.")</f>
        <v>20000</v>
      </c>
      <c r="AS156" s="329">
        <f>IF(ISNUMBER('(0) Other Assumptions'!$D$9*'(1) INPUT (General)'!AV82),'(0) Other Assumptions'!$D$9*'(1) INPUT (General)'!AV82,"n.a.")</f>
        <v>20000</v>
      </c>
      <c r="AT156" s="329">
        <f>IF(ISNUMBER('(0) Other Assumptions'!$D$9*'(1) INPUT (General)'!AW82),'(0) Other Assumptions'!$D$9*'(1) INPUT (General)'!AW82,"n.a.")</f>
        <v>20000</v>
      </c>
      <c r="AU156" s="329">
        <f>IF(ISNUMBER('(0) Other Assumptions'!$D$9*'(1) INPUT (General)'!AX82),'(0) Other Assumptions'!$D$9*'(1) INPUT (General)'!AX82,"n.a.")</f>
        <v>20000</v>
      </c>
      <c r="AV156" s="329">
        <f>IF(ISNUMBER('(0) Other Assumptions'!$D$9*'(1) INPUT (General)'!AY82),'(0) Other Assumptions'!$D$9*'(1) INPUT (General)'!AY82,"n.a.")</f>
        <v>20000</v>
      </c>
      <c r="AW156" s="329">
        <f>IF(ISNUMBER('(0) Other Assumptions'!$D$9*'(1) INPUT (General)'!AZ82),'(0) Other Assumptions'!$D$9*'(1) INPUT (General)'!AZ82,"n.a.")</f>
        <v>20000</v>
      </c>
      <c r="AX156" s="329">
        <f>IF(ISNUMBER('(0) Other Assumptions'!$D$9*'(1) INPUT (General)'!BA82),'(0) Other Assumptions'!$D$9*'(1) INPUT (General)'!BA82,"n.a.")</f>
        <v>20000</v>
      </c>
      <c r="AY156" s="329">
        <f>IF(ISNUMBER('(0) Other Assumptions'!$D$9*'(1) INPUT (General)'!BB82),'(0) Other Assumptions'!$D$9*'(1) INPUT (General)'!BB82,"n.a.")</f>
        <v>20000</v>
      </c>
      <c r="AZ156" s="329">
        <f>IF(ISNUMBER('(0) Other Assumptions'!$D$9*'(1) INPUT (General)'!BC82),'(0) Other Assumptions'!$D$9*'(1) INPUT (General)'!BC82,"n.a.")</f>
        <v>20000</v>
      </c>
    </row>
    <row r="157" spans="1:14595" x14ac:dyDescent="0.2">
      <c r="A157" s="57" t="str">
        <f>'(0) Other Assumptions'!A10</f>
        <v>not assigned</v>
      </c>
      <c r="B157" s="82">
        <f t="shared" si="498"/>
        <v>0</v>
      </c>
      <c r="C157" s="329"/>
      <c r="D157" s="329"/>
      <c r="E157" s="329"/>
      <c r="F157" s="329"/>
      <c r="G157" s="329"/>
      <c r="H157" s="329"/>
      <c r="I157" s="329"/>
      <c r="J157" s="329"/>
      <c r="K157" s="329"/>
      <c r="L157" s="329"/>
      <c r="M157" s="329"/>
      <c r="N157" s="329"/>
      <c r="O157" s="329"/>
      <c r="P157" s="329"/>
      <c r="Q157" s="329"/>
      <c r="R157" s="329"/>
      <c r="S157" s="329"/>
      <c r="T157" s="329"/>
      <c r="U157" s="329"/>
      <c r="V157" s="329"/>
      <c r="W157" s="329"/>
      <c r="X157" s="329"/>
      <c r="Y157" s="329"/>
      <c r="Z157" s="329"/>
      <c r="AA157" s="329"/>
      <c r="AB157" s="329"/>
      <c r="AC157" s="329"/>
      <c r="AD157" s="329"/>
      <c r="AE157" s="329"/>
      <c r="AF157" s="329"/>
      <c r="AG157" s="329"/>
      <c r="AH157" s="329"/>
      <c r="AI157" s="329"/>
      <c r="AJ157" s="329"/>
      <c r="AK157" s="329"/>
      <c r="AL157" s="329"/>
      <c r="AM157" s="329"/>
      <c r="AN157" s="329"/>
      <c r="AO157" s="329"/>
      <c r="AP157" s="329"/>
      <c r="AQ157" s="329"/>
      <c r="AR157" s="329"/>
      <c r="AS157" s="329"/>
      <c r="AT157" s="329"/>
      <c r="AU157" s="329"/>
      <c r="AV157" s="329"/>
      <c r="AW157" s="329"/>
      <c r="AX157" s="329"/>
      <c r="AY157" s="329"/>
      <c r="AZ157" s="329"/>
    </row>
    <row r="158" spans="1:14595" x14ac:dyDescent="0.2">
      <c r="A158" s="57" t="str">
        <f>'(0) Other Assumptions'!A11</f>
        <v>not assigned</v>
      </c>
      <c r="B158" s="82">
        <f t="shared" si="498"/>
        <v>0</v>
      </c>
      <c r="C158" s="329"/>
      <c r="D158" s="329"/>
      <c r="E158" s="329"/>
      <c r="F158" s="329"/>
      <c r="G158" s="329"/>
      <c r="H158" s="329"/>
      <c r="I158" s="329"/>
      <c r="J158" s="329"/>
      <c r="K158" s="329"/>
      <c r="L158" s="329"/>
      <c r="M158" s="329"/>
      <c r="N158" s="329"/>
      <c r="O158" s="329"/>
      <c r="P158" s="329"/>
      <c r="Q158" s="329"/>
      <c r="R158" s="329"/>
      <c r="S158" s="329"/>
      <c r="T158" s="329"/>
      <c r="U158" s="329"/>
      <c r="V158" s="329"/>
      <c r="W158" s="329"/>
      <c r="X158" s="329"/>
      <c r="Y158" s="329"/>
      <c r="Z158" s="329"/>
      <c r="AA158" s="329"/>
      <c r="AB158" s="329"/>
      <c r="AC158" s="329"/>
      <c r="AD158" s="329"/>
      <c r="AE158" s="329"/>
      <c r="AF158" s="329"/>
      <c r="AG158" s="329"/>
      <c r="AH158" s="329"/>
      <c r="AI158" s="329"/>
      <c r="AJ158" s="329"/>
      <c r="AK158" s="329"/>
      <c r="AL158" s="329"/>
      <c r="AM158" s="329"/>
      <c r="AN158" s="329"/>
      <c r="AO158" s="329"/>
      <c r="AP158" s="329"/>
      <c r="AQ158" s="329"/>
      <c r="AR158" s="329"/>
      <c r="AS158" s="329"/>
      <c r="AT158" s="329"/>
      <c r="AU158" s="329"/>
      <c r="AV158" s="329"/>
      <c r="AW158" s="329"/>
      <c r="AX158" s="329"/>
      <c r="AY158" s="329"/>
      <c r="AZ158" s="329"/>
    </row>
    <row r="159" spans="1:14595" x14ac:dyDescent="0.2">
      <c r="A159" s="57" t="str">
        <f>'(0) Other Assumptions'!A12</f>
        <v>not assigned</v>
      </c>
      <c r="B159" s="82">
        <f t="shared" si="498"/>
        <v>0</v>
      </c>
      <c r="C159" s="329"/>
      <c r="D159" s="329"/>
      <c r="E159" s="329"/>
      <c r="F159" s="329"/>
      <c r="G159" s="329"/>
      <c r="H159" s="329"/>
      <c r="I159" s="329"/>
      <c r="J159" s="329"/>
      <c r="K159" s="329"/>
      <c r="L159" s="329"/>
      <c r="M159" s="329"/>
      <c r="N159" s="329"/>
      <c r="O159" s="329"/>
      <c r="P159" s="329"/>
      <c r="Q159" s="329"/>
      <c r="R159" s="329"/>
      <c r="S159" s="329"/>
      <c r="T159" s="329"/>
      <c r="U159" s="329"/>
      <c r="V159" s="329"/>
      <c r="W159" s="329"/>
      <c r="X159" s="329"/>
      <c r="Y159" s="329"/>
      <c r="Z159" s="329"/>
      <c r="AA159" s="329"/>
      <c r="AB159" s="329"/>
      <c r="AC159" s="329"/>
      <c r="AD159" s="329"/>
      <c r="AE159" s="329"/>
      <c r="AF159" s="329"/>
      <c r="AG159" s="329"/>
      <c r="AH159" s="329"/>
      <c r="AI159" s="329"/>
      <c r="AJ159" s="329"/>
      <c r="AK159" s="329"/>
      <c r="AL159" s="329"/>
      <c r="AM159" s="329"/>
      <c r="AN159" s="329"/>
      <c r="AO159" s="329"/>
      <c r="AP159" s="329"/>
      <c r="AQ159" s="329"/>
      <c r="AR159" s="329"/>
      <c r="AS159" s="329"/>
      <c r="AT159" s="329"/>
      <c r="AU159" s="329"/>
      <c r="AV159" s="329"/>
      <c r="AW159" s="329"/>
      <c r="AX159" s="329"/>
      <c r="AY159" s="329"/>
      <c r="AZ159" s="329"/>
    </row>
    <row r="160" spans="1:14595" x14ac:dyDescent="0.2">
      <c r="A160" s="58" t="str">
        <f>'(0) Other Assumptions'!A13</f>
        <v>not assigned</v>
      </c>
      <c r="B160" s="83">
        <f t="shared" si="498"/>
        <v>0</v>
      </c>
      <c r="C160" s="318"/>
      <c r="D160" s="318"/>
      <c r="E160" s="318"/>
      <c r="F160" s="318"/>
      <c r="G160" s="318"/>
      <c r="H160" s="318"/>
      <c r="I160" s="318"/>
      <c r="J160" s="318"/>
      <c r="K160" s="318"/>
      <c r="L160" s="318"/>
      <c r="M160" s="318"/>
      <c r="N160" s="318"/>
      <c r="O160" s="318"/>
      <c r="P160" s="318"/>
      <c r="Q160" s="318"/>
      <c r="R160" s="318"/>
      <c r="S160" s="318"/>
      <c r="T160" s="318"/>
      <c r="U160" s="318"/>
      <c r="V160" s="318"/>
      <c r="W160" s="318"/>
      <c r="X160" s="318"/>
      <c r="Y160" s="318"/>
      <c r="Z160" s="318"/>
      <c r="AA160" s="318"/>
      <c r="AB160" s="318"/>
      <c r="AC160" s="318"/>
      <c r="AD160" s="318"/>
      <c r="AE160" s="318"/>
      <c r="AF160" s="318"/>
      <c r="AG160" s="318"/>
      <c r="AH160" s="318"/>
      <c r="AI160" s="318"/>
      <c r="AJ160" s="318"/>
      <c r="AK160" s="318"/>
      <c r="AL160" s="318"/>
      <c r="AM160" s="318"/>
      <c r="AN160" s="318"/>
      <c r="AO160" s="318"/>
      <c r="AP160" s="318"/>
      <c r="AQ160" s="318"/>
      <c r="AR160" s="318"/>
      <c r="AS160" s="318"/>
      <c r="AT160" s="318"/>
      <c r="AU160" s="318"/>
      <c r="AV160" s="318"/>
      <c r="AW160" s="318"/>
      <c r="AX160" s="318"/>
      <c r="AY160" s="318"/>
      <c r="AZ160" s="318"/>
    </row>
    <row r="161" spans="1:52" x14ac:dyDescent="0.2">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row>
    <row r="162" spans="1:52" x14ac:dyDescent="0.2">
      <c r="A162" s="97" t="s">
        <v>313</v>
      </c>
      <c r="B162" s="88" t="s">
        <v>19</v>
      </c>
      <c r="C162" s="323" t="str">
        <f>C119</f>
        <v>Bank 1</v>
      </c>
      <c r="D162" s="323" t="str">
        <f t="shared" ref="D162:AZ162" si="499">D119</f>
        <v>Bank 2</v>
      </c>
      <c r="E162" s="323" t="str">
        <f t="shared" si="499"/>
        <v>Bank 3</v>
      </c>
      <c r="F162" s="323" t="str">
        <f t="shared" si="499"/>
        <v>Bank 4</v>
      </c>
      <c r="G162" s="323" t="str">
        <f t="shared" si="499"/>
        <v>Bank 5</v>
      </c>
      <c r="H162" s="323" t="str">
        <f t="shared" si="499"/>
        <v>Bank 6</v>
      </c>
      <c r="I162" s="323" t="str">
        <f t="shared" si="499"/>
        <v>Bank 7</v>
      </c>
      <c r="J162" s="323" t="str">
        <f t="shared" si="499"/>
        <v>Bank 8</v>
      </c>
      <c r="K162" s="323" t="str">
        <f t="shared" si="499"/>
        <v>Bank 9</v>
      </c>
      <c r="L162" s="323" t="str">
        <f t="shared" si="499"/>
        <v>Bank 10</v>
      </c>
      <c r="M162" s="323" t="str">
        <f t="shared" si="499"/>
        <v>Bank 11</v>
      </c>
      <c r="N162" s="323" t="str">
        <f t="shared" si="499"/>
        <v>Bank 12</v>
      </c>
      <c r="O162" s="323" t="str">
        <f t="shared" si="499"/>
        <v>Bank 13</v>
      </c>
      <c r="P162" s="323" t="str">
        <f t="shared" si="499"/>
        <v>Bank 14</v>
      </c>
      <c r="Q162" s="323" t="str">
        <f t="shared" si="499"/>
        <v>Bank 15</v>
      </c>
      <c r="R162" s="323" t="str">
        <f t="shared" si="499"/>
        <v>Bank 16</v>
      </c>
      <c r="S162" s="323" t="str">
        <f t="shared" si="499"/>
        <v>Bank 17</v>
      </c>
      <c r="T162" s="323" t="str">
        <f t="shared" si="499"/>
        <v>Bank 18</v>
      </c>
      <c r="U162" s="323" t="str">
        <f t="shared" si="499"/>
        <v>Bank 19</v>
      </c>
      <c r="V162" s="323" t="str">
        <f t="shared" si="499"/>
        <v>Bank 20</v>
      </c>
      <c r="W162" s="323" t="str">
        <f t="shared" si="499"/>
        <v>Bank 21</v>
      </c>
      <c r="X162" s="323" t="str">
        <f t="shared" si="499"/>
        <v>Bank 22</v>
      </c>
      <c r="Y162" s="323" t="str">
        <f t="shared" si="499"/>
        <v>Bank 23</v>
      </c>
      <c r="Z162" s="323" t="str">
        <f t="shared" si="499"/>
        <v>Bank 24</v>
      </c>
      <c r="AA162" s="323" t="str">
        <f t="shared" si="499"/>
        <v>Bank 25</v>
      </c>
      <c r="AB162" s="323" t="str">
        <f t="shared" si="499"/>
        <v>Bank 26</v>
      </c>
      <c r="AC162" s="323" t="str">
        <f t="shared" ref="AC162:AY162" si="500">AC119</f>
        <v>Bank 27</v>
      </c>
      <c r="AD162" s="323" t="str">
        <f t="shared" si="500"/>
        <v>Bank 28</v>
      </c>
      <c r="AE162" s="323" t="str">
        <f t="shared" si="500"/>
        <v>Bank 29</v>
      </c>
      <c r="AF162" s="323" t="str">
        <f t="shared" si="500"/>
        <v>Bank 30</v>
      </c>
      <c r="AG162" s="323" t="str">
        <f t="shared" si="500"/>
        <v>Bank 31</v>
      </c>
      <c r="AH162" s="323" t="str">
        <f t="shared" si="500"/>
        <v>Bank 32</v>
      </c>
      <c r="AI162" s="323" t="str">
        <f t="shared" si="500"/>
        <v>Bank 33</v>
      </c>
      <c r="AJ162" s="323" t="str">
        <f t="shared" si="500"/>
        <v>Bank 34</v>
      </c>
      <c r="AK162" s="323" t="str">
        <f t="shared" si="500"/>
        <v>Bank 35</v>
      </c>
      <c r="AL162" s="323" t="str">
        <f t="shared" si="500"/>
        <v>Bank 36</v>
      </c>
      <c r="AM162" s="323" t="str">
        <f t="shared" si="500"/>
        <v>Bank 37</v>
      </c>
      <c r="AN162" s="323" t="str">
        <f t="shared" si="500"/>
        <v>Bank 38</v>
      </c>
      <c r="AO162" s="323" t="str">
        <f t="shared" si="500"/>
        <v>Bank 39</v>
      </c>
      <c r="AP162" s="323" t="str">
        <f t="shared" si="500"/>
        <v>Bank 40</v>
      </c>
      <c r="AQ162" s="323" t="str">
        <f t="shared" si="500"/>
        <v>Bank 41</v>
      </c>
      <c r="AR162" s="323" t="str">
        <f t="shared" si="500"/>
        <v>Bank 42</v>
      </c>
      <c r="AS162" s="323" t="str">
        <f t="shared" si="500"/>
        <v>Bank 43</v>
      </c>
      <c r="AT162" s="323" t="str">
        <f t="shared" si="500"/>
        <v>Bank 44</v>
      </c>
      <c r="AU162" s="323" t="str">
        <f t="shared" si="500"/>
        <v>Bank 45</v>
      </c>
      <c r="AV162" s="323" t="str">
        <f t="shared" si="500"/>
        <v>Bank 46</v>
      </c>
      <c r="AW162" s="323" t="str">
        <f t="shared" si="500"/>
        <v>Bank 47</v>
      </c>
      <c r="AX162" s="323" t="str">
        <f t="shared" si="500"/>
        <v>Bank 48</v>
      </c>
      <c r="AY162" s="323" t="str">
        <f t="shared" si="500"/>
        <v>Bank 49</v>
      </c>
      <c r="AZ162" s="571" t="str">
        <f t="shared" si="499"/>
        <v>Bank 50</v>
      </c>
    </row>
    <row r="163" spans="1:52" x14ac:dyDescent="0.2">
      <c r="A163" s="56" t="str">
        <f>A151</f>
        <v>less than one week and no maturity</v>
      </c>
      <c r="B163" s="94">
        <f t="shared" ref="B163:B172" si="501">SUM(C163:AZ163)</f>
        <v>12500000</v>
      </c>
      <c r="C163" s="332">
        <f>IF(ISNUMBER('(0) Other Assumptions'!$I$4*'(1) INPUT (General)'!F85),'(0) Other Assumptions'!$I$4*'(1) INPUT (General)'!F85,"n.a.")</f>
        <v>250000</v>
      </c>
      <c r="D163" s="332">
        <f>IF(ISNUMBER('(0) Other Assumptions'!$I$4*'(1) INPUT (General)'!G85),'(0) Other Assumptions'!$I$4*'(1) INPUT (General)'!G85,"n.a.")</f>
        <v>250000</v>
      </c>
      <c r="E163" s="332">
        <f>IF(ISNUMBER('(0) Other Assumptions'!$I$4*'(1) INPUT (General)'!H85),'(0) Other Assumptions'!$I$4*'(1) INPUT (General)'!H85,"n.a.")</f>
        <v>250000</v>
      </c>
      <c r="F163" s="332">
        <f>IF(ISNUMBER('(0) Other Assumptions'!$I$4*'(1) INPUT (General)'!I85),'(0) Other Assumptions'!$I$4*'(1) INPUT (General)'!I85,"n.a.")</f>
        <v>250000</v>
      </c>
      <c r="G163" s="332">
        <f>IF(ISNUMBER('(0) Other Assumptions'!$I$4*'(1) INPUT (General)'!J85),'(0) Other Assumptions'!$I$4*'(1) INPUT (General)'!J85,"n.a.")</f>
        <v>250000</v>
      </c>
      <c r="H163" s="332">
        <f>IF(ISNUMBER('(0) Other Assumptions'!$I$4*'(1) INPUT (General)'!K85),'(0) Other Assumptions'!$I$4*'(1) INPUT (General)'!K85,"n.a.")</f>
        <v>250000</v>
      </c>
      <c r="I163" s="332">
        <f>IF(ISNUMBER('(0) Other Assumptions'!$I$4*'(1) INPUT (General)'!L85),'(0) Other Assumptions'!$I$4*'(1) INPUT (General)'!L85,"n.a.")</f>
        <v>250000</v>
      </c>
      <c r="J163" s="332">
        <f>IF(ISNUMBER('(0) Other Assumptions'!$I$4*'(1) INPUT (General)'!M85),'(0) Other Assumptions'!$I$4*'(1) INPUT (General)'!M85,"n.a.")</f>
        <v>250000</v>
      </c>
      <c r="K163" s="332">
        <f>IF(ISNUMBER('(0) Other Assumptions'!$I$4*'(1) INPUT (General)'!N85),'(0) Other Assumptions'!$I$4*'(1) INPUT (General)'!N85,"n.a.")</f>
        <v>250000</v>
      </c>
      <c r="L163" s="332">
        <f>IF(ISNUMBER('(0) Other Assumptions'!$I$4*'(1) INPUT (General)'!O85),'(0) Other Assumptions'!$I$4*'(1) INPUT (General)'!O85,"n.a.")</f>
        <v>250000</v>
      </c>
      <c r="M163" s="332">
        <f>IF(ISNUMBER('(0) Other Assumptions'!$I$4*'(1) INPUT (General)'!P85),'(0) Other Assumptions'!$I$4*'(1) INPUT (General)'!P85,"n.a.")</f>
        <v>250000</v>
      </c>
      <c r="N163" s="332">
        <f>IF(ISNUMBER('(0) Other Assumptions'!$I$4*'(1) INPUT (General)'!Q85),'(0) Other Assumptions'!$I$4*'(1) INPUT (General)'!Q85,"n.a.")</f>
        <v>250000</v>
      </c>
      <c r="O163" s="332">
        <f>IF(ISNUMBER('(0) Other Assumptions'!$I$4*'(1) INPUT (General)'!R85),'(0) Other Assumptions'!$I$4*'(1) INPUT (General)'!R85,"n.a.")</f>
        <v>250000</v>
      </c>
      <c r="P163" s="332">
        <f>IF(ISNUMBER('(0) Other Assumptions'!$I$4*'(1) INPUT (General)'!S85),'(0) Other Assumptions'!$I$4*'(1) INPUT (General)'!S85,"n.a.")</f>
        <v>250000</v>
      </c>
      <c r="Q163" s="332">
        <f>IF(ISNUMBER('(0) Other Assumptions'!$I$4*'(1) INPUT (General)'!T85),'(0) Other Assumptions'!$I$4*'(1) INPUT (General)'!T85,"n.a.")</f>
        <v>250000</v>
      </c>
      <c r="R163" s="332">
        <f>IF(ISNUMBER('(0) Other Assumptions'!$I$4*'(1) INPUT (General)'!U85),'(0) Other Assumptions'!$I$4*'(1) INPUT (General)'!U85,"n.a.")</f>
        <v>250000</v>
      </c>
      <c r="S163" s="332">
        <f>IF(ISNUMBER('(0) Other Assumptions'!$I$4*'(1) INPUT (General)'!V85),'(0) Other Assumptions'!$I$4*'(1) INPUT (General)'!V85,"n.a.")</f>
        <v>250000</v>
      </c>
      <c r="T163" s="332">
        <f>IF(ISNUMBER('(0) Other Assumptions'!$I$4*'(1) INPUT (General)'!W85),'(0) Other Assumptions'!$I$4*'(1) INPUT (General)'!W85,"n.a.")</f>
        <v>250000</v>
      </c>
      <c r="U163" s="332">
        <f>IF(ISNUMBER('(0) Other Assumptions'!$I$4*'(1) INPUT (General)'!X85),'(0) Other Assumptions'!$I$4*'(1) INPUT (General)'!X85,"n.a.")</f>
        <v>250000</v>
      </c>
      <c r="V163" s="332">
        <f>IF(ISNUMBER('(0) Other Assumptions'!$I$4*'(1) INPUT (General)'!Y85),'(0) Other Assumptions'!$I$4*'(1) INPUT (General)'!Y85,"n.a.")</f>
        <v>250000</v>
      </c>
      <c r="W163" s="332">
        <f>IF(ISNUMBER('(0) Other Assumptions'!$I$4*'(1) INPUT (General)'!Z85),'(0) Other Assumptions'!$I$4*'(1) INPUT (General)'!Z85,"n.a.")</f>
        <v>250000</v>
      </c>
      <c r="X163" s="332">
        <f>IF(ISNUMBER('(0) Other Assumptions'!$I$4*'(1) INPUT (General)'!AA85),'(0) Other Assumptions'!$I$4*'(1) INPUT (General)'!AA85,"n.a.")</f>
        <v>250000</v>
      </c>
      <c r="Y163" s="332">
        <f>IF(ISNUMBER('(0) Other Assumptions'!$I$4*'(1) INPUT (General)'!AB85),'(0) Other Assumptions'!$I$4*'(1) INPUT (General)'!AB85,"n.a.")</f>
        <v>250000</v>
      </c>
      <c r="Z163" s="332">
        <f>IF(ISNUMBER('(0) Other Assumptions'!$I$4*'(1) INPUT (General)'!AC85),'(0) Other Assumptions'!$I$4*'(1) INPUT (General)'!AC85,"n.a.")</f>
        <v>250000</v>
      </c>
      <c r="AA163" s="332">
        <f>IF(ISNUMBER('(0) Other Assumptions'!$I$4*'(1) INPUT (General)'!AD85),'(0) Other Assumptions'!$I$4*'(1) INPUT (General)'!AD85,"n.a.")</f>
        <v>250000</v>
      </c>
      <c r="AB163" s="332">
        <f>IF(ISNUMBER('(0) Other Assumptions'!$I$4*'(1) INPUT (General)'!AE85),'(0) Other Assumptions'!$I$4*'(1) INPUT (General)'!AE85,"n.a.")</f>
        <v>250000</v>
      </c>
      <c r="AC163" s="332">
        <f>IF(ISNUMBER('(0) Other Assumptions'!$I$4*'(1) INPUT (General)'!AF85),'(0) Other Assumptions'!$I$4*'(1) INPUT (General)'!AF85,"n.a.")</f>
        <v>250000</v>
      </c>
      <c r="AD163" s="332">
        <f>IF(ISNUMBER('(0) Other Assumptions'!$I$4*'(1) INPUT (General)'!AG85),'(0) Other Assumptions'!$I$4*'(1) INPUT (General)'!AG85,"n.a.")</f>
        <v>250000</v>
      </c>
      <c r="AE163" s="332">
        <f>IF(ISNUMBER('(0) Other Assumptions'!$I$4*'(1) INPUT (General)'!AH85),'(0) Other Assumptions'!$I$4*'(1) INPUT (General)'!AH85,"n.a.")</f>
        <v>250000</v>
      </c>
      <c r="AF163" s="332">
        <f>IF(ISNUMBER('(0) Other Assumptions'!$I$4*'(1) INPUT (General)'!AI85),'(0) Other Assumptions'!$I$4*'(1) INPUT (General)'!AI85,"n.a.")</f>
        <v>250000</v>
      </c>
      <c r="AG163" s="332">
        <f>IF(ISNUMBER('(0) Other Assumptions'!$I$4*'(1) INPUT (General)'!AJ85),'(0) Other Assumptions'!$I$4*'(1) INPUT (General)'!AJ85,"n.a.")</f>
        <v>250000</v>
      </c>
      <c r="AH163" s="332">
        <f>IF(ISNUMBER('(0) Other Assumptions'!$I$4*'(1) INPUT (General)'!AK85),'(0) Other Assumptions'!$I$4*'(1) INPUT (General)'!AK85,"n.a.")</f>
        <v>250000</v>
      </c>
      <c r="AI163" s="332">
        <f>IF(ISNUMBER('(0) Other Assumptions'!$I$4*'(1) INPUT (General)'!AL85),'(0) Other Assumptions'!$I$4*'(1) INPUT (General)'!AL85,"n.a.")</f>
        <v>250000</v>
      </c>
      <c r="AJ163" s="332">
        <f>IF(ISNUMBER('(0) Other Assumptions'!$I$4*'(1) INPUT (General)'!AM85),'(0) Other Assumptions'!$I$4*'(1) INPUT (General)'!AM85,"n.a.")</f>
        <v>250000</v>
      </c>
      <c r="AK163" s="332">
        <f>IF(ISNUMBER('(0) Other Assumptions'!$I$4*'(1) INPUT (General)'!AN85),'(0) Other Assumptions'!$I$4*'(1) INPUT (General)'!AN85,"n.a.")</f>
        <v>250000</v>
      </c>
      <c r="AL163" s="332">
        <f>IF(ISNUMBER('(0) Other Assumptions'!$I$4*'(1) INPUT (General)'!AO85),'(0) Other Assumptions'!$I$4*'(1) INPUT (General)'!AO85,"n.a.")</f>
        <v>250000</v>
      </c>
      <c r="AM163" s="332">
        <f>IF(ISNUMBER('(0) Other Assumptions'!$I$4*'(1) INPUT (General)'!AP85),'(0) Other Assumptions'!$I$4*'(1) INPUT (General)'!AP85,"n.a.")</f>
        <v>250000</v>
      </c>
      <c r="AN163" s="332">
        <f>IF(ISNUMBER('(0) Other Assumptions'!$I$4*'(1) INPUT (General)'!AQ85),'(0) Other Assumptions'!$I$4*'(1) INPUT (General)'!AQ85,"n.a.")</f>
        <v>250000</v>
      </c>
      <c r="AO163" s="332">
        <f>IF(ISNUMBER('(0) Other Assumptions'!$I$4*'(1) INPUT (General)'!AR85),'(0) Other Assumptions'!$I$4*'(1) INPUT (General)'!AR85,"n.a.")</f>
        <v>250000</v>
      </c>
      <c r="AP163" s="332">
        <f>IF(ISNUMBER('(0) Other Assumptions'!$I$4*'(1) INPUT (General)'!AS85),'(0) Other Assumptions'!$I$4*'(1) INPUT (General)'!AS85,"n.a.")</f>
        <v>250000</v>
      </c>
      <c r="AQ163" s="332">
        <f>IF(ISNUMBER('(0) Other Assumptions'!$I$4*'(1) INPUT (General)'!AT85),'(0) Other Assumptions'!$I$4*'(1) INPUT (General)'!AT85,"n.a.")</f>
        <v>250000</v>
      </c>
      <c r="AR163" s="332">
        <f>IF(ISNUMBER('(0) Other Assumptions'!$I$4*'(1) INPUT (General)'!AU85),'(0) Other Assumptions'!$I$4*'(1) INPUT (General)'!AU85,"n.a.")</f>
        <v>250000</v>
      </c>
      <c r="AS163" s="332">
        <f>IF(ISNUMBER('(0) Other Assumptions'!$I$4*'(1) INPUT (General)'!AV85),'(0) Other Assumptions'!$I$4*'(1) INPUT (General)'!AV85,"n.a.")</f>
        <v>250000</v>
      </c>
      <c r="AT163" s="332">
        <f>IF(ISNUMBER('(0) Other Assumptions'!$I$4*'(1) INPUT (General)'!AW85),'(0) Other Assumptions'!$I$4*'(1) INPUT (General)'!AW85,"n.a.")</f>
        <v>250000</v>
      </c>
      <c r="AU163" s="332">
        <f>IF(ISNUMBER('(0) Other Assumptions'!$I$4*'(1) INPUT (General)'!AX85),'(0) Other Assumptions'!$I$4*'(1) INPUT (General)'!AX85,"n.a.")</f>
        <v>250000</v>
      </c>
      <c r="AV163" s="332">
        <f>IF(ISNUMBER('(0) Other Assumptions'!$I$4*'(1) INPUT (General)'!AY85),'(0) Other Assumptions'!$I$4*'(1) INPUT (General)'!AY85,"n.a.")</f>
        <v>250000</v>
      </c>
      <c r="AW163" s="332">
        <f>IF(ISNUMBER('(0) Other Assumptions'!$I$4*'(1) INPUT (General)'!AZ85),'(0) Other Assumptions'!$I$4*'(1) INPUT (General)'!AZ85,"n.a.")</f>
        <v>250000</v>
      </c>
      <c r="AX163" s="332">
        <f>IF(ISNUMBER('(0) Other Assumptions'!$I$4*'(1) INPUT (General)'!BA85),'(0) Other Assumptions'!$I$4*'(1) INPUT (General)'!BA85,"n.a.")</f>
        <v>250000</v>
      </c>
      <c r="AY163" s="332">
        <f>IF(ISNUMBER('(0) Other Assumptions'!$I$4*'(1) INPUT (General)'!BB85),'(0) Other Assumptions'!$I$4*'(1) INPUT (General)'!BB85,"n.a.")</f>
        <v>250000</v>
      </c>
      <c r="AZ163" s="332">
        <f>IF(ISNUMBER('(0) Other Assumptions'!$I$4*'(1) INPUT (General)'!BC85),'(0) Other Assumptions'!$I$4*'(1) INPUT (General)'!BC85,"n.a.")</f>
        <v>250000</v>
      </c>
    </row>
    <row r="164" spans="1:52" x14ac:dyDescent="0.2">
      <c r="A164" s="57" t="str">
        <f t="shared" ref="A164:A172" si="502">A152</f>
        <v>1 to 4 weeks</v>
      </c>
      <c r="B164" s="95">
        <f t="shared" si="501"/>
        <v>12500000</v>
      </c>
      <c r="C164" s="329">
        <f>IF(ISNUMBER('(0) Other Assumptions'!$I$5*'(1) INPUT (General)'!F86),'(0) Other Assumptions'!$I$5*'(1) INPUT (General)'!F86,"n.a.")</f>
        <v>250000</v>
      </c>
      <c r="D164" s="329">
        <f>IF(ISNUMBER('(0) Other Assumptions'!$I$5*'(1) INPUT (General)'!G86),'(0) Other Assumptions'!$I$5*'(1) INPUT (General)'!G86,"n.a.")</f>
        <v>250000</v>
      </c>
      <c r="E164" s="329">
        <f>IF(ISNUMBER('(0) Other Assumptions'!$I$5*'(1) INPUT (General)'!H86),'(0) Other Assumptions'!$I$5*'(1) INPUT (General)'!H86,"n.a.")</f>
        <v>250000</v>
      </c>
      <c r="F164" s="329">
        <f>IF(ISNUMBER('(0) Other Assumptions'!$I$5*'(1) INPUT (General)'!I86),'(0) Other Assumptions'!$I$5*'(1) INPUT (General)'!I86,"n.a.")</f>
        <v>250000</v>
      </c>
      <c r="G164" s="329">
        <f>IF(ISNUMBER('(0) Other Assumptions'!$I$5*'(1) INPUT (General)'!J86),'(0) Other Assumptions'!$I$5*'(1) INPUT (General)'!J86,"n.a.")</f>
        <v>250000</v>
      </c>
      <c r="H164" s="329">
        <f>IF(ISNUMBER('(0) Other Assumptions'!$I$5*'(1) INPUT (General)'!K86),'(0) Other Assumptions'!$I$5*'(1) INPUT (General)'!K86,"n.a.")</f>
        <v>250000</v>
      </c>
      <c r="I164" s="329">
        <f>IF(ISNUMBER('(0) Other Assumptions'!$I$5*'(1) INPUT (General)'!L86),'(0) Other Assumptions'!$I$5*'(1) INPUT (General)'!L86,"n.a.")</f>
        <v>250000</v>
      </c>
      <c r="J164" s="329">
        <f>IF(ISNUMBER('(0) Other Assumptions'!$I$5*'(1) INPUT (General)'!M86),'(0) Other Assumptions'!$I$5*'(1) INPUT (General)'!M86,"n.a.")</f>
        <v>250000</v>
      </c>
      <c r="K164" s="329">
        <f>IF(ISNUMBER('(0) Other Assumptions'!$I$5*'(1) INPUT (General)'!N86),'(0) Other Assumptions'!$I$5*'(1) INPUT (General)'!N86,"n.a.")</f>
        <v>250000</v>
      </c>
      <c r="L164" s="329">
        <f>IF(ISNUMBER('(0) Other Assumptions'!$I$5*'(1) INPUT (General)'!O86),'(0) Other Assumptions'!$I$5*'(1) INPUT (General)'!O86,"n.a.")</f>
        <v>250000</v>
      </c>
      <c r="M164" s="329">
        <f>IF(ISNUMBER('(0) Other Assumptions'!$I$5*'(1) INPUT (General)'!P86),'(0) Other Assumptions'!$I$5*'(1) INPUT (General)'!P86,"n.a.")</f>
        <v>250000</v>
      </c>
      <c r="N164" s="329">
        <f>IF(ISNUMBER('(0) Other Assumptions'!$I$5*'(1) INPUT (General)'!Q86),'(0) Other Assumptions'!$I$5*'(1) INPUT (General)'!Q86,"n.a.")</f>
        <v>250000</v>
      </c>
      <c r="O164" s="329">
        <f>IF(ISNUMBER('(0) Other Assumptions'!$I$5*'(1) INPUT (General)'!R86),'(0) Other Assumptions'!$I$5*'(1) INPUT (General)'!R86,"n.a.")</f>
        <v>250000</v>
      </c>
      <c r="P164" s="329">
        <f>IF(ISNUMBER('(0) Other Assumptions'!$I$5*'(1) INPUT (General)'!S86),'(0) Other Assumptions'!$I$5*'(1) INPUT (General)'!S86,"n.a.")</f>
        <v>250000</v>
      </c>
      <c r="Q164" s="329">
        <f>IF(ISNUMBER('(0) Other Assumptions'!$I$5*'(1) INPUT (General)'!T86),'(0) Other Assumptions'!$I$5*'(1) INPUT (General)'!T86,"n.a.")</f>
        <v>250000</v>
      </c>
      <c r="R164" s="329">
        <f>IF(ISNUMBER('(0) Other Assumptions'!$I$5*'(1) INPUT (General)'!U86),'(0) Other Assumptions'!$I$5*'(1) INPUT (General)'!U86,"n.a.")</f>
        <v>250000</v>
      </c>
      <c r="S164" s="329">
        <f>IF(ISNUMBER('(0) Other Assumptions'!$I$5*'(1) INPUT (General)'!V86),'(0) Other Assumptions'!$I$5*'(1) INPUT (General)'!V86,"n.a.")</f>
        <v>250000</v>
      </c>
      <c r="T164" s="329">
        <f>IF(ISNUMBER('(0) Other Assumptions'!$I$5*'(1) INPUT (General)'!W86),'(0) Other Assumptions'!$I$5*'(1) INPUT (General)'!W86,"n.a.")</f>
        <v>250000</v>
      </c>
      <c r="U164" s="329">
        <f>IF(ISNUMBER('(0) Other Assumptions'!$I$5*'(1) INPUT (General)'!X86),'(0) Other Assumptions'!$I$5*'(1) INPUT (General)'!X86,"n.a.")</f>
        <v>250000</v>
      </c>
      <c r="V164" s="329">
        <f>IF(ISNUMBER('(0) Other Assumptions'!$I$5*'(1) INPUT (General)'!Y86),'(0) Other Assumptions'!$I$5*'(1) INPUT (General)'!Y86,"n.a.")</f>
        <v>250000</v>
      </c>
      <c r="W164" s="329">
        <f>IF(ISNUMBER('(0) Other Assumptions'!$I$5*'(1) INPUT (General)'!Z86),'(0) Other Assumptions'!$I$5*'(1) INPUT (General)'!Z86,"n.a.")</f>
        <v>250000</v>
      </c>
      <c r="X164" s="329">
        <f>IF(ISNUMBER('(0) Other Assumptions'!$I$5*'(1) INPUT (General)'!AA86),'(0) Other Assumptions'!$I$5*'(1) INPUT (General)'!AA86,"n.a.")</f>
        <v>250000</v>
      </c>
      <c r="Y164" s="329">
        <f>IF(ISNUMBER('(0) Other Assumptions'!$I$5*'(1) INPUT (General)'!AB86),'(0) Other Assumptions'!$I$5*'(1) INPUT (General)'!AB86,"n.a.")</f>
        <v>250000</v>
      </c>
      <c r="Z164" s="329">
        <f>IF(ISNUMBER('(0) Other Assumptions'!$I$5*'(1) INPUT (General)'!AC86),'(0) Other Assumptions'!$I$5*'(1) INPUT (General)'!AC86,"n.a.")</f>
        <v>250000</v>
      </c>
      <c r="AA164" s="329">
        <f>IF(ISNUMBER('(0) Other Assumptions'!$I$5*'(1) INPUT (General)'!AD86),'(0) Other Assumptions'!$I$5*'(1) INPUT (General)'!AD86,"n.a.")</f>
        <v>250000</v>
      </c>
      <c r="AB164" s="329">
        <f>IF(ISNUMBER('(0) Other Assumptions'!$I$5*'(1) INPUT (General)'!AE86),'(0) Other Assumptions'!$I$5*'(1) INPUT (General)'!AE86,"n.a.")</f>
        <v>250000</v>
      </c>
      <c r="AC164" s="329">
        <f>IF(ISNUMBER('(0) Other Assumptions'!$I$5*'(1) INPUT (General)'!AF86),'(0) Other Assumptions'!$I$5*'(1) INPUT (General)'!AF86,"n.a.")</f>
        <v>250000</v>
      </c>
      <c r="AD164" s="329">
        <f>IF(ISNUMBER('(0) Other Assumptions'!$I$5*'(1) INPUT (General)'!AG86),'(0) Other Assumptions'!$I$5*'(1) INPUT (General)'!AG86,"n.a.")</f>
        <v>250000</v>
      </c>
      <c r="AE164" s="329">
        <f>IF(ISNUMBER('(0) Other Assumptions'!$I$5*'(1) INPUT (General)'!AH86),'(0) Other Assumptions'!$I$5*'(1) INPUT (General)'!AH86,"n.a.")</f>
        <v>250000</v>
      </c>
      <c r="AF164" s="329">
        <f>IF(ISNUMBER('(0) Other Assumptions'!$I$5*'(1) INPUT (General)'!AI86),'(0) Other Assumptions'!$I$5*'(1) INPUT (General)'!AI86,"n.a.")</f>
        <v>250000</v>
      </c>
      <c r="AG164" s="329">
        <f>IF(ISNUMBER('(0) Other Assumptions'!$I$5*'(1) INPUT (General)'!AJ86),'(0) Other Assumptions'!$I$5*'(1) INPUT (General)'!AJ86,"n.a.")</f>
        <v>250000</v>
      </c>
      <c r="AH164" s="329">
        <f>IF(ISNUMBER('(0) Other Assumptions'!$I$5*'(1) INPUT (General)'!AK86),'(0) Other Assumptions'!$I$5*'(1) INPUT (General)'!AK86,"n.a.")</f>
        <v>250000</v>
      </c>
      <c r="AI164" s="329">
        <f>IF(ISNUMBER('(0) Other Assumptions'!$I$5*'(1) INPUT (General)'!AL86),'(0) Other Assumptions'!$I$5*'(1) INPUT (General)'!AL86,"n.a.")</f>
        <v>250000</v>
      </c>
      <c r="AJ164" s="329">
        <f>IF(ISNUMBER('(0) Other Assumptions'!$I$5*'(1) INPUT (General)'!AM86),'(0) Other Assumptions'!$I$5*'(1) INPUT (General)'!AM86,"n.a.")</f>
        <v>250000</v>
      </c>
      <c r="AK164" s="329">
        <f>IF(ISNUMBER('(0) Other Assumptions'!$I$5*'(1) INPUT (General)'!AN86),'(0) Other Assumptions'!$I$5*'(1) INPUT (General)'!AN86,"n.a.")</f>
        <v>250000</v>
      </c>
      <c r="AL164" s="329">
        <f>IF(ISNUMBER('(0) Other Assumptions'!$I$5*'(1) INPUT (General)'!AO86),'(0) Other Assumptions'!$I$5*'(1) INPUT (General)'!AO86,"n.a.")</f>
        <v>250000</v>
      </c>
      <c r="AM164" s="329">
        <f>IF(ISNUMBER('(0) Other Assumptions'!$I$5*'(1) INPUT (General)'!AP86),'(0) Other Assumptions'!$I$5*'(1) INPUT (General)'!AP86,"n.a.")</f>
        <v>250000</v>
      </c>
      <c r="AN164" s="329">
        <f>IF(ISNUMBER('(0) Other Assumptions'!$I$5*'(1) INPUT (General)'!AQ86),'(0) Other Assumptions'!$I$5*'(1) INPUT (General)'!AQ86,"n.a.")</f>
        <v>250000</v>
      </c>
      <c r="AO164" s="329">
        <f>IF(ISNUMBER('(0) Other Assumptions'!$I$5*'(1) INPUT (General)'!AR86),'(0) Other Assumptions'!$I$5*'(1) INPUT (General)'!AR86,"n.a.")</f>
        <v>250000</v>
      </c>
      <c r="AP164" s="329">
        <f>IF(ISNUMBER('(0) Other Assumptions'!$I$5*'(1) INPUT (General)'!AS86),'(0) Other Assumptions'!$I$5*'(1) INPUT (General)'!AS86,"n.a.")</f>
        <v>250000</v>
      </c>
      <c r="AQ164" s="329">
        <f>IF(ISNUMBER('(0) Other Assumptions'!$I$5*'(1) INPUT (General)'!AT86),'(0) Other Assumptions'!$I$5*'(1) INPUT (General)'!AT86,"n.a.")</f>
        <v>250000</v>
      </c>
      <c r="AR164" s="329">
        <f>IF(ISNUMBER('(0) Other Assumptions'!$I$5*'(1) INPUT (General)'!AU86),'(0) Other Assumptions'!$I$5*'(1) INPUT (General)'!AU86,"n.a.")</f>
        <v>250000</v>
      </c>
      <c r="AS164" s="329">
        <f>IF(ISNUMBER('(0) Other Assumptions'!$I$5*'(1) INPUT (General)'!AV86),'(0) Other Assumptions'!$I$5*'(1) INPUT (General)'!AV86,"n.a.")</f>
        <v>250000</v>
      </c>
      <c r="AT164" s="329">
        <f>IF(ISNUMBER('(0) Other Assumptions'!$I$5*'(1) INPUT (General)'!AW86),'(0) Other Assumptions'!$I$5*'(1) INPUT (General)'!AW86,"n.a.")</f>
        <v>250000</v>
      </c>
      <c r="AU164" s="329">
        <f>IF(ISNUMBER('(0) Other Assumptions'!$I$5*'(1) INPUT (General)'!AX86),'(0) Other Assumptions'!$I$5*'(1) INPUT (General)'!AX86,"n.a.")</f>
        <v>250000</v>
      </c>
      <c r="AV164" s="329">
        <f>IF(ISNUMBER('(0) Other Assumptions'!$I$5*'(1) INPUT (General)'!AY86),'(0) Other Assumptions'!$I$5*'(1) INPUT (General)'!AY86,"n.a.")</f>
        <v>250000</v>
      </c>
      <c r="AW164" s="329">
        <f>IF(ISNUMBER('(0) Other Assumptions'!$I$5*'(1) INPUT (General)'!AZ86),'(0) Other Assumptions'!$I$5*'(1) INPUT (General)'!AZ86,"n.a.")</f>
        <v>250000</v>
      </c>
      <c r="AX164" s="329">
        <f>IF(ISNUMBER('(0) Other Assumptions'!$I$5*'(1) INPUT (General)'!BA86),'(0) Other Assumptions'!$I$5*'(1) INPUT (General)'!BA86,"n.a.")</f>
        <v>250000</v>
      </c>
      <c r="AY164" s="329">
        <f>IF(ISNUMBER('(0) Other Assumptions'!$I$5*'(1) INPUT (General)'!BB86),'(0) Other Assumptions'!$I$5*'(1) INPUT (General)'!BB86,"n.a.")</f>
        <v>250000</v>
      </c>
      <c r="AZ164" s="329">
        <f>IF(ISNUMBER('(0) Other Assumptions'!$I$5*'(1) INPUT (General)'!BC86),'(0) Other Assumptions'!$I$5*'(1) INPUT (General)'!BC86,"n.a.")</f>
        <v>250000</v>
      </c>
    </row>
    <row r="165" spans="1:52" x14ac:dyDescent="0.2">
      <c r="A165" s="57" t="str">
        <f t="shared" si="502"/>
        <v>1 to 3 months</v>
      </c>
      <c r="B165" s="95">
        <f t="shared" si="501"/>
        <v>10000000</v>
      </c>
      <c r="C165" s="329">
        <f>IF(ISNUMBER('(0) Other Assumptions'!$I$6*'(1) INPUT (General)'!F87),'(0) Other Assumptions'!$I$6*'(1) INPUT (General)'!F87,"n.a.")</f>
        <v>200000</v>
      </c>
      <c r="D165" s="329">
        <f>IF(ISNUMBER('(0) Other Assumptions'!$I$6*'(1) INPUT (General)'!G87),'(0) Other Assumptions'!$I$6*'(1) INPUT (General)'!G87,"n.a.")</f>
        <v>200000</v>
      </c>
      <c r="E165" s="329">
        <f>IF(ISNUMBER('(0) Other Assumptions'!$I$6*'(1) INPUT (General)'!H87),'(0) Other Assumptions'!$I$6*'(1) INPUT (General)'!H87,"n.a.")</f>
        <v>200000</v>
      </c>
      <c r="F165" s="329">
        <f>IF(ISNUMBER('(0) Other Assumptions'!$I$6*'(1) INPUT (General)'!I87),'(0) Other Assumptions'!$I$6*'(1) INPUT (General)'!I87,"n.a.")</f>
        <v>200000</v>
      </c>
      <c r="G165" s="329">
        <f>IF(ISNUMBER('(0) Other Assumptions'!$I$6*'(1) INPUT (General)'!J87),'(0) Other Assumptions'!$I$6*'(1) INPUT (General)'!J87,"n.a.")</f>
        <v>200000</v>
      </c>
      <c r="H165" s="329">
        <f>IF(ISNUMBER('(0) Other Assumptions'!$I$6*'(1) INPUT (General)'!K87),'(0) Other Assumptions'!$I$6*'(1) INPUT (General)'!K87,"n.a.")</f>
        <v>200000</v>
      </c>
      <c r="I165" s="329">
        <f>IF(ISNUMBER('(0) Other Assumptions'!$I$6*'(1) INPUT (General)'!L87),'(0) Other Assumptions'!$I$6*'(1) INPUT (General)'!L87,"n.a.")</f>
        <v>200000</v>
      </c>
      <c r="J165" s="329">
        <f>IF(ISNUMBER('(0) Other Assumptions'!$I$6*'(1) INPUT (General)'!M87),'(0) Other Assumptions'!$I$6*'(1) INPUT (General)'!M87,"n.a.")</f>
        <v>200000</v>
      </c>
      <c r="K165" s="329">
        <f>IF(ISNUMBER('(0) Other Assumptions'!$I$6*'(1) INPUT (General)'!N87),'(0) Other Assumptions'!$I$6*'(1) INPUT (General)'!N87,"n.a.")</f>
        <v>200000</v>
      </c>
      <c r="L165" s="329">
        <f>IF(ISNUMBER('(0) Other Assumptions'!$I$6*'(1) INPUT (General)'!O87),'(0) Other Assumptions'!$I$6*'(1) INPUT (General)'!O87,"n.a.")</f>
        <v>200000</v>
      </c>
      <c r="M165" s="329">
        <f>IF(ISNUMBER('(0) Other Assumptions'!$I$6*'(1) INPUT (General)'!P87),'(0) Other Assumptions'!$I$6*'(1) INPUT (General)'!P87,"n.a.")</f>
        <v>200000</v>
      </c>
      <c r="N165" s="329">
        <f>IF(ISNUMBER('(0) Other Assumptions'!$I$6*'(1) INPUT (General)'!Q87),'(0) Other Assumptions'!$I$6*'(1) INPUT (General)'!Q87,"n.a.")</f>
        <v>200000</v>
      </c>
      <c r="O165" s="329">
        <f>IF(ISNUMBER('(0) Other Assumptions'!$I$6*'(1) INPUT (General)'!R87),'(0) Other Assumptions'!$I$6*'(1) INPUT (General)'!R87,"n.a.")</f>
        <v>200000</v>
      </c>
      <c r="P165" s="329">
        <f>IF(ISNUMBER('(0) Other Assumptions'!$I$6*'(1) INPUT (General)'!S87),'(0) Other Assumptions'!$I$6*'(1) INPUT (General)'!S87,"n.a.")</f>
        <v>200000</v>
      </c>
      <c r="Q165" s="329">
        <f>IF(ISNUMBER('(0) Other Assumptions'!$I$6*'(1) INPUT (General)'!T87),'(0) Other Assumptions'!$I$6*'(1) INPUT (General)'!T87,"n.a.")</f>
        <v>200000</v>
      </c>
      <c r="R165" s="329">
        <f>IF(ISNUMBER('(0) Other Assumptions'!$I$6*'(1) INPUT (General)'!U87),'(0) Other Assumptions'!$I$6*'(1) INPUT (General)'!U87,"n.a.")</f>
        <v>200000</v>
      </c>
      <c r="S165" s="329">
        <f>IF(ISNUMBER('(0) Other Assumptions'!$I$6*'(1) INPUT (General)'!V87),'(0) Other Assumptions'!$I$6*'(1) INPUT (General)'!V87,"n.a.")</f>
        <v>200000</v>
      </c>
      <c r="T165" s="329">
        <f>IF(ISNUMBER('(0) Other Assumptions'!$I$6*'(1) INPUT (General)'!W87),'(0) Other Assumptions'!$I$6*'(1) INPUT (General)'!W87,"n.a.")</f>
        <v>200000</v>
      </c>
      <c r="U165" s="329">
        <f>IF(ISNUMBER('(0) Other Assumptions'!$I$6*'(1) INPUT (General)'!X87),'(0) Other Assumptions'!$I$6*'(1) INPUT (General)'!X87,"n.a.")</f>
        <v>200000</v>
      </c>
      <c r="V165" s="329">
        <f>IF(ISNUMBER('(0) Other Assumptions'!$I$6*'(1) INPUT (General)'!Y87),'(0) Other Assumptions'!$I$6*'(1) INPUT (General)'!Y87,"n.a.")</f>
        <v>200000</v>
      </c>
      <c r="W165" s="329">
        <f>IF(ISNUMBER('(0) Other Assumptions'!$I$6*'(1) INPUT (General)'!Z87),'(0) Other Assumptions'!$I$6*'(1) INPUT (General)'!Z87,"n.a.")</f>
        <v>200000</v>
      </c>
      <c r="X165" s="329">
        <f>IF(ISNUMBER('(0) Other Assumptions'!$I$6*'(1) INPUT (General)'!AA87),'(0) Other Assumptions'!$I$6*'(1) INPUT (General)'!AA87,"n.a.")</f>
        <v>200000</v>
      </c>
      <c r="Y165" s="329">
        <f>IF(ISNUMBER('(0) Other Assumptions'!$I$6*'(1) INPUT (General)'!AB87),'(0) Other Assumptions'!$I$6*'(1) INPUT (General)'!AB87,"n.a.")</f>
        <v>200000</v>
      </c>
      <c r="Z165" s="329">
        <f>IF(ISNUMBER('(0) Other Assumptions'!$I$6*'(1) INPUT (General)'!AC87),'(0) Other Assumptions'!$I$6*'(1) INPUT (General)'!AC87,"n.a.")</f>
        <v>200000</v>
      </c>
      <c r="AA165" s="329">
        <f>IF(ISNUMBER('(0) Other Assumptions'!$I$6*'(1) INPUT (General)'!AD87),'(0) Other Assumptions'!$I$6*'(1) INPUT (General)'!AD87,"n.a.")</f>
        <v>200000</v>
      </c>
      <c r="AB165" s="329">
        <f>IF(ISNUMBER('(0) Other Assumptions'!$I$6*'(1) INPUT (General)'!AE87),'(0) Other Assumptions'!$I$6*'(1) INPUT (General)'!AE87,"n.a.")</f>
        <v>200000</v>
      </c>
      <c r="AC165" s="329">
        <f>IF(ISNUMBER('(0) Other Assumptions'!$I$6*'(1) INPUT (General)'!AF87),'(0) Other Assumptions'!$I$6*'(1) INPUT (General)'!AF87,"n.a.")</f>
        <v>200000</v>
      </c>
      <c r="AD165" s="329">
        <f>IF(ISNUMBER('(0) Other Assumptions'!$I$6*'(1) INPUT (General)'!AG87),'(0) Other Assumptions'!$I$6*'(1) INPUT (General)'!AG87,"n.a.")</f>
        <v>200000</v>
      </c>
      <c r="AE165" s="329">
        <f>IF(ISNUMBER('(0) Other Assumptions'!$I$6*'(1) INPUT (General)'!AH87),'(0) Other Assumptions'!$I$6*'(1) INPUT (General)'!AH87,"n.a.")</f>
        <v>200000</v>
      </c>
      <c r="AF165" s="329">
        <f>IF(ISNUMBER('(0) Other Assumptions'!$I$6*'(1) INPUT (General)'!AI87),'(0) Other Assumptions'!$I$6*'(1) INPUT (General)'!AI87,"n.a.")</f>
        <v>200000</v>
      </c>
      <c r="AG165" s="329">
        <f>IF(ISNUMBER('(0) Other Assumptions'!$I$6*'(1) INPUT (General)'!AJ87),'(0) Other Assumptions'!$I$6*'(1) INPUT (General)'!AJ87,"n.a.")</f>
        <v>200000</v>
      </c>
      <c r="AH165" s="329">
        <f>IF(ISNUMBER('(0) Other Assumptions'!$I$6*'(1) INPUT (General)'!AK87),'(0) Other Assumptions'!$I$6*'(1) INPUT (General)'!AK87,"n.a.")</f>
        <v>200000</v>
      </c>
      <c r="AI165" s="329">
        <f>IF(ISNUMBER('(0) Other Assumptions'!$I$6*'(1) INPUT (General)'!AL87),'(0) Other Assumptions'!$I$6*'(1) INPUT (General)'!AL87,"n.a.")</f>
        <v>200000</v>
      </c>
      <c r="AJ165" s="329">
        <f>IF(ISNUMBER('(0) Other Assumptions'!$I$6*'(1) INPUT (General)'!AM87),'(0) Other Assumptions'!$I$6*'(1) INPUT (General)'!AM87,"n.a.")</f>
        <v>200000</v>
      </c>
      <c r="AK165" s="329">
        <f>IF(ISNUMBER('(0) Other Assumptions'!$I$6*'(1) INPUT (General)'!AN87),'(0) Other Assumptions'!$I$6*'(1) INPUT (General)'!AN87,"n.a.")</f>
        <v>200000</v>
      </c>
      <c r="AL165" s="329">
        <f>IF(ISNUMBER('(0) Other Assumptions'!$I$6*'(1) INPUT (General)'!AO87),'(0) Other Assumptions'!$I$6*'(1) INPUT (General)'!AO87,"n.a.")</f>
        <v>200000</v>
      </c>
      <c r="AM165" s="329">
        <f>IF(ISNUMBER('(0) Other Assumptions'!$I$6*'(1) INPUT (General)'!AP87),'(0) Other Assumptions'!$I$6*'(1) INPUT (General)'!AP87,"n.a.")</f>
        <v>200000</v>
      </c>
      <c r="AN165" s="329">
        <f>IF(ISNUMBER('(0) Other Assumptions'!$I$6*'(1) INPUT (General)'!AQ87),'(0) Other Assumptions'!$I$6*'(1) INPUT (General)'!AQ87,"n.a.")</f>
        <v>200000</v>
      </c>
      <c r="AO165" s="329">
        <f>IF(ISNUMBER('(0) Other Assumptions'!$I$6*'(1) INPUT (General)'!AR87),'(0) Other Assumptions'!$I$6*'(1) INPUT (General)'!AR87,"n.a.")</f>
        <v>200000</v>
      </c>
      <c r="AP165" s="329">
        <f>IF(ISNUMBER('(0) Other Assumptions'!$I$6*'(1) INPUT (General)'!AS87),'(0) Other Assumptions'!$I$6*'(1) INPUT (General)'!AS87,"n.a.")</f>
        <v>200000</v>
      </c>
      <c r="AQ165" s="329">
        <f>IF(ISNUMBER('(0) Other Assumptions'!$I$6*'(1) INPUT (General)'!AT87),'(0) Other Assumptions'!$I$6*'(1) INPUT (General)'!AT87,"n.a.")</f>
        <v>200000</v>
      </c>
      <c r="AR165" s="329">
        <f>IF(ISNUMBER('(0) Other Assumptions'!$I$6*'(1) INPUT (General)'!AU87),'(0) Other Assumptions'!$I$6*'(1) INPUT (General)'!AU87,"n.a.")</f>
        <v>200000</v>
      </c>
      <c r="AS165" s="329">
        <f>IF(ISNUMBER('(0) Other Assumptions'!$I$6*'(1) INPUT (General)'!AV87),'(0) Other Assumptions'!$I$6*'(1) INPUT (General)'!AV87,"n.a.")</f>
        <v>200000</v>
      </c>
      <c r="AT165" s="329">
        <f>IF(ISNUMBER('(0) Other Assumptions'!$I$6*'(1) INPUT (General)'!AW87),'(0) Other Assumptions'!$I$6*'(1) INPUT (General)'!AW87,"n.a.")</f>
        <v>200000</v>
      </c>
      <c r="AU165" s="329">
        <f>IF(ISNUMBER('(0) Other Assumptions'!$I$6*'(1) INPUT (General)'!AX87),'(0) Other Assumptions'!$I$6*'(1) INPUT (General)'!AX87,"n.a.")</f>
        <v>200000</v>
      </c>
      <c r="AV165" s="329">
        <f>IF(ISNUMBER('(0) Other Assumptions'!$I$6*'(1) INPUT (General)'!AY87),'(0) Other Assumptions'!$I$6*'(1) INPUT (General)'!AY87,"n.a.")</f>
        <v>200000</v>
      </c>
      <c r="AW165" s="329">
        <f>IF(ISNUMBER('(0) Other Assumptions'!$I$6*'(1) INPUT (General)'!AZ87),'(0) Other Assumptions'!$I$6*'(1) INPUT (General)'!AZ87,"n.a.")</f>
        <v>200000</v>
      </c>
      <c r="AX165" s="329">
        <f>IF(ISNUMBER('(0) Other Assumptions'!$I$6*'(1) INPUT (General)'!BA87),'(0) Other Assumptions'!$I$6*'(1) INPUT (General)'!BA87,"n.a.")</f>
        <v>200000</v>
      </c>
      <c r="AY165" s="329">
        <f>IF(ISNUMBER('(0) Other Assumptions'!$I$6*'(1) INPUT (General)'!BB87),'(0) Other Assumptions'!$I$6*'(1) INPUT (General)'!BB87,"n.a.")</f>
        <v>200000</v>
      </c>
      <c r="AZ165" s="329">
        <f>IF(ISNUMBER('(0) Other Assumptions'!$I$6*'(1) INPUT (General)'!BC87),'(0) Other Assumptions'!$I$6*'(1) INPUT (General)'!BC87,"n.a.")</f>
        <v>200000</v>
      </c>
    </row>
    <row r="166" spans="1:52" x14ac:dyDescent="0.2">
      <c r="A166" s="57" t="str">
        <f t="shared" si="502"/>
        <v>3 to 6 months</v>
      </c>
      <c r="B166" s="95">
        <f t="shared" si="501"/>
        <v>7500000</v>
      </c>
      <c r="C166" s="329">
        <f>IF(ISNUMBER('(0) Other Assumptions'!$I$7*'(1) INPUT (General)'!F88),'(0) Other Assumptions'!$I$7*'(1) INPUT (General)'!F88,"n.a.")</f>
        <v>150000</v>
      </c>
      <c r="D166" s="329">
        <f>IF(ISNUMBER('(0) Other Assumptions'!$I$7*'(1) INPUT (General)'!G88),'(0) Other Assumptions'!$I$7*'(1) INPUT (General)'!G88,"n.a.")</f>
        <v>150000</v>
      </c>
      <c r="E166" s="329">
        <f>IF(ISNUMBER('(0) Other Assumptions'!$I$7*'(1) INPUT (General)'!H88),'(0) Other Assumptions'!$I$7*'(1) INPUT (General)'!H88,"n.a.")</f>
        <v>150000</v>
      </c>
      <c r="F166" s="329">
        <f>IF(ISNUMBER('(0) Other Assumptions'!$I$7*'(1) INPUT (General)'!I88),'(0) Other Assumptions'!$I$7*'(1) INPUT (General)'!I88,"n.a.")</f>
        <v>150000</v>
      </c>
      <c r="G166" s="329">
        <f>IF(ISNUMBER('(0) Other Assumptions'!$I$7*'(1) INPUT (General)'!J88),'(0) Other Assumptions'!$I$7*'(1) INPUT (General)'!J88,"n.a.")</f>
        <v>150000</v>
      </c>
      <c r="H166" s="329">
        <f>IF(ISNUMBER('(0) Other Assumptions'!$I$7*'(1) INPUT (General)'!K88),'(0) Other Assumptions'!$I$7*'(1) INPUT (General)'!K88,"n.a.")</f>
        <v>150000</v>
      </c>
      <c r="I166" s="329">
        <f>IF(ISNUMBER('(0) Other Assumptions'!$I$7*'(1) INPUT (General)'!L88),'(0) Other Assumptions'!$I$7*'(1) INPUT (General)'!L88,"n.a.")</f>
        <v>150000</v>
      </c>
      <c r="J166" s="329">
        <f>IF(ISNUMBER('(0) Other Assumptions'!$I$7*'(1) INPUT (General)'!M88),'(0) Other Assumptions'!$I$7*'(1) INPUT (General)'!M88,"n.a.")</f>
        <v>150000</v>
      </c>
      <c r="K166" s="329">
        <f>IF(ISNUMBER('(0) Other Assumptions'!$I$7*'(1) INPUT (General)'!N88),'(0) Other Assumptions'!$I$7*'(1) INPUT (General)'!N88,"n.a.")</f>
        <v>150000</v>
      </c>
      <c r="L166" s="329">
        <f>IF(ISNUMBER('(0) Other Assumptions'!$I$7*'(1) INPUT (General)'!O88),'(0) Other Assumptions'!$I$7*'(1) INPUT (General)'!O88,"n.a.")</f>
        <v>150000</v>
      </c>
      <c r="M166" s="329">
        <f>IF(ISNUMBER('(0) Other Assumptions'!$I$7*'(1) INPUT (General)'!P88),'(0) Other Assumptions'!$I$7*'(1) INPUT (General)'!P88,"n.a.")</f>
        <v>150000</v>
      </c>
      <c r="N166" s="329">
        <f>IF(ISNUMBER('(0) Other Assumptions'!$I$7*'(1) INPUT (General)'!Q88),'(0) Other Assumptions'!$I$7*'(1) INPUT (General)'!Q88,"n.a.")</f>
        <v>150000</v>
      </c>
      <c r="O166" s="329">
        <f>IF(ISNUMBER('(0) Other Assumptions'!$I$7*'(1) INPUT (General)'!R88),'(0) Other Assumptions'!$I$7*'(1) INPUT (General)'!R88,"n.a.")</f>
        <v>150000</v>
      </c>
      <c r="P166" s="329">
        <f>IF(ISNUMBER('(0) Other Assumptions'!$I$7*'(1) INPUT (General)'!S88),'(0) Other Assumptions'!$I$7*'(1) INPUT (General)'!S88,"n.a.")</f>
        <v>150000</v>
      </c>
      <c r="Q166" s="329">
        <f>IF(ISNUMBER('(0) Other Assumptions'!$I$7*'(1) INPUT (General)'!T88),'(0) Other Assumptions'!$I$7*'(1) INPUT (General)'!T88,"n.a.")</f>
        <v>150000</v>
      </c>
      <c r="R166" s="329">
        <f>IF(ISNUMBER('(0) Other Assumptions'!$I$7*'(1) INPUT (General)'!U88),'(0) Other Assumptions'!$I$7*'(1) INPUT (General)'!U88,"n.a.")</f>
        <v>150000</v>
      </c>
      <c r="S166" s="329">
        <f>IF(ISNUMBER('(0) Other Assumptions'!$I$7*'(1) INPUT (General)'!V88),'(0) Other Assumptions'!$I$7*'(1) INPUT (General)'!V88,"n.a.")</f>
        <v>150000</v>
      </c>
      <c r="T166" s="329">
        <f>IF(ISNUMBER('(0) Other Assumptions'!$I$7*'(1) INPUT (General)'!W88),'(0) Other Assumptions'!$I$7*'(1) INPUT (General)'!W88,"n.a.")</f>
        <v>150000</v>
      </c>
      <c r="U166" s="329">
        <f>IF(ISNUMBER('(0) Other Assumptions'!$I$7*'(1) INPUT (General)'!X88),'(0) Other Assumptions'!$I$7*'(1) INPUT (General)'!X88,"n.a.")</f>
        <v>150000</v>
      </c>
      <c r="V166" s="329">
        <f>IF(ISNUMBER('(0) Other Assumptions'!$I$7*'(1) INPUT (General)'!Y88),'(0) Other Assumptions'!$I$7*'(1) INPUT (General)'!Y88,"n.a.")</f>
        <v>150000</v>
      </c>
      <c r="W166" s="329">
        <f>IF(ISNUMBER('(0) Other Assumptions'!$I$7*'(1) INPUT (General)'!Z88),'(0) Other Assumptions'!$I$7*'(1) INPUT (General)'!Z88,"n.a.")</f>
        <v>150000</v>
      </c>
      <c r="X166" s="329">
        <f>IF(ISNUMBER('(0) Other Assumptions'!$I$7*'(1) INPUT (General)'!AA88),'(0) Other Assumptions'!$I$7*'(1) INPUT (General)'!AA88,"n.a.")</f>
        <v>150000</v>
      </c>
      <c r="Y166" s="329">
        <f>IF(ISNUMBER('(0) Other Assumptions'!$I$7*'(1) INPUT (General)'!AB88),'(0) Other Assumptions'!$I$7*'(1) INPUT (General)'!AB88,"n.a.")</f>
        <v>150000</v>
      </c>
      <c r="Z166" s="329">
        <f>IF(ISNUMBER('(0) Other Assumptions'!$I$7*'(1) INPUT (General)'!AC88),'(0) Other Assumptions'!$I$7*'(1) INPUT (General)'!AC88,"n.a.")</f>
        <v>150000</v>
      </c>
      <c r="AA166" s="329">
        <f>IF(ISNUMBER('(0) Other Assumptions'!$I$7*'(1) INPUT (General)'!AD88),'(0) Other Assumptions'!$I$7*'(1) INPUT (General)'!AD88,"n.a.")</f>
        <v>150000</v>
      </c>
      <c r="AB166" s="329">
        <f>IF(ISNUMBER('(0) Other Assumptions'!$I$7*'(1) INPUT (General)'!AE88),'(0) Other Assumptions'!$I$7*'(1) INPUT (General)'!AE88,"n.a.")</f>
        <v>150000</v>
      </c>
      <c r="AC166" s="329">
        <f>IF(ISNUMBER('(0) Other Assumptions'!$I$7*'(1) INPUT (General)'!AF88),'(0) Other Assumptions'!$I$7*'(1) INPUT (General)'!AF88,"n.a.")</f>
        <v>150000</v>
      </c>
      <c r="AD166" s="329">
        <f>IF(ISNUMBER('(0) Other Assumptions'!$I$7*'(1) INPUT (General)'!AG88),'(0) Other Assumptions'!$I$7*'(1) INPUT (General)'!AG88,"n.a.")</f>
        <v>150000</v>
      </c>
      <c r="AE166" s="329">
        <f>IF(ISNUMBER('(0) Other Assumptions'!$I$7*'(1) INPUT (General)'!AH88),'(0) Other Assumptions'!$I$7*'(1) INPUT (General)'!AH88,"n.a.")</f>
        <v>150000</v>
      </c>
      <c r="AF166" s="329">
        <f>IF(ISNUMBER('(0) Other Assumptions'!$I$7*'(1) INPUT (General)'!AI88),'(0) Other Assumptions'!$I$7*'(1) INPUT (General)'!AI88,"n.a.")</f>
        <v>150000</v>
      </c>
      <c r="AG166" s="329">
        <f>IF(ISNUMBER('(0) Other Assumptions'!$I$7*'(1) INPUT (General)'!AJ88),'(0) Other Assumptions'!$I$7*'(1) INPUT (General)'!AJ88,"n.a.")</f>
        <v>150000</v>
      </c>
      <c r="AH166" s="329">
        <f>IF(ISNUMBER('(0) Other Assumptions'!$I$7*'(1) INPUT (General)'!AK88),'(0) Other Assumptions'!$I$7*'(1) INPUT (General)'!AK88,"n.a.")</f>
        <v>150000</v>
      </c>
      <c r="AI166" s="329">
        <f>IF(ISNUMBER('(0) Other Assumptions'!$I$7*'(1) INPUT (General)'!AL88),'(0) Other Assumptions'!$I$7*'(1) INPUT (General)'!AL88,"n.a.")</f>
        <v>150000</v>
      </c>
      <c r="AJ166" s="329">
        <f>IF(ISNUMBER('(0) Other Assumptions'!$I$7*'(1) INPUT (General)'!AM88),'(0) Other Assumptions'!$I$7*'(1) INPUT (General)'!AM88,"n.a.")</f>
        <v>150000</v>
      </c>
      <c r="AK166" s="329">
        <f>IF(ISNUMBER('(0) Other Assumptions'!$I$7*'(1) INPUT (General)'!AN88),'(0) Other Assumptions'!$I$7*'(1) INPUT (General)'!AN88,"n.a.")</f>
        <v>150000</v>
      </c>
      <c r="AL166" s="329">
        <f>IF(ISNUMBER('(0) Other Assumptions'!$I$7*'(1) INPUT (General)'!AO88),'(0) Other Assumptions'!$I$7*'(1) INPUT (General)'!AO88,"n.a.")</f>
        <v>150000</v>
      </c>
      <c r="AM166" s="329">
        <f>IF(ISNUMBER('(0) Other Assumptions'!$I$7*'(1) INPUT (General)'!AP88),'(0) Other Assumptions'!$I$7*'(1) INPUT (General)'!AP88,"n.a.")</f>
        <v>150000</v>
      </c>
      <c r="AN166" s="329">
        <f>IF(ISNUMBER('(0) Other Assumptions'!$I$7*'(1) INPUT (General)'!AQ88),'(0) Other Assumptions'!$I$7*'(1) INPUT (General)'!AQ88,"n.a.")</f>
        <v>150000</v>
      </c>
      <c r="AO166" s="329">
        <f>IF(ISNUMBER('(0) Other Assumptions'!$I$7*'(1) INPUT (General)'!AR88),'(0) Other Assumptions'!$I$7*'(1) INPUT (General)'!AR88,"n.a.")</f>
        <v>150000</v>
      </c>
      <c r="AP166" s="329">
        <f>IF(ISNUMBER('(0) Other Assumptions'!$I$7*'(1) INPUT (General)'!AS88),'(0) Other Assumptions'!$I$7*'(1) INPUT (General)'!AS88,"n.a.")</f>
        <v>150000</v>
      </c>
      <c r="AQ166" s="329">
        <f>IF(ISNUMBER('(0) Other Assumptions'!$I$7*'(1) INPUT (General)'!AT88),'(0) Other Assumptions'!$I$7*'(1) INPUT (General)'!AT88,"n.a.")</f>
        <v>150000</v>
      </c>
      <c r="AR166" s="329">
        <f>IF(ISNUMBER('(0) Other Assumptions'!$I$7*'(1) INPUT (General)'!AU88),'(0) Other Assumptions'!$I$7*'(1) INPUT (General)'!AU88,"n.a.")</f>
        <v>150000</v>
      </c>
      <c r="AS166" s="329">
        <f>IF(ISNUMBER('(0) Other Assumptions'!$I$7*'(1) INPUT (General)'!AV88),'(0) Other Assumptions'!$I$7*'(1) INPUT (General)'!AV88,"n.a.")</f>
        <v>150000</v>
      </c>
      <c r="AT166" s="329">
        <f>IF(ISNUMBER('(0) Other Assumptions'!$I$7*'(1) INPUT (General)'!AW88),'(0) Other Assumptions'!$I$7*'(1) INPUT (General)'!AW88,"n.a.")</f>
        <v>150000</v>
      </c>
      <c r="AU166" s="329">
        <f>IF(ISNUMBER('(0) Other Assumptions'!$I$7*'(1) INPUT (General)'!AX88),'(0) Other Assumptions'!$I$7*'(1) INPUT (General)'!AX88,"n.a.")</f>
        <v>150000</v>
      </c>
      <c r="AV166" s="329">
        <f>IF(ISNUMBER('(0) Other Assumptions'!$I$7*'(1) INPUT (General)'!AY88),'(0) Other Assumptions'!$I$7*'(1) INPUT (General)'!AY88,"n.a.")</f>
        <v>150000</v>
      </c>
      <c r="AW166" s="329">
        <f>IF(ISNUMBER('(0) Other Assumptions'!$I$7*'(1) INPUT (General)'!AZ88),'(0) Other Assumptions'!$I$7*'(1) INPUT (General)'!AZ88,"n.a.")</f>
        <v>150000</v>
      </c>
      <c r="AX166" s="329">
        <f>IF(ISNUMBER('(0) Other Assumptions'!$I$7*'(1) INPUT (General)'!BA88),'(0) Other Assumptions'!$I$7*'(1) INPUT (General)'!BA88,"n.a.")</f>
        <v>150000</v>
      </c>
      <c r="AY166" s="329">
        <f>IF(ISNUMBER('(0) Other Assumptions'!$I$7*'(1) INPUT (General)'!BB88),'(0) Other Assumptions'!$I$7*'(1) INPUT (General)'!BB88,"n.a.")</f>
        <v>150000</v>
      </c>
      <c r="AZ166" s="329">
        <f>IF(ISNUMBER('(0) Other Assumptions'!$I$7*'(1) INPUT (General)'!BC88),'(0) Other Assumptions'!$I$7*'(1) INPUT (General)'!BC88,"n.a.")</f>
        <v>150000</v>
      </c>
    </row>
    <row r="167" spans="1:52" x14ac:dyDescent="0.2">
      <c r="A167" s="57" t="str">
        <f t="shared" si="502"/>
        <v>6 months to 1 year</v>
      </c>
      <c r="B167" s="95">
        <f t="shared" si="501"/>
        <v>5000000</v>
      </c>
      <c r="C167" s="329">
        <f>IF(ISNUMBER('(0) Other Assumptions'!$I$8*'(1) INPUT (General)'!F89),'(0) Other Assumptions'!$I$8*'(1) INPUT (General)'!F89,"n.a.")</f>
        <v>100000</v>
      </c>
      <c r="D167" s="329">
        <f>IF(ISNUMBER('(0) Other Assumptions'!$I$8*'(1) INPUT (General)'!G89),'(0) Other Assumptions'!$I$8*'(1) INPUT (General)'!G89,"n.a.")</f>
        <v>100000</v>
      </c>
      <c r="E167" s="329">
        <f>IF(ISNUMBER('(0) Other Assumptions'!$I$8*'(1) INPUT (General)'!H89),'(0) Other Assumptions'!$I$8*'(1) INPUT (General)'!H89,"n.a.")</f>
        <v>100000</v>
      </c>
      <c r="F167" s="329">
        <f>IF(ISNUMBER('(0) Other Assumptions'!$I$8*'(1) INPUT (General)'!I89),'(0) Other Assumptions'!$I$8*'(1) INPUT (General)'!I89,"n.a.")</f>
        <v>100000</v>
      </c>
      <c r="G167" s="329">
        <f>IF(ISNUMBER('(0) Other Assumptions'!$I$8*'(1) INPUT (General)'!J89),'(0) Other Assumptions'!$I$8*'(1) INPUT (General)'!J89,"n.a.")</f>
        <v>100000</v>
      </c>
      <c r="H167" s="329">
        <f>IF(ISNUMBER('(0) Other Assumptions'!$I$8*'(1) INPUT (General)'!K89),'(0) Other Assumptions'!$I$8*'(1) INPUT (General)'!K89,"n.a.")</f>
        <v>100000</v>
      </c>
      <c r="I167" s="329">
        <f>IF(ISNUMBER('(0) Other Assumptions'!$I$8*'(1) INPUT (General)'!L89),'(0) Other Assumptions'!$I$8*'(1) INPUT (General)'!L89,"n.a.")</f>
        <v>100000</v>
      </c>
      <c r="J167" s="329">
        <f>IF(ISNUMBER('(0) Other Assumptions'!$I$8*'(1) INPUT (General)'!M89),'(0) Other Assumptions'!$I$8*'(1) INPUT (General)'!M89,"n.a.")</f>
        <v>100000</v>
      </c>
      <c r="K167" s="329">
        <f>IF(ISNUMBER('(0) Other Assumptions'!$I$8*'(1) INPUT (General)'!N89),'(0) Other Assumptions'!$I$8*'(1) INPUT (General)'!N89,"n.a.")</f>
        <v>100000</v>
      </c>
      <c r="L167" s="329">
        <f>IF(ISNUMBER('(0) Other Assumptions'!$I$8*'(1) INPUT (General)'!O89),'(0) Other Assumptions'!$I$8*'(1) INPUT (General)'!O89,"n.a.")</f>
        <v>100000</v>
      </c>
      <c r="M167" s="329">
        <f>IF(ISNUMBER('(0) Other Assumptions'!$I$8*'(1) INPUT (General)'!P89),'(0) Other Assumptions'!$I$8*'(1) INPUT (General)'!P89,"n.a.")</f>
        <v>100000</v>
      </c>
      <c r="N167" s="329">
        <f>IF(ISNUMBER('(0) Other Assumptions'!$I$8*'(1) INPUT (General)'!Q89),'(0) Other Assumptions'!$I$8*'(1) INPUT (General)'!Q89,"n.a.")</f>
        <v>100000</v>
      </c>
      <c r="O167" s="329">
        <f>IF(ISNUMBER('(0) Other Assumptions'!$I$8*'(1) INPUT (General)'!R89),'(0) Other Assumptions'!$I$8*'(1) INPUT (General)'!R89,"n.a.")</f>
        <v>100000</v>
      </c>
      <c r="P167" s="329">
        <f>IF(ISNUMBER('(0) Other Assumptions'!$I$8*'(1) INPUT (General)'!S89),'(0) Other Assumptions'!$I$8*'(1) INPUT (General)'!S89,"n.a.")</f>
        <v>100000</v>
      </c>
      <c r="Q167" s="329">
        <f>IF(ISNUMBER('(0) Other Assumptions'!$I$8*'(1) INPUT (General)'!T89),'(0) Other Assumptions'!$I$8*'(1) INPUT (General)'!T89,"n.a.")</f>
        <v>100000</v>
      </c>
      <c r="R167" s="329">
        <f>IF(ISNUMBER('(0) Other Assumptions'!$I$8*'(1) INPUT (General)'!U89),'(0) Other Assumptions'!$I$8*'(1) INPUT (General)'!U89,"n.a.")</f>
        <v>100000</v>
      </c>
      <c r="S167" s="329">
        <f>IF(ISNUMBER('(0) Other Assumptions'!$I$8*'(1) INPUT (General)'!V89),'(0) Other Assumptions'!$I$8*'(1) INPUT (General)'!V89,"n.a.")</f>
        <v>100000</v>
      </c>
      <c r="T167" s="329">
        <f>IF(ISNUMBER('(0) Other Assumptions'!$I$8*'(1) INPUT (General)'!W89),'(0) Other Assumptions'!$I$8*'(1) INPUT (General)'!W89,"n.a.")</f>
        <v>100000</v>
      </c>
      <c r="U167" s="329">
        <f>IF(ISNUMBER('(0) Other Assumptions'!$I$8*'(1) INPUT (General)'!X89),'(0) Other Assumptions'!$I$8*'(1) INPUT (General)'!X89,"n.a.")</f>
        <v>100000</v>
      </c>
      <c r="V167" s="329">
        <f>IF(ISNUMBER('(0) Other Assumptions'!$I$8*'(1) INPUT (General)'!Y89),'(0) Other Assumptions'!$I$8*'(1) INPUT (General)'!Y89,"n.a.")</f>
        <v>100000</v>
      </c>
      <c r="W167" s="329">
        <f>IF(ISNUMBER('(0) Other Assumptions'!$I$8*'(1) INPUT (General)'!Z89),'(0) Other Assumptions'!$I$8*'(1) INPUT (General)'!Z89,"n.a.")</f>
        <v>100000</v>
      </c>
      <c r="X167" s="329">
        <f>IF(ISNUMBER('(0) Other Assumptions'!$I$8*'(1) INPUT (General)'!AA89),'(0) Other Assumptions'!$I$8*'(1) INPUT (General)'!AA89,"n.a.")</f>
        <v>100000</v>
      </c>
      <c r="Y167" s="329">
        <f>IF(ISNUMBER('(0) Other Assumptions'!$I$8*'(1) INPUT (General)'!AB89),'(0) Other Assumptions'!$I$8*'(1) INPUT (General)'!AB89,"n.a.")</f>
        <v>100000</v>
      </c>
      <c r="Z167" s="329">
        <f>IF(ISNUMBER('(0) Other Assumptions'!$I$8*'(1) INPUT (General)'!AC89),'(0) Other Assumptions'!$I$8*'(1) INPUT (General)'!AC89,"n.a.")</f>
        <v>100000</v>
      </c>
      <c r="AA167" s="329">
        <f>IF(ISNUMBER('(0) Other Assumptions'!$I$8*'(1) INPUT (General)'!AD89),'(0) Other Assumptions'!$I$8*'(1) INPUT (General)'!AD89,"n.a.")</f>
        <v>100000</v>
      </c>
      <c r="AB167" s="329">
        <f>IF(ISNUMBER('(0) Other Assumptions'!$I$8*'(1) INPUT (General)'!AE89),'(0) Other Assumptions'!$I$8*'(1) INPUT (General)'!AE89,"n.a.")</f>
        <v>100000</v>
      </c>
      <c r="AC167" s="329">
        <f>IF(ISNUMBER('(0) Other Assumptions'!$I$8*'(1) INPUT (General)'!AF89),'(0) Other Assumptions'!$I$8*'(1) INPUT (General)'!AF89,"n.a.")</f>
        <v>100000</v>
      </c>
      <c r="AD167" s="329">
        <f>IF(ISNUMBER('(0) Other Assumptions'!$I$8*'(1) INPUT (General)'!AG89),'(0) Other Assumptions'!$I$8*'(1) INPUT (General)'!AG89,"n.a.")</f>
        <v>100000</v>
      </c>
      <c r="AE167" s="329">
        <f>IF(ISNUMBER('(0) Other Assumptions'!$I$8*'(1) INPUT (General)'!AH89),'(0) Other Assumptions'!$I$8*'(1) INPUT (General)'!AH89,"n.a.")</f>
        <v>100000</v>
      </c>
      <c r="AF167" s="329">
        <f>IF(ISNUMBER('(0) Other Assumptions'!$I$8*'(1) INPUT (General)'!AI89),'(0) Other Assumptions'!$I$8*'(1) INPUT (General)'!AI89,"n.a.")</f>
        <v>100000</v>
      </c>
      <c r="AG167" s="329">
        <f>IF(ISNUMBER('(0) Other Assumptions'!$I$8*'(1) INPUT (General)'!AJ89),'(0) Other Assumptions'!$I$8*'(1) INPUT (General)'!AJ89,"n.a.")</f>
        <v>100000</v>
      </c>
      <c r="AH167" s="329">
        <f>IF(ISNUMBER('(0) Other Assumptions'!$I$8*'(1) INPUT (General)'!AK89),'(0) Other Assumptions'!$I$8*'(1) INPUT (General)'!AK89,"n.a.")</f>
        <v>100000</v>
      </c>
      <c r="AI167" s="329">
        <f>IF(ISNUMBER('(0) Other Assumptions'!$I$8*'(1) INPUT (General)'!AL89),'(0) Other Assumptions'!$I$8*'(1) INPUT (General)'!AL89,"n.a.")</f>
        <v>100000</v>
      </c>
      <c r="AJ167" s="329">
        <f>IF(ISNUMBER('(0) Other Assumptions'!$I$8*'(1) INPUT (General)'!AM89),'(0) Other Assumptions'!$I$8*'(1) INPUT (General)'!AM89,"n.a.")</f>
        <v>100000</v>
      </c>
      <c r="AK167" s="329">
        <f>IF(ISNUMBER('(0) Other Assumptions'!$I$8*'(1) INPUT (General)'!AN89),'(0) Other Assumptions'!$I$8*'(1) INPUT (General)'!AN89,"n.a.")</f>
        <v>100000</v>
      </c>
      <c r="AL167" s="329">
        <f>IF(ISNUMBER('(0) Other Assumptions'!$I$8*'(1) INPUT (General)'!AO89),'(0) Other Assumptions'!$I$8*'(1) INPUT (General)'!AO89,"n.a.")</f>
        <v>100000</v>
      </c>
      <c r="AM167" s="329">
        <f>IF(ISNUMBER('(0) Other Assumptions'!$I$8*'(1) INPUT (General)'!AP89),'(0) Other Assumptions'!$I$8*'(1) INPUT (General)'!AP89,"n.a.")</f>
        <v>100000</v>
      </c>
      <c r="AN167" s="329">
        <f>IF(ISNUMBER('(0) Other Assumptions'!$I$8*'(1) INPUT (General)'!AQ89),'(0) Other Assumptions'!$I$8*'(1) INPUT (General)'!AQ89,"n.a.")</f>
        <v>100000</v>
      </c>
      <c r="AO167" s="329">
        <f>IF(ISNUMBER('(0) Other Assumptions'!$I$8*'(1) INPUT (General)'!AR89),'(0) Other Assumptions'!$I$8*'(1) INPUT (General)'!AR89,"n.a.")</f>
        <v>100000</v>
      </c>
      <c r="AP167" s="329">
        <f>IF(ISNUMBER('(0) Other Assumptions'!$I$8*'(1) INPUT (General)'!AS89),'(0) Other Assumptions'!$I$8*'(1) INPUT (General)'!AS89,"n.a.")</f>
        <v>100000</v>
      </c>
      <c r="AQ167" s="329">
        <f>IF(ISNUMBER('(0) Other Assumptions'!$I$8*'(1) INPUT (General)'!AT89),'(0) Other Assumptions'!$I$8*'(1) INPUT (General)'!AT89,"n.a.")</f>
        <v>100000</v>
      </c>
      <c r="AR167" s="329">
        <f>IF(ISNUMBER('(0) Other Assumptions'!$I$8*'(1) INPUT (General)'!AU89),'(0) Other Assumptions'!$I$8*'(1) INPUT (General)'!AU89,"n.a.")</f>
        <v>100000</v>
      </c>
      <c r="AS167" s="329">
        <f>IF(ISNUMBER('(0) Other Assumptions'!$I$8*'(1) INPUT (General)'!AV89),'(0) Other Assumptions'!$I$8*'(1) INPUT (General)'!AV89,"n.a.")</f>
        <v>100000</v>
      </c>
      <c r="AT167" s="329">
        <f>IF(ISNUMBER('(0) Other Assumptions'!$I$8*'(1) INPUT (General)'!AW89),'(0) Other Assumptions'!$I$8*'(1) INPUT (General)'!AW89,"n.a.")</f>
        <v>100000</v>
      </c>
      <c r="AU167" s="329">
        <f>IF(ISNUMBER('(0) Other Assumptions'!$I$8*'(1) INPUT (General)'!AX89),'(0) Other Assumptions'!$I$8*'(1) INPUT (General)'!AX89,"n.a.")</f>
        <v>100000</v>
      </c>
      <c r="AV167" s="329">
        <f>IF(ISNUMBER('(0) Other Assumptions'!$I$8*'(1) INPUT (General)'!AY89),'(0) Other Assumptions'!$I$8*'(1) INPUT (General)'!AY89,"n.a.")</f>
        <v>100000</v>
      </c>
      <c r="AW167" s="329">
        <f>IF(ISNUMBER('(0) Other Assumptions'!$I$8*'(1) INPUT (General)'!AZ89),'(0) Other Assumptions'!$I$8*'(1) INPUT (General)'!AZ89,"n.a.")</f>
        <v>100000</v>
      </c>
      <c r="AX167" s="329">
        <f>IF(ISNUMBER('(0) Other Assumptions'!$I$8*'(1) INPUT (General)'!BA89),'(0) Other Assumptions'!$I$8*'(1) INPUT (General)'!BA89,"n.a.")</f>
        <v>100000</v>
      </c>
      <c r="AY167" s="329">
        <f>IF(ISNUMBER('(0) Other Assumptions'!$I$8*'(1) INPUT (General)'!BB89),'(0) Other Assumptions'!$I$8*'(1) INPUT (General)'!BB89,"n.a.")</f>
        <v>100000</v>
      </c>
      <c r="AZ167" s="329">
        <f>IF(ISNUMBER('(0) Other Assumptions'!$I$8*'(1) INPUT (General)'!BC89),'(0) Other Assumptions'!$I$8*'(1) INPUT (General)'!BC89,"n.a.")</f>
        <v>100000</v>
      </c>
    </row>
    <row r="168" spans="1:52" x14ac:dyDescent="0.2">
      <c r="A168" s="57" t="str">
        <f t="shared" si="502"/>
        <v>more than 1 year</v>
      </c>
      <c r="B168" s="95">
        <f t="shared" si="501"/>
        <v>2500000</v>
      </c>
      <c r="C168" s="329">
        <f>IF(ISNUMBER('(0) Other Assumptions'!$I$9*'(1) INPUT (General)'!F90),'(0) Other Assumptions'!$I$9*'(1) INPUT (General)'!F90,"n.a.")</f>
        <v>50000</v>
      </c>
      <c r="D168" s="329">
        <f>IF(ISNUMBER('(0) Other Assumptions'!$I$9*'(1) INPUT (General)'!G90),'(0) Other Assumptions'!$I$9*'(1) INPUT (General)'!G90,"n.a.")</f>
        <v>50000</v>
      </c>
      <c r="E168" s="329">
        <f>IF(ISNUMBER('(0) Other Assumptions'!$I$9*'(1) INPUT (General)'!H90),'(0) Other Assumptions'!$I$9*'(1) INPUT (General)'!H90,"n.a.")</f>
        <v>50000</v>
      </c>
      <c r="F168" s="329">
        <f>IF(ISNUMBER('(0) Other Assumptions'!$I$9*'(1) INPUT (General)'!I90),'(0) Other Assumptions'!$I$9*'(1) INPUT (General)'!I90,"n.a.")</f>
        <v>50000</v>
      </c>
      <c r="G168" s="329">
        <f>IF(ISNUMBER('(0) Other Assumptions'!$I$9*'(1) INPUT (General)'!J90),'(0) Other Assumptions'!$I$9*'(1) INPUT (General)'!J90,"n.a.")</f>
        <v>50000</v>
      </c>
      <c r="H168" s="329">
        <f>IF(ISNUMBER('(0) Other Assumptions'!$I$9*'(1) INPUT (General)'!K90),'(0) Other Assumptions'!$I$9*'(1) INPUT (General)'!K90,"n.a.")</f>
        <v>50000</v>
      </c>
      <c r="I168" s="329">
        <f>IF(ISNUMBER('(0) Other Assumptions'!$I$9*'(1) INPUT (General)'!L90),'(0) Other Assumptions'!$I$9*'(1) INPUT (General)'!L90,"n.a.")</f>
        <v>50000</v>
      </c>
      <c r="J168" s="329">
        <f>IF(ISNUMBER('(0) Other Assumptions'!$I$9*'(1) INPUT (General)'!M90),'(0) Other Assumptions'!$I$9*'(1) INPUT (General)'!M90,"n.a.")</f>
        <v>50000</v>
      </c>
      <c r="K168" s="329">
        <f>IF(ISNUMBER('(0) Other Assumptions'!$I$9*'(1) INPUT (General)'!N90),'(0) Other Assumptions'!$I$9*'(1) INPUT (General)'!N90,"n.a.")</f>
        <v>50000</v>
      </c>
      <c r="L168" s="329">
        <f>IF(ISNUMBER('(0) Other Assumptions'!$I$9*'(1) INPUT (General)'!O90),'(0) Other Assumptions'!$I$9*'(1) INPUT (General)'!O90,"n.a.")</f>
        <v>50000</v>
      </c>
      <c r="M168" s="329">
        <f>IF(ISNUMBER('(0) Other Assumptions'!$I$9*'(1) INPUT (General)'!P90),'(0) Other Assumptions'!$I$9*'(1) INPUT (General)'!P90,"n.a.")</f>
        <v>50000</v>
      </c>
      <c r="N168" s="329">
        <f>IF(ISNUMBER('(0) Other Assumptions'!$I$9*'(1) INPUT (General)'!Q90),'(0) Other Assumptions'!$I$9*'(1) INPUT (General)'!Q90,"n.a.")</f>
        <v>50000</v>
      </c>
      <c r="O168" s="329">
        <f>IF(ISNUMBER('(0) Other Assumptions'!$I$9*'(1) INPUT (General)'!R90),'(0) Other Assumptions'!$I$9*'(1) INPUT (General)'!R90,"n.a.")</f>
        <v>50000</v>
      </c>
      <c r="P168" s="329">
        <f>IF(ISNUMBER('(0) Other Assumptions'!$I$9*'(1) INPUT (General)'!S90),'(0) Other Assumptions'!$I$9*'(1) INPUT (General)'!S90,"n.a.")</f>
        <v>50000</v>
      </c>
      <c r="Q168" s="329">
        <f>IF(ISNUMBER('(0) Other Assumptions'!$I$9*'(1) INPUT (General)'!T90),'(0) Other Assumptions'!$I$9*'(1) INPUT (General)'!T90,"n.a.")</f>
        <v>50000</v>
      </c>
      <c r="R168" s="329">
        <f>IF(ISNUMBER('(0) Other Assumptions'!$I$9*'(1) INPUT (General)'!U90),'(0) Other Assumptions'!$I$9*'(1) INPUT (General)'!U90,"n.a.")</f>
        <v>50000</v>
      </c>
      <c r="S168" s="329">
        <f>IF(ISNUMBER('(0) Other Assumptions'!$I$9*'(1) INPUT (General)'!V90),'(0) Other Assumptions'!$I$9*'(1) INPUT (General)'!V90,"n.a.")</f>
        <v>50000</v>
      </c>
      <c r="T168" s="329">
        <f>IF(ISNUMBER('(0) Other Assumptions'!$I$9*'(1) INPUT (General)'!W90),'(0) Other Assumptions'!$I$9*'(1) INPUT (General)'!W90,"n.a.")</f>
        <v>50000</v>
      </c>
      <c r="U168" s="329">
        <f>IF(ISNUMBER('(0) Other Assumptions'!$I$9*'(1) INPUT (General)'!X90),'(0) Other Assumptions'!$I$9*'(1) INPUT (General)'!X90,"n.a.")</f>
        <v>50000</v>
      </c>
      <c r="V168" s="329">
        <f>IF(ISNUMBER('(0) Other Assumptions'!$I$9*'(1) INPUT (General)'!Y90),'(0) Other Assumptions'!$I$9*'(1) INPUT (General)'!Y90,"n.a.")</f>
        <v>50000</v>
      </c>
      <c r="W168" s="329">
        <f>IF(ISNUMBER('(0) Other Assumptions'!$I$9*'(1) INPUT (General)'!Z90),'(0) Other Assumptions'!$I$9*'(1) INPUT (General)'!Z90,"n.a.")</f>
        <v>50000</v>
      </c>
      <c r="X168" s="329">
        <f>IF(ISNUMBER('(0) Other Assumptions'!$I$9*'(1) INPUT (General)'!AA90),'(0) Other Assumptions'!$I$9*'(1) INPUT (General)'!AA90,"n.a.")</f>
        <v>50000</v>
      </c>
      <c r="Y168" s="329">
        <f>IF(ISNUMBER('(0) Other Assumptions'!$I$9*'(1) INPUT (General)'!AB90),'(0) Other Assumptions'!$I$9*'(1) INPUT (General)'!AB90,"n.a.")</f>
        <v>50000</v>
      </c>
      <c r="Z168" s="329">
        <f>IF(ISNUMBER('(0) Other Assumptions'!$I$9*'(1) INPUT (General)'!AC90),'(0) Other Assumptions'!$I$9*'(1) INPUT (General)'!AC90,"n.a.")</f>
        <v>50000</v>
      </c>
      <c r="AA168" s="329">
        <f>IF(ISNUMBER('(0) Other Assumptions'!$I$9*'(1) INPUT (General)'!AD90),'(0) Other Assumptions'!$I$9*'(1) INPUT (General)'!AD90,"n.a.")</f>
        <v>50000</v>
      </c>
      <c r="AB168" s="329">
        <f>IF(ISNUMBER('(0) Other Assumptions'!$I$9*'(1) INPUT (General)'!AE90),'(0) Other Assumptions'!$I$9*'(1) INPUT (General)'!AE90,"n.a.")</f>
        <v>50000</v>
      </c>
      <c r="AC168" s="329">
        <f>IF(ISNUMBER('(0) Other Assumptions'!$I$9*'(1) INPUT (General)'!AF90),'(0) Other Assumptions'!$I$9*'(1) INPUT (General)'!AF90,"n.a.")</f>
        <v>50000</v>
      </c>
      <c r="AD168" s="329">
        <f>IF(ISNUMBER('(0) Other Assumptions'!$I$9*'(1) INPUT (General)'!AG90),'(0) Other Assumptions'!$I$9*'(1) INPUT (General)'!AG90,"n.a.")</f>
        <v>50000</v>
      </c>
      <c r="AE168" s="329">
        <f>IF(ISNUMBER('(0) Other Assumptions'!$I$9*'(1) INPUT (General)'!AH90),'(0) Other Assumptions'!$I$9*'(1) INPUT (General)'!AH90,"n.a.")</f>
        <v>50000</v>
      </c>
      <c r="AF168" s="329">
        <f>IF(ISNUMBER('(0) Other Assumptions'!$I$9*'(1) INPUT (General)'!AI90),'(0) Other Assumptions'!$I$9*'(1) INPUT (General)'!AI90,"n.a.")</f>
        <v>50000</v>
      </c>
      <c r="AG168" s="329">
        <f>IF(ISNUMBER('(0) Other Assumptions'!$I$9*'(1) INPUT (General)'!AJ90),'(0) Other Assumptions'!$I$9*'(1) INPUT (General)'!AJ90,"n.a.")</f>
        <v>50000</v>
      </c>
      <c r="AH168" s="329">
        <f>IF(ISNUMBER('(0) Other Assumptions'!$I$9*'(1) INPUT (General)'!AK90),'(0) Other Assumptions'!$I$9*'(1) INPUT (General)'!AK90,"n.a.")</f>
        <v>50000</v>
      </c>
      <c r="AI168" s="329">
        <f>IF(ISNUMBER('(0) Other Assumptions'!$I$9*'(1) INPUT (General)'!AL90),'(0) Other Assumptions'!$I$9*'(1) INPUT (General)'!AL90,"n.a.")</f>
        <v>50000</v>
      </c>
      <c r="AJ168" s="329">
        <f>IF(ISNUMBER('(0) Other Assumptions'!$I$9*'(1) INPUT (General)'!AM90),'(0) Other Assumptions'!$I$9*'(1) INPUT (General)'!AM90,"n.a.")</f>
        <v>50000</v>
      </c>
      <c r="AK168" s="329">
        <f>IF(ISNUMBER('(0) Other Assumptions'!$I$9*'(1) INPUT (General)'!AN90),'(0) Other Assumptions'!$I$9*'(1) INPUT (General)'!AN90,"n.a.")</f>
        <v>50000</v>
      </c>
      <c r="AL168" s="329">
        <f>IF(ISNUMBER('(0) Other Assumptions'!$I$9*'(1) INPUT (General)'!AO90),'(0) Other Assumptions'!$I$9*'(1) INPUT (General)'!AO90,"n.a.")</f>
        <v>50000</v>
      </c>
      <c r="AM168" s="329">
        <f>IF(ISNUMBER('(0) Other Assumptions'!$I$9*'(1) INPUT (General)'!AP90),'(0) Other Assumptions'!$I$9*'(1) INPUT (General)'!AP90,"n.a.")</f>
        <v>50000</v>
      </c>
      <c r="AN168" s="329">
        <f>IF(ISNUMBER('(0) Other Assumptions'!$I$9*'(1) INPUT (General)'!AQ90),'(0) Other Assumptions'!$I$9*'(1) INPUT (General)'!AQ90,"n.a.")</f>
        <v>50000</v>
      </c>
      <c r="AO168" s="329">
        <f>IF(ISNUMBER('(0) Other Assumptions'!$I$9*'(1) INPUT (General)'!AR90),'(0) Other Assumptions'!$I$9*'(1) INPUT (General)'!AR90,"n.a.")</f>
        <v>50000</v>
      </c>
      <c r="AP168" s="329">
        <f>IF(ISNUMBER('(0) Other Assumptions'!$I$9*'(1) INPUT (General)'!AS90),'(0) Other Assumptions'!$I$9*'(1) INPUT (General)'!AS90,"n.a.")</f>
        <v>50000</v>
      </c>
      <c r="AQ168" s="329">
        <f>IF(ISNUMBER('(0) Other Assumptions'!$I$9*'(1) INPUT (General)'!AT90),'(0) Other Assumptions'!$I$9*'(1) INPUT (General)'!AT90,"n.a.")</f>
        <v>50000</v>
      </c>
      <c r="AR168" s="329">
        <f>IF(ISNUMBER('(0) Other Assumptions'!$I$9*'(1) INPUT (General)'!AU90),'(0) Other Assumptions'!$I$9*'(1) INPUT (General)'!AU90,"n.a.")</f>
        <v>50000</v>
      </c>
      <c r="AS168" s="329">
        <f>IF(ISNUMBER('(0) Other Assumptions'!$I$9*'(1) INPUT (General)'!AV90),'(0) Other Assumptions'!$I$9*'(1) INPUT (General)'!AV90,"n.a.")</f>
        <v>50000</v>
      </c>
      <c r="AT168" s="329">
        <f>IF(ISNUMBER('(0) Other Assumptions'!$I$9*'(1) INPUT (General)'!AW90),'(0) Other Assumptions'!$I$9*'(1) INPUT (General)'!AW90,"n.a.")</f>
        <v>50000</v>
      </c>
      <c r="AU168" s="329">
        <f>IF(ISNUMBER('(0) Other Assumptions'!$I$9*'(1) INPUT (General)'!AX90),'(0) Other Assumptions'!$I$9*'(1) INPUT (General)'!AX90,"n.a.")</f>
        <v>50000</v>
      </c>
      <c r="AV168" s="329">
        <f>IF(ISNUMBER('(0) Other Assumptions'!$I$9*'(1) INPUT (General)'!AY90),'(0) Other Assumptions'!$I$9*'(1) INPUT (General)'!AY90,"n.a.")</f>
        <v>50000</v>
      </c>
      <c r="AW168" s="329">
        <f>IF(ISNUMBER('(0) Other Assumptions'!$I$9*'(1) INPUT (General)'!AZ90),'(0) Other Assumptions'!$I$9*'(1) INPUT (General)'!AZ90,"n.a.")</f>
        <v>50000</v>
      </c>
      <c r="AX168" s="329">
        <f>IF(ISNUMBER('(0) Other Assumptions'!$I$9*'(1) INPUT (General)'!BA90),'(0) Other Assumptions'!$I$9*'(1) INPUT (General)'!BA90,"n.a.")</f>
        <v>50000</v>
      </c>
      <c r="AY168" s="329">
        <f>IF(ISNUMBER('(0) Other Assumptions'!$I$9*'(1) INPUT (General)'!BB90),'(0) Other Assumptions'!$I$9*'(1) INPUT (General)'!BB90,"n.a.")</f>
        <v>50000</v>
      </c>
      <c r="AZ168" s="329">
        <f>IF(ISNUMBER('(0) Other Assumptions'!$I$9*'(1) INPUT (General)'!BC90),'(0) Other Assumptions'!$I$9*'(1) INPUT (General)'!BC90,"n.a.")</f>
        <v>50000</v>
      </c>
    </row>
    <row r="169" spans="1:52" x14ac:dyDescent="0.2">
      <c r="A169" s="57" t="str">
        <f t="shared" si="502"/>
        <v>not assigned</v>
      </c>
      <c r="B169" s="95">
        <f t="shared" si="501"/>
        <v>0</v>
      </c>
      <c r="C169" s="329"/>
      <c r="D169" s="329"/>
      <c r="E169" s="329"/>
      <c r="F169" s="329"/>
      <c r="G169" s="329"/>
      <c r="H169" s="329"/>
      <c r="I169" s="329"/>
      <c r="J169" s="329"/>
      <c r="K169" s="329"/>
      <c r="L169" s="329"/>
      <c r="M169" s="329"/>
      <c r="N169" s="329"/>
      <c r="O169" s="329"/>
      <c r="P169" s="329"/>
      <c r="Q169" s="329"/>
      <c r="R169" s="329"/>
      <c r="S169" s="329"/>
      <c r="T169" s="329"/>
      <c r="U169" s="329"/>
      <c r="V169" s="329"/>
      <c r="W169" s="329"/>
      <c r="X169" s="329"/>
      <c r="Y169" s="329"/>
      <c r="Z169" s="329"/>
      <c r="AA169" s="329"/>
      <c r="AB169" s="329"/>
      <c r="AC169" s="329"/>
      <c r="AD169" s="329"/>
      <c r="AE169" s="329"/>
      <c r="AF169" s="329"/>
      <c r="AG169" s="329"/>
      <c r="AH169" s="329"/>
      <c r="AI169" s="329"/>
      <c r="AJ169" s="329"/>
      <c r="AK169" s="329"/>
      <c r="AL169" s="329"/>
      <c r="AM169" s="329"/>
      <c r="AN169" s="329"/>
      <c r="AO169" s="329"/>
      <c r="AP169" s="329"/>
      <c r="AQ169" s="329"/>
      <c r="AR169" s="329"/>
      <c r="AS169" s="329"/>
      <c r="AT169" s="329"/>
      <c r="AU169" s="329"/>
      <c r="AV169" s="329"/>
      <c r="AW169" s="329"/>
      <c r="AX169" s="329"/>
      <c r="AY169" s="329"/>
      <c r="AZ169" s="329"/>
    </row>
    <row r="170" spans="1:52" x14ac:dyDescent="0.2">
      <c r="A170" s="57" t="str">
        <f t="shared" si="502"/>
        <v>not assigned</v>
      </c>
      <c r="B170" s="95">
        <f t="shared" si="501"/>
        <v>0</v>
      </c>
      <c r="C170" s="329"/>
      <c r="D170" s="329"/>
      <c r="E170" s="329"/>
      <c r="F170" s="329"/>
      <c r="G170" s="329"/>
      <c r="H170" s="329"/>
      <c r="I170" s="329"/>
      <c r="J170" s="329"/>
      <c r="K170" s="329"/>
      <c r="L170" s="329"/>
      <c r="M170" s="329"/>
      <c r="N170" s="329"/>
      <c r="O170" s="329"/>
      <c r="P170" s="329"/>
      <c r="Q170" s="329"/>
      <c r="R170" s="329"/>
      <c r="S170" s="329"/>
      <c r="T170" s="329"/>
      <c r="U170" s="329"/>
      <c r="V170" s="329"/>
      <c r="W170" s="329"/>
      <c r="X170" s="329"/>
      <c r="Y170" s="329"/>
      <c r="Z170" s="329"/>
      <c r="AA170" s="329"/>
      <c r="AB170" s="329"/>
      <c r="AC170" s="329"/>
      <c r="AD170" s="329"/>
      <c r="AE170" s="329"/>
      <c r="AF170" s="329"/>
      <c r="AG170" s="329"/>
      <c r="AH170" s="329"/>
      <c r="AI170" s="329"/>
      <c r="AJ170" s="329"/>
      <c r="AK170" s="329"/>
      <c r="AL170" s="329"/>
      <c r="AM170" s="329"/>
      <c r="AN170" s="329"/>
      <c r="AO170" s="329"/>
      <c r="AP170" s="329"/>
      <c r="AQ170" s="329"/>
      <c r="AR170" s="329"/>
      <c r="AS170" s="329"/>
      <c r="AT170" s="329"/>
      <c r="AU170" s="329"/>
      <c r="AV170" s="329"/>
      <c r="AW170" s="329"/>
      <c r="AX170" s="329"/>
      <c r="AY170" s="329"/>
      <c r="AZ170" s="329"/>
    </row>
    <row r="171" spans="1:52" x14ac:dyDescent="0.2">
      <c r="A171" s="57" t="str">
        <f t="shared" si="502"/>
        <v>not assigned</v>
      </c>
      <c r="B171" s="95">
        <f t="shared" si="501"/>
        <v>0</v>
      </c>
      <c r="C171" s="329"/>
      <c r="D171" s="329"/>
      <c r="E171" s="329"/>
      <c r="F171" s="329"/>
      <c r="G171" s="329"/>
      <c r="H171" s="329"/>
      <c r="I171" s="329"/>
      <c r="J171" s="329"/>
      <c r="K171" s="329"/>
      <c r="L171" s="329"/>
      <c r="M171" s="329"/>
      <c r="N171" s="329"/>
      <c r="O171" s="329"/>
      <c r="P171" s="329"/>
      <c r="Q171" s="329"/>
      <c r="R171" s="329"/>
      <c r="S171" s="329"/>
      <c r="T171" s="329"/>
      <c r="U171" s="329"/>
      <c r="V171" s="329"/>
      <c r="W171" s="329"/>
      <c r="X171" s="329"/>
      <c r="Y171" s="329"/>
      <c r="Z171" s="329"/>
      <c r="AA171" s="329"/>
      <c r="AB171" s="329"/>
      <c r="AC171" s="329"/>
      <c r="AD171" s="329"/>
      <c r="AE171" s="329"/>
      <c r="AF171" s="329"/>
      <c r="AG171" s="329"/>
      <c r="AH171" s="329"/>
      <c r="AI171" s="329"/>
      <c r="AJ171" s="329"/>
      <c r="AK171" s="329"/>
      <c r="AL171" s="329"/>
      <c r="AM171" s="329"/>
      <c r="AN171" s="329"/>
      <c r="AO171" s="329"/>
      <c r="AP171" s="329"/>
      <c r="AQ171" s="329"/>
      <c r="AR171" s="329"/>
      <c r="AS171" s="329"/>
      <c r="AT171" s="329"/>
      <c r="AU171" s="329"/>
      <c r="AV171" s="329"/>
      <c r="AW171" s="329"/>
      <c r="AX171" s="329"/>
      <c r="AY171" s="329"/>
      <c r="AZ171" s="329"/>
    </row>
    <row r="172" spans="1:52" x14ac:dyDescent="0.2">
      <c r="A172" s="58" t="str">
        <f t="shared" si="502"/>
        <v>not assigned</v>
      </c>
      <c r="B172" s="96">
        <f t="shared" si="501"/>
        <v>0</v>
      </c>
      <c r="C172" s="318"/>
      <c r="D172" s="318"/>
      <c r="E172" s="318"/>
      <c r="F172" s="318"/>
      <c r="G172" s="318"/>
      <c r="H172" s="318"/>
      <c r="I172" s="318"/>
      <c r="J172" s="318"/>
      <c r="K172" s="318"/>
      <c r="L172" s="318"/>
      <c r="M172" s="318"/>
      <c r="N172" s="318"/>
      <c r="O172" s="318"/>
      <c r="P172" s="318"/>
      <c r="Q172" s="318"/>
      <c r="R172" s="318"/>
      <c r="S172" s="318"/>
      <c r="T172" s="318"/>
      <c r="U172" s="318"/>
      <c r="V172" s="318"/>
      <c r="W172" s="318"/>
      <c r="X172" s="318"/>
      <c r="Y172" s="318"/>
      <c r="Z172" s="318"/>
      <c r="AA172" s="318"/>
      <c r="AB172" s="318"/>
      <c r="AC172" s="318"/>
      <c r="AD172" s="318"/>
      <c r="AE172" s="318"/>
      <c r="AF172" s="318"/>
      <c r="AG172" s="318"/>
      <c r="AH172" s="318"/>
      <c r="AI172" s="318"/>
      <c r="AJ172" s="318"/>
      <c r="AK172" s="318"/>
      <c r="AL172" s="318"/>
      <c r="AM172" s="318"/>
      <c r="AN172" s="318"/>
      <c r="AO172" s="318"/>
      <c r="AP172" s="318"/>
      <c r="AQ172" s="318"/>
      <c r="AR172" s="318"/>
      <c r="AS172" s="318"/>
      <c r="AT172" s="318"/>
      <c r="AU172" s="318"/>
      <c r="AV172" s="318"/>
      <c r="AW172" s="318"/>
      <c r="AX172" s="318"/>
      <c r="AY172" s="318"/>
      <c r="AZ172" s="318"/>
    </row>
    <row r="173" spans="1:52" x14ac:dyDescent="0.2">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row>
    <row r="174" spans="1:52" x14ac:dyDescent="0.2">
      <c r="A174" s="339" t="s">
        <v>147</v>
      </c>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row>
    <row r="175" spans="1:52" x14ac:dyDescent="0.2">
      <c r="A175" s="56" t="str">
        <f>A163</f>
        <v>less than one week and no maturity</v>
      </c>
      <c r="B175" s="94">
        <f t="shared" ref="B175:B184" si="503">SUM(C175:AZ175)</f>
        <v>2500000</v>
      </c>
      <c r="C175" s="332">
        <f>IF(ISNUMBER(C163-C151),C163-C151,"n.a.")</f>
        <v>50000</v>
      </c>
      <c r="D175" s="332">
        <f t="shared" ref="D175:AZ175" si="504">IF(ISNUMBER(D163-D151),D163-D151,"n.a.")</f>
        <v>50000</v>
      </c>
      <c r="E175" s="332">
        <f t="shared" si="504"/>
        <v>50000</v>
      </c>
      <c r="F175" s="332">
        <f t="shared" si="504"/>
        <v>50000</v>
      </c>
      <c r="G175" s="332">
        <f t="shared" si="504"/>
        <v>50000</v>
      </c>
      <c r="H175" s="332">
        <f t="shared" si="504"/>
        <v>50000</v>
      </c>
      <c r="I175" s="332">
        <f t="shared" si="504"/>
        <v>50000</v>
      </c>
      <c r="J175" s="332">
        <f t="shared" si="504"/>
        <v>50000</v>
      </c>
      <c r="K175" s="332">
        <f t="shared" si="504"/>
        <v>50000</v>
      </c>
      <c r="L175" s="332">
        <f t="shared" si="504"/>
        <v>50000</v>
      </c>
      <c r="M175" s="332">
        <f t="shared" si="504"/>
        <v>50000</v>
      </c>
      <c r="N175" s="332">
        <f t="shared" si="504"/>
        <v>50000</v>
      </c>
      <c r="O175" s="332">
        <f t="shared" si="504"/>
        <v>50000</v>
      </c>
      <c r="P175" s="332">
        <f t="shared" si="504"/>
        <v>50000</v>
      </c>
      <c r="Q175" s="332">
        <f t="shared" si="504"/>
        <v>50000</v>
      </c>
      <c r="R175" s="332">
        <f t="shared" si="504"/>
        <v>50000</v>
      </c>
      <c r="S175" s="332">
        <f t="shared" si="504"/>
        <v>50000</v>
      </c>
      <c r="T175" s="332">
        <f t="shared" si="504"/>
        <v>50000</v>
      </c>
      <c r="U175" s="332">
        <f t="shared" si="504"/>
        <v>50000</v>
      </c>
      <c r="V175" s="332">
        <f t="shared" si="504"/>
        <v>50000</v>
      </c>
      <c r="W175" s="332">
        <f t="shared" si="504"/>
        <v>50000</v>
      </c>
      <c r="X175" s="332">
        <f t="shared" si="504"/>
        <v>50000</v>
      </c>
      <c r="Y175" s="332">
        <f t="shared" si="504"/>
        <v>50000</v>
      </c>
      <c r="Z175" s="332">
        <f t="shared" si="504"/>
        <v>50000</v>
      </c>
      <c r="AA175" s="332">
        <f t="shared" si="504"/>
        <v>50000</v>
      </c>
      <c r="AB175" s="332">
        <f t="shared" si="504"/>
        <v>50000</v>
      </c>
      <c r="AC175" s="332">
        <f t="shared" ref="AC175:AY175" si="505">IF(ISNUMBER(AC163-AC151),AC163-AC151,"n.a.")</f>
        <v>50000</v>
      </c>
      <c r="AD175" s="332">
        <f t="shared" si="505"/>
        <v>50000</v>
      </c>
      <c r="AE175" s="332">
        <f t="shared" si="505"/>
        <v>50000</v>
      </c>
      <c r="AF175" s="332">
        <f t="shared" si="505"/>
        <v>50000</v>
      </c>
      <c r="AG175" s="332">
        <f t="shared" si="505"/>
        <v>50000</v>
      </c>
      <c r="AH175" s="332">
        <f t="shared" si="505"/>
        <v>50000</v>
      </c>
      <c r="AI175" s="332">
        <f t="shared" si="505"/>
        <v>50000</v>
      </c>
      <c r="AJ175" s="332">
        <f t="shared" si="505"/>
        <v>50000</v>
      </c>
      <c r="AK175" s="332">
        <f t="shared" si="505"/>
        <v>50000</v>
      </c>
      <c r="AL175" s="332">
        <f t="shared" si="505"/>
        <v>50000</v>
      </c>
      <c r="AM175" s="332">
        <f t="shared" si="505"/>
        <v>50000</v>
      </c>
      <c r="AN175" s="332">
        <f t="shared" si="505"/>
        <v>50000</v>
      </c>
      <c r="AO175" s="332">
        <f t="shared" si="505"/>
        <v>50000</v>
      </c>
      <c r="AP175" s="332">
        <f t="shared" si="505"/>
        <v>50000</v>
      </c>
      <c r="AQ175" s="332">
        <f t="shared" si="505"/>
        <v>50000</v>
      </c>
      <c r="AR175" s="332">
        <f t="shared" si="505"/>
        <v>50000</v>
      </c>
      <c r="AS175" s="332">
        <f t="shared" si="505"/>
        <v>50000</v>
      </c>
      <c r="AT175" s="332">
        <f t="shared" si="505"/>
        <v>50000</v>
      </c>
      <c r="AU175" s="332">
        <f t="shared" si="505"/>
        <v>50000</v>
      </c>
      <c r="AV175" s="332">
        <f t="shared" si="505"/>
        <v>50000</v>
      </c>
      <c r="AW175" s="332">
        <f t="shared" si="505"/>
        <v>50000</v>
      </c>
      <c r="AX175" s="332">
        <f t="shared" si="505"/>
        <v>50000</v>
      </c>
      <c r="AY175" s="332">
        <f t="shared" si="505"/>
        <v>50000</v>
      </c>
      <c r="AZ175" s="332">
        <f t="shared" si="504"/>
        <v>50000</v>
      </c>
    </row>
    <row r="176" spans="1:52" x14ac:dyDescent="0.2">
      <c r="A176" s="57" t="str">
        <f t="shared" ref="A176:A184" si="506">A164</f>
        <v>1 to 4 weeks</v>
      </c>
      <c r="B176" s="95">
        <f t="shared" si="503"/>
        <v>2500000</v>
      </c>
      <c r="C176" s="329">
        <f t="shared" ref="C176:C184" si="507">IF(ISNUMBER(C164-C152),C164-C152,"n.a.")</f>
        <v>50000</v>
      </c>
      <c r="D176" s="329">
        <f t="shared" ref="D176:AZ176" si="508">IF(ISNUMBER(D164-D152),D164-D152,"n.a.")</f>
        <v>50000</v>
      </c>
      <c r="E176" s="329">
        <f t="shared" si="508"/>
        <v>50000</v>
      </c>
      <c r="F176" s="329">
        <f t="shared" si="508"/>
        <v>50000</v>
      </c>
      <c r="G176" s="329">
        <f t="shared" si="508"/>
        <v>50000</v>
      </c>
      <c r="H176" s="329">
        <f t="shared" si="508"/>
        <v>50000</v>
      </c>
      <c r="I176" s="329">
        <f t="shared" si="508"/>
        <v>50000</v>
      </c>
      <c r="J176" s="329">
        <f t="shared" si="508"/>
        <v>50000</v>
      </c>
      <c r="K176" s="329">
        <f t="shared" si="508"/>
        <v>50000</v>
      </c>
      <c r="L176" s="329">
        <f t="shared" si="508"/>
        <v>50000</v>
      </c>
      <c r="M176" s="329">
        <f t="shared" si="508"/>
        <v>50000</v>
      </c>
      <c r="N176" s="329">
        <f t="shared" si="508"/>
        <v>50000</v>
      </c>
      <c r="O176" s="329">
        <f t="shared" si="508"/>
        <v>50000</v>
      </c>
      <c r="P176" s="329">
        <f t="shared" si="508"/>
        <v>50000</v>
      </c>
      <c r="Q176" s="329">
        <f t="shared" si="508"/>
        <v>50000</v>
      </c>
      <c r="R176" s="329">
        <f t="shared" si="508"/>
        <v>50000</v>
      </c>
      <c r="S176" s="329">
        <f t="shared" si="508"/>
        <v>50000</v>
      </c>
      <c r="T176" s="329">
        <f t="shared" si="508"/>
        <v>50000</v>
      </c>
      <c r="U176" s="329">
        <f t="shared" si="508"/>
        <v>50000</v>
      </c>
      <c r="V176" s="329">
        <f t="shared" si="508"/>
        <v>50000</v>
      </c>
      <c r="W176" s="329">
        <f t="shared" si="508"/>
        <v>50000</v>
      </c>
      <c r="X176" s="329">
        <f t="shared" si="508"/>
        <v>50000</v>
      </c>
      <c r="Y176" s="329">
        <f t="shared" si="508"/>
        <v>50000</v>
      </c>
      <c r="Z176" s="329">
        <f t="shared" si="508"/>
        <v>50000</v>
      </c>
      <c r="AA176" s="329">
        <f t="shared" si="508"/>
        <v>50000</v>
      </c>
      <c r="AB176" s="329">
        <f t="shared" si="508"/>
        <v>50000</v>
      </c>
      <c r="AC176" s="329">
        <f t="shared" ref="AC176:AY176" si="509">IF(ISNUMBER(AC164-AC152),AC164-AC152,"n.a.")</f>
        <v>50000</v>
      </c>
      <c r="AD176" s="329">
        <f t="shared" si="509"/>
        <v>50000</v>
      </c>
      <c r="AE176" s="329">
        <f t="shared" si="509"/>
        <v>50000</v>
      </c>
      <c r="AF176" s="329">
        <f t="shared" si="509"/>
        <v>50000</v>
      </c>
      <c r="AG176" s="329">
        <f t="shared" si="509"/>
        <v>50000</v>
      </c>
      <c r="AH176" s="329">
        <f t="shared" si="509"/>
        <v>50000</v>
      </c>
      <c r="AI176" s="329">
        <f t="shared" si="509"/>
        <v>50000</v>
      </c>
      <c r="AJ176" s="329">
        <f t="shared" si="509"/>
        <v>50000</v>
      </c>
      <c r="AK176" s="329">
        <f t="shared" si="509"/>
        <v>50000</v>
      </c>
      <c r="AL176" s="329">
        <f t="shared" si="509"/>
        <v>50000</v>
      </c>
      <c r="AM176" s="329">
        <f t="shared" si="509"/>
        <v>50000</v>
      </c>
      <c r="AN176" s="329">
        <f t="shared" si="509"/>
        <v>50000</v>
      </c>
      <c r="AO176" s="329">
        <f t="shared" si="509"/>
        <v>50000</v>
      </c>
      <c r="AP176" s="329">
        <f t="shared" si="509"/>
        <v>50000</v>
      </c>
      <c r="AQ176" s="329">
        <f t="shared" si="509"/>
        <v>50000</v>
      </c>
      <c r="AR176" s="329">
        <f t="shared" si="509"/>
        <v>50000</v>
      </c>
      <c r="AS176" s="329">
        <f t="shared" si="509"/>
        <v>50000</v>
      </c>
      <c r="AT176" s="329">
        <f t="shared" si="509"/>
        <v>50000</v>
      </c>
      <c r="AU176" s="329">
        <f t="shared" si="509"/>
        <v>50000</v>
      </c>
      <c r="AV176" s="329">
        <f t="shared" si="509"/>
        <v>50000</v>
      </c>
      <c r="AW176" s="329">
        <f t="shared" si="509"/>
        <v>50000</v>
      </c>
      <c r="AX176" s="329">
        <f t="shared" si="509"/>
        <v>50000</v>
      </c>
      <c r="AY176" s="329">
        <f t="shared" si="509"/>
        <v>50000</v>
      </c>
      <c r="AZ176" s="329">
        <f t="shared" si="508"/>
        <v>50000</v>
      </c>
    </row>
    <row r="177" spans="1:52" x14ac:dyDescent="0.2">
      <c r="A177" s="57" t="str">
        <f t="shared" si="506"/>
        <v>1 to 3 months</v>
      </c>
      <c r="B177" s="95">
        <f t="shared" si="503"/>
        <v>2500000</v>
      </c>
      <c r="C177" s="329">
        <f t="shared" si="507"/>
        <v>50000</v>
      </c>
      <c r="D177" s="329">
        <f t="shared" ref="D177:AZ177" si="510">IF(ISNUMBER(D165-D153),D165-D153,"n.a.")</f>
        <v>50000</v>
      </c>
      <c r="E177" s="329">
        <f t="shared" si="510"/>
        <v>50000</v>
      </c>
      <c r="F177" s="329">
        <f t="shared" si="510"/>
        <v>50000</v>
      </c>
      <c r="G177" s="329">
        <f t="shared" si="510"/>
        <v>50000</v>
      </c>
      <c r="H177" s="329">
        <f t="shared" si="510"/>
        <v>50000</v>
      </c>
      <c r="I177" s="329">
        <f t="shared" si="510"/>
        <v>50000</v>
      </c>
      <c r="J177" s="329">
        <f t="shared" si="510"/>
        <v>50000</v>
      </c>
      <c r="K177" s="329">
        <f t="shared" si="510"/>
        <v>50000</v>
      </c>
      <c r="L177" s="329">
        <f t="shared" si="510"/>
        <v>50000</v>
      </c>
      <c r="M177" s="329">
        <f t="shared" si="510"/>
        <v>50000</v>
      </c>
      <c r="N177" s="329">
        <f t="shared" si="510"/>
        <v>50000</v>
      </c>
      <c r="O177" s="329">
        <f t="shared" si="510"/>
        <v>50000</v>
      </c>
      <c r="P177" s="329">
        <f t="shared" si="510"/>
        <v>50000</v>
      </c>
      <c r="Q177" s="329">
        <f t="shared" si="510"/>
        <v>50000</v>
      </c>
      <c r="R177" s="329">
        <f t="shared" si="510"/>
        <v>50000</v>
      </c>
      <c r="S177" s="329">
        <f t="shared" si="510"/>
        <v>50000</v>
      </c>
      <c r="T177" s="329">
        <f t="shared" si="510"/>
        <v>50000</v>
      </c>
      <c r="U177" s="329">
        <f t="shared" si="510"/>
        <v>50000</v>
      </c>
      <c r="V177" s="329">
        <f t="shared" si="510"/>
        <v>50000</v>
      </c>
      <c r="W177" s="329">
        <f t="shared" si="510"/>
        <v>50000</v>
      </c>
      <c r="X177" s="329">
        <f t="shared" si="510"/>
        <v>50000</v>
      </c>
      <c r="Y177" s="329">
        <f t="shared" si="510"/>
        <v>50000</v>
      </c>
      <c r="Z177" s="329">
        <f t="shared" si="510"/>
        <v>50000</v>
      </c>
      <c r="AA177" s="329">
        <f t="shared" si="510"/>
        <v>50000</v>
      </c>
      <c r="AB177" s="329">
        <f t="shared" si="510"/>
        <v>50000</v>
      </c>
      <c r="AC177" s="329">
        <f t="shared" ref="AC177:AY177" si="511">IF(ISNUMBER(AC165-AC153),AC165-AC153,"n.a.")</f>
        <v>50000</v>
      </c>
      <c r="AD177" s="329">
        <f t="shared" si="511"/>
        <v>50000</v>
      </c>
      <c r="AE177" s="329">
        <f t="shared" si="511"/>
        <v>50000</v>
      </c>
      <c r="AF177" s="329">
        <f t="shared" si="511"/>
        <v>50000</v>
      </c>
      <c r="AG177" s="329">
        <f t="shared" si="511"/>
        <v>50000</v>
      </c>
      <c r="AH177" s="329">
        <f t="shared" si="511"/>
        <v>50000</v>
      </c>
      <c r="AI177" s="329">
        <f t="shared" si="511"/>
        <v>50000</v>
      </c>
      <c r="AJ177" s="329">
        <f t="shared" si="511"/>
        <v>50000</v>
      </c>
      <c r="AK177" s="329">
        <f t="shared" si="511"/>
        <v>50000</v>
      </c>
      <c r="AL177" s="329">
        <f t="shared" si="511"/>
        <v>50000</v>
      </c>
      <c r="AM177" s="329">
        <f t="shared" si="511"/>
        <v>50000</v>
      </c>
      <c r="AN177" s="329">
        <f t="shared" si="511"/>
        <v>50000</v>
      </c>
      <c r="AO177" s="329">
        <f t="shared" si="511"/>
        <v>50000</v>
      </c>
      <c r="AP177" s="329">
        <f t="shared" si="511"/>
        <v>50000</v>
      </c>
      <c r="AQ177" s="329">
        <f t="shared" si="511"/>
        <v>50000</v>
      </c>
      <c r="AR177" s="329">
        <f t="shared" si="511"/>
        <v>50000</v>
      </c>
      <c r="AS177" s="329">
        <f t="shared" si="511"/>
        <v>50000</v>
      </c>
      <c r="AT177" s="329">
        <f t="shared" si="511"/>
        <v>50000</v>
      </c>
      <c r="AU177" s="329">
        <f t="shared" si="511"/>
        <v>50000</v>
      </c>
      <c r="AV177" s="329">
        <f t="shared" si="511"/>
        <v>50000</v>
      </c>
      <c r="AW177" s="329">
        <f t="shared" si="511"/>
        <v>50000</v>
      </c>
      <c r="AX177" s="329">
        <f t="shared" si="511"/>
        <v>50000</v>
      </c>
      <c r="AY177" s="329">
        <f t="shared" si="511"/>
        <v>50000</v>
      </c>
      <c r="AZ177" s="329">
        <f t="shared" si="510"/>
        <v>50000</v>
      </c>
    </row>
    <row r="178" spans="1:52" x14ac:dyDescent="0.2">
      <c r="A178" s="57" t="str">
        <f t="shared" si="506"/>
        <v>3 to 6 months</v>
      </c>
      <c r="B178" s="95">
        <f t="shared" si="503"/>
        <v>2500000</v>
      </c>
      <c r="C178" s="329">
        <f t="shared" si="507"/>
        <v>50000</v>
      </c>
      <c r="D178" s="329">
        <f t="shared" ref="D178:AZ178" si="512">IF(ISNUMBER(D166-D154),D166-D154,"n.a.")</f>
        <v>50000</v>
      </c>
      <c r="E178" s="329">
        <f t="shared" si="512"/>
        <v>50000</v>
      </c>
      <c r="F178" s="329">
        <f t="shared" si="512"/>
        <v>50000</v>
      </c>
      <c r="G178" s="329">
        <f t="shared" si="512"/>
        <v>50000</v>
      </c>
      <c r="H178" s="329">
        <f t="shared" si="512"/>
        <v>50000</v>
      </c>
      <c r="I178" s="329">
        <f t="shared" si="512"/>
        <v>50000</v>
      </c>
      <c r="J178" s="329">
        <f t="shared" si="512"/>
        <v>50000</v>
      </c>
      <c r="K178" s="329">
        <f t="shared" si="512"/>
        <v>50000</v>
      </c>
      <c r="L178" s="329">
        <f t="shared" si="512"/>
        <v>50000</v>
      </c>
      <c r="M178" s="329">
        <f t="shared" si="512"/>
        <v>50000</v>
      </c>
      <c r="N178" s="329">
        <f t="shared" si="512"/>
        <v>50000</v>
      </c>
      <c r="O178" s="329">
        <f t="shared" si="512"/>
        <v>50000</v>
      </c>
      <c r="P178" s="329">
        <f t="shared" si="512"/>
        <v>50000</v>
      </c>
      <c r="Q178" s="329">
        <f t="shared" si="512"/>
        <v>50000</v>
      </c>
      <c r="R178" s="329">
        <f t="shared" si="512"/>
        <v>50000</v>
      </c>
      <c r="S178" s="329">
        <f t="shared" si="512"/>
        <v>50000</v>
      </c>
      <c r="T178" s="329">
        <f t="shared" si="512"/>
        <v>50000</v>
      </c>
      <c r="U178" s="329">
        <f t="shared" si="512"/>
        <v>50000</v>
      </c>
      <c r="V178" s="329">
        <f t="shared" si="512"/>
        <v>50000</v>
      </c>
      <c r="W178" s="329">
        <f t="shared" si="512"/>
        <v>50000</v>
      </c>
      <c r="X178" s="329">
        <f t="shared" si="512"/>
        <v>50000</v>
      </c>
      <c r="Y178" s="329">
        <f t="shared" si="512"/>
        <v>50000</v>
      </c>
      <c r="Z178" s="329">
        <f t="shared" si="512"/>
        <v>50000</v>
      </c>
      <c r="AA178" s="329">
        <f t="shared" si="512"/>
        <v>50000</v>
      </c>
      <c r="AB178" s="329">
        <f t="shared" si="512"/>
        <v>50000</v>
      </c>
      <c r="AC178" s="329">
        <f t="shared" ref="AC178:AY178" si="513">IF(ISNUMBER(AC166-AC154),AC166-AC154,"n.a.")</f>
        <v>50000</v>
      </c>
      <c r="AD178" s="329">
        <f t="shared" si="513"/>
        <v>50000</v>
      </c>
      <c r="AE178" s="329">
        <f t="shared" si="513"/>
        <v>50000</v>
      </c>
      <c r="AF178" s="329">
        <f t="shared" si="513"/>
        <v>50000</v>
      </c>
      <c r="AG178" s="329">
        <f t="shared" si="513"/>
        <v>50000</v>
      </c>
      <c r="AH178" s="329">
        <f t="shared" si="513"/>
        <v>50000</v>
      </c>
      <c r="AI178" s="329">
        <f t="shared" si="513"/>
        <v>50000</v>
      </c>
      <c r="AJ178" s="329">
        <f t="shared" si="513"/>
        <v>50000</v>
      </c>
      <c r="AK178" s="329">
        <f t="shared" si="513"/>
        <v>50000</v>
      </c>
      <c r="AL178" s="329">
        <f t="shared" si="513"/>
        <v>50000</v>
      </c>
      <c r="AM178" s="329">
        <f t="shared" si="513"/>
        <v>50000</v>
      </c>
      <c r="AN178" s="329">
        <f t="shared" si="513"/>
        <v>50000</v>
      </c>
      <c r="AO178" s="329">
        <f t="shared" si="513"/>
        <v>50000</v>
      </c>
      <c r="AP178" s="329">
        <f t="shared" si="513"/>
        <v>50000</v>
      </c>
      <c r="AQ178" s="329">
        <f t="shared" si="513"/>
        <v>50000</v>
      </c>
      <c r="AR178" s="329">
        <f t="shared" si="513"/>
        <v>50000</v>
      </c>
      <c r="AS178" s="329">
        <f t="shared" si="513"/>
        <v>50000</v>
      </c>
      <c r="AT178" s="329">
        <f t="shared" si="513"/>
        <v>50000</v>
      </c>
      <c r="AU178" s="329">
        <f t="shared" si="513"/>
        <v>50000</v>
      </c>
      <c r="AV178" s="329">
        <f t="shared" si="513"/>
        <v>50000</v>
      </c>
      <c r="AW178" s="329">
        <f t="shared" si="513"/>
        <v>50000</v>
      </c>
      <c r="AX178" s="329">
        <f t="shared" si="513"/>
        <v>50000</v>
      </c>
      <c r="AY178" s="329">
        <f t="shared" si="513"/>
        <v>50000</v>
      </c>
      <c r="AZ178" s="329">
        <f t="shared" si="512"/>
        <v>50000</v>
      </c>
    </row>
    <row r="179" spans="1:52" x14ac:dyDescent="0.2">
      <c r="A179" s="57" t="str">
        <f t="shared" si="506"/>
        <v>6 months to 1 year</v>
      </c>
      <c r="B179" s="95">
        <f t="shared" si="503"/>
        <v>2500000</v>
      </c>
      <c r="C179" s="329">
        <f t="shared" si="507"/>
        <v>50000</v>
      </c>
      <c r="D179" s="329">
        <f t="shared" ref="D179:AZ179" si="514">IF(ISNUMBER(D167-D155),D167-D155,"n.a.")</f>
        <v>50000</v>
      </c>
      <c r="E179" s="329">
        <f t="shared" si="514"/>
        <v>50000</v>
      </c>
      <c r="F179" s="329">
        <f t="shared" si="514"/>
        <v>50000</v>
      </c>
      <c r="G179" s="329">
        <f t="shared" si="514"/>
        <v>50000</v>
      </c>
      <c r="H179" s="329">
        <f t="shared" si="514"/>
        <v>50000</v>
      </c>
      <c r="I179" s="329">
        <f t="shared" si="514"/>
        <v>50000</v>
      </c>
      <c r="J179" s="329">
        <f t="shared" si="514"/>
        <v>50000</v>
      </c>
      <c r="K179" s="329">
        <f t="shared" si="514"/>
        <v>50000</v>
      </c>
      <c r="L179" s="329">
        <f t="shared" si="514"/>
        <v>50000</v>
      </c>
      <c r="M179" s="329">
        <f t="shared" si="514"/>
        <v>50000</v>
      </c>
      <c r="N179" s="329">
        <f t="shared" si="514"/>
        <v>50000</v>
      </c>
      <c r="O179" s="329">
        <f t="shared" si="514"/>
        <v>50000</v>
      </c>
      <c r="P179" s="329">
        <f t="shared" si="514"/>
        <v>50000</v>
      </c>
      <c r="Q179" s="329">
        <f t="shared" si="514"/>
        <v>50000</v>
      </c>
      <c r="R179" s="329">
        <f t="shared" si="514"/>
        <v>50000</v>
      </c>
      <c r="S179" s="329">
        <f t="shared" si="514"/>
        <v>50000</v>
      </c>
      <c r="T179" s="329">
        <f t="shared" si="514"/>
        <v>50000</v>
      </c>
      <c r="U179" s="329">
        <f t="shared" si="514"/>
        <v>50000</v>
      </c>
      <c r="V179" s="329">
        <f t="shared" si="514"/>
        <v>50000</v>
      </c>
      <c r="W179" s="329">
        <f t="shared" si="514"/>
        <v>50000</v>
      </c>
      <c r="X179" s="329">
        <f t="shared" si="514"/>
        <v>50000</v>
      </c>
      <c r="Y179" s="329">
        <f t="shared" si="514"/>
        <v>50000</v>
      </c>
      <c r="Z179" s="329">
        <f t="shared" si="514"/>
        <v>50000</v>
      </c>
      <c r="AA179" s="329">
        <f t="shared" si="514"/>
        <v>50000</v>
      </c>
      <c r="AB179" s="329">
        <f t="shared" si="514"/>
        <v>50000</v>
      </c>
      <c r="AC179" s="329">
        <f t="shared" ref="AC179:AY179" si="515">IF(ISNUMBER(AC167-AC155),AC167-AC155,"n.a.")</f>
        <v>50000</v>
      </c>
      <c r="AD179" s="329">
        <f t="shared" si="515"/>
        <v>50000</v>
      </c>
      <c r="AE179" s="329">
        <f t="shared" si="515"/>
        <v>50000</v>
      </c>
      <c r="AF179" s="329">
        <f t="shared" si="515"/>
        <v>50000</v>
      </c>
      <c r="AG179" s="329">
        <f t="shared" si="515"/>
        <v>50000</v>
      </c>
      <c r="AH179" s="329">
        <f t="shared" si="515"/>
        <v>50000</v>
      </c>
      <c r="AI179" s="329">
        <f t="shared" si="515"/>
        <v>50000</v>
      </c>
      <c r="AJ179" s="329">
        <f t="shared" si="515"/>
        <v>50000</v>
      </c>
      <c r="AK179" s="329">
        <f t="shared" si="515"/>
        <v>50000</v>
      </c>
      <c r="AL179" s="329">
        <f t="shared" si="515"/>
        <v>50000</v>
      </c>
      <c r="AM179" s="329">
        <f t="shared" si="515"/>
        <v>50000</v>
      </c>
      <c r="AN179" s="329">
        <f t="shared" si="515"/>
        <v>50000</v>
      </c>
      <c r="AO179" s="329">
        <f t="shared" si="515"/>
        <v>50000</v>
      </c>
      <c r="AP179" s="329">
        <f t="shared" si="515"/>
        <v>50000</v>
      </c>
      <c r="AQ179" s="329">
        <f t="shared" si="515"/>
        <v>50000</v>
      </c>
      <c r="AR179" s="329">
        <f t="shared" si="515"/>
        <v>50000</v>
      </c>
      <c r="AS179" s="329">
        <f t="shared" si="515"/>
        <v>50000</v>
      </c>
      <c r="AT179" s="329">
        <f t="shared" si="515"/>
        <v>50000</v>
      </c>
      <c r="AU179" s="329">
        <f t="shared" si="515"/>
        <v>50000</v>
      </c>
      <c r="AV179" s="329">
        <f t="shared" si="515"/>
        <v>50000</v>
      </c>
      <c r="AW179" s="329">
        <f t="shared" si="515"/>
        <v>50000</v>
      </c>
      <c r="AX179" s="329">
        <f t="shared" si="515"/>
        <v>50000</v>
      </c>
      <c r="AY179" s="329">
        <f t="shared" si="515"/>
        <v>50000</v>
      </c>
      <c r="AZ179" s="329">
        <f t="shared" si="514"/>
        <v>50000</v>
      </c>
    </row>
    <row r="180" spans="1:52" x14ac:dyDescent="0.2">
      <c r="A180" s="57" t="str">
        <f t="shared" si="506"/>
        <v>more than 1 year</v>
      </c>
      <c r="B180" s="95">
        <f t="shared" si="503"/>
        <v>1500000</v>
      </c>
      <c r="C180" s="329">
        <f t="shared" si="507"/>
        <v>30000</v>
      </c>
      <c r="D180" s="329">
        <f t="shared" ref="D180:AZ180" si="516">IF(ISNUMBER(D168-D156),D168-D156,"n.a.")</f>
        <v>30000</v>
      </c>
      <c r="E180" s="329">
        <f t="shared" si="516"/>
        <v>30000</v>
      </c>
      <c r="F180" s="329">
        <f t="shared" si="516"/>
        <v>30000</v>
      </c>
      <c r="G180" s="329">
        <f t="shared" si="516"/>
        <v>30000</v>
      </c>
      <c r="H180" s="329">
        <f t="shared" si="516"/>
        <v>30000</v>
      </c>
      <c r="I180" s="329">
        <f t="shared" si="516"/>
        <v>30000</v>
      </c>
      <c r="J180" s="329">
        <f t="shared" si="516"/>
        <v>30000</v>
      </c>
      <c r="K180" s="329">
        <f t="shared" si="516"/>
        <v>30000</v>
      </c>
      <c r="L180" s="329">
        <f t="shared" si="516"/>
        <v>30000</v>
      </c>
      <c r="M180" s="329">
        <f t="shared" si="516"/>
        <v>30000</v>
      </c>
      <c r="N180" s="329">
        <f t="shared" si="516"/>
        <v>30000</v>
      </c>
      <c r="O180" s="329">
        <f t="shared" si="516"/>
        <v>30000</v>
      </c>
      <c r="P180" s="329">
        <f t="shared" si="516"/>
        <v>30000</v>
      </c>
      <c r="Q180" s="329">
        <f t="shared" si="516"/>
        <v>30000</v>
      </c>
      <c r="R180" s="329">
        <f t="shared" si="516"/>
        <v>30000</v>
      </c>
      <c r="S180" s="329">
        <f t="shared" si="516"/>
        <v>30000</v>
      </c>
      <c r="T180" s="329">
        <f t="shared" si="516"/>
        <v>30000</v>
      </c>
      <c r="U180" s="329">
        <f t="shared" si="516"/>
        <v>30000</v>
      </c>
      <c r="V180" s="329">
        <f t="shared" si="516"/>
        <v>30000</v>
      </c>
      <c r="W180" s="329">
        <f t="shared" si="516"/>
        <v>30000</v>
      </c>
      <c r="X180" s="329">
        <f t="shared" si="516"/>
        <v>30000</v>
      </c>
      <c r="Y180" s="329">
        <f t="shared" si="516"/>
        <v>30000</v>
      </c>
      <c r="Z180" s="329">
        <f t="shared" si="516"/>
        <v>30000</v>
      </c>
      <c r="AA180" s="329">
        <f t="shared" si="516"/>
        <v>30000</v>
      </c>
      <c r="AB180" s="329">
        <f t="shared" si="516"/>
        <v>30000</v>
      </c>
      <c r="AC180" s="329">
        <f t="shared" ref="AC180:AY180" si="517">IF(ISNUMBER(AC168-AC156),AC168-AC156,"n.a.")</f>
        <v>30000</v>
      </c>
      <c r="AD180" s="329">
        <f t="shared" si="517"/>
        <v>30000</v>
      </c>
      <c r="AE180" s="329">
        <f t="shared" si="517"/>
        <v>30000</v>
      </c>
      <c r="AF180" s="329">
        <f t="shared" si="517"/>
        <v>30000</v>
      </c>
      <c r="AG180" s="329">
        <f t="shared" si="517"/>
        <v>30000</v>
      </c>
      <c r="AH180" s="329">
        <f t="shared" si="517"/>
        <v>30000</v>
      </c>
      <c r="AI180" s="329">
        <f t="shared" si="517"/>
        <v>30000</v>
      </c>
      <c r="AJ180" s="329">
        <f t="shared" si="517"/>
        <v>30000</v>
      </c>
      <c r="AK180" s="329">
        <f t="shared" si="517"/>
        <v>30000</v>
      </c>
      <c r="AL180" s="329">
        <f t="shared" si="517"/>
        <v>30000</v>
      </c>
      <c r="AM180" s="329">
        <f t="shared" si="517"/>
        <v>30000</v>
      </c>
      <c r="AN180" s="329">
        <f t="shared" si="517"/>
        <v>30000</v>
      </c>
      <c r="AO180" s="329">
        <f t="shared" si="517"/>
        <v>30000</v>
      </c>
      <c r="AP180" s="329">
        <f t="shared" si="517"/>
        <v>30000</v>
      </c>
      <c r="AQ180" s="329">
        <f t="shared" si="517"/>
        <v>30000</v>
      </c>
      <c r="AR180" s="329">
        <f t="shared" si="517"/>
        <v>30000</v>
      </c>
      <c r="AS180" s="329">
        <f t="shared" si="517"/>
        <v>30000</v>
      </c>
      <c r="AT180" s="329">
        <f t="shared" si="517"/>
        <v>30000</v>
      </c>
      <c r="AU180" s="329">
        <f t="shared" si="517"/>
        <v>30000</v>
      </c>
      <c r="AV180" s="329">
        <f t="shared" si="517"/>
        <v>30000</v>
      </c>
      <c r="AW180" s="329">
        <f t="shared" si="517"/>
        <v>30000</v>
      </c>
      <c r="AX180" s="329">
        <f t="shared" si="517"/>
        <v>30000</v>
      </c>
      <c r="AY180" s="329">
        <f t="shared" si="517"/>
        <v>30000</v>
      </c>
      <c r="AZ180" s="329">
        <f t="shared" si="516"/>
        <v>30000</v>
      </c>
    </row>
    <row r="181" spans="1:52" x14ac:dyDescent="0.2">
      <c r="A181" s="57" t="str">
        <f t="shared" si="506"/>
        <v>not assigned</v>
      </c>
      <c r="B181" s="95">
        <f t="shared" si="503"/>
        <v>0</v>
      </c>
      <c r="C181" s="329">
        <f t="shared" si="507"/>
        <v>0</v>
      </c>
      <c r="D181" s="329">
        <f t="shared" ref="D181:AZ181" si="518">IF(ISNUMBER(D169-D157),D169-D157,"n.a.")</f>
        <v>0</v>
      </c>
      <c r="E181" s="329">
        <f t="shared" si="518"/>
        <v>0</v>
      </c>
      <c r="F181" s="329">
        <f t="shared" si="518"/>
        <v>0</v>
      </c>
      <c r="G181" s="329">
        <f t="shared" si="518"/>
        <v>0</v>
      </c>
      <c r="H181" s="329">
        <f t="shared" si="518"/>
        <v>0</v>
      </c>
      <c r="I181" s="329">
        <f t="shared" si="518"/>
        <v>0</v>
      </c>
      <c r="J181" s="329">
        <f t="shared" si="518"/>
        <v>0</v>
      </c>
      <c r="K181" s="329">
        <f t="shared" si="518"/>
        <v>0</v>
      </c>
      <c r="L181" s="329">
        <f t="shared" si="518"/>
        <v>0</v>
      </c>
      <c r="M181" s="329">
        <f t="shared" si="518"/>
        <v>0</v>
      </c>
      <c r="N181" s="329">
        <f t="shared" si="518"/>
        <v>0</v>
      </c>
      <c r="O181" s="329">
        <f t="shared" si="518"/>
        <v>0</v>
      </c>
      <c r="P181" s="329">
        <f t="shared" si="518"/>
        <v>0</v>
      </c>
      <c r="Q181" s="329">
        <f t="shared" si="518"/>
        <v>0</v>
      </c>
      <c r="R181" s="329">
        <f t="shared" si="518"/>
        <v>0</v>
      </c>
      <c r="S181" s="329">
        <f t="shared" si="518"/>
        <v>0</v>
      </c>
      <c r="T181" s="329">
        <f t="shared" si="518"/>
        <v>0</v>
      </c>
      <c r="U181" s="329">
        <f t="shared" si="518"/>
        <v>0</v>
      </c>
      <c r="V181" s="329">
        <f t="shared" si="518"/>
        <v>0</v>
      </c>
      <c r="W181" s="329">
        <f t="shared" si="518"/>
        <v>0</v>
      </c>
      <c r="X181" s="329">
        <f t="shared" si="518"/>
        <v>0</v>
      </c>
      <c r="Y181" s="329">
        <f t="shared" si="518"/>
        <v>0</v>
      </c>
      <c r="Z181" s="329">
        <f t="shared" si="518"/>
        <v>0</v>
      </c>
      <c r="AA181" s="329">
        <f t="shared" si="518"/>
        <v>0</v>
      </c>
      <c r="AB181" s="329">
        <f t="shared" si="518"/>
        <v>0</v>
      </c>
      <c r="AC181" s="329">
        <f t="shared" ref="AC181:AY181" si="519">IF(ISNUMBER(AC169-AC157),AC169-AC157,"n.a.")</f>
        <v>0</v>
      </c>
      <c r="AD181" s="329">
        <f t="shared" si="519"/>
        <v>0</v>
      </c>
      <c r="AE181" s="329">
        <f t="shared" si="519"/>
        <v>0</v>
      </c>
      <c r="AF181" s="329">
        <f t="shared" si="519"/>
        <v>0</v>
      </c>
      <c r="AG181" s="329">
        <f t="shared" si="519"/>
        <v>0</v>
      </c>
      <c r="AH181" s="329">
        <f t="shared" si="519"/>
        <v>0</v>
      </c>
      <c r="AI181" s="329">
        <f t="shared" si="519"/>
        <v>0</v>
      </c>
      <c r="AJ181" s="329">
        <f t="shared" si="519"/>
        <v>0</v>
      </c>
      <c r="AK181" s="329">
        <f t="shared" si="519"/>
        <v>0</v>
      </c>
      <c r="AL181" s="329">
        <f t="shared" si="519"/>
        <v>0</v>
      </c>
      <c r="AM181" s="329">
        <f t="shared" si="519"/>
        <v>0</v>
      </c>
      <c r="AN181" s="329">
        <f t="shared" si="519"/>
        <v>0</v>
      </c>
      <c r="AO181" s="329">
        <f t="shared" si="519"/>
        <v>0</v>
      </c>
      <c r="AP181" s="329">
        <f t="shared" si="519"/>
        <v>0</v>
      </c>
      <c r="AQ181" s="329">
        <f t="shared" si="519"/>
        <v>0</v>
      </c>
      <c r="AR181" s="329">
        <f t="shared" si="519"/>
        <v>0</v>
      </c>
      <c r="AS181" s="329">
        <f t="shared" si="519"/>
        <v>0</v>
      </c>
      <c r="AT181" s="329">
        <f t="shared" si="519"/>
        <v>0</v>
      </c>
      <c r="AU181" s="329">
        <f t="shared" si="519"/>
        <v>0</v>
      </c>
      <c r="AV181" s="329">
        <f t="shared" si="519"/>
        <v>0</v>
      </c>
      <c r="AW181" s="329">
        <f t="shared" si="519"/>
        <v>0</v>
      </c>
      <c r="AX181" s="329">
        <f t="shared" si="519"/>
        <v>0</v>
      </c>
      <c r="AY181" s="329">
        <f t="shared" si="519"/>
        <v>0</v>
      </c>
      <c r="AZ181" s="329">
        <f t="shared" si="518"/>
        <v>0</v>
      </c>
    </row>
    <row r="182" spans="1:52" x14ac:dyDescent="0.2">
      <c r="A182" s="57" t="str">
        <f t="shared" si="506"/>
        <v>not assigned</v>
      </c>
      <c r="B182" s="95">
        <f t="shared" si="503"/>
        <v>0</v>
      </c>
      <c r="C182" s="329">
        <f t="shared" si="507"/>
        <v>0</v>
      </c>
      <c r="D182" s="329">
        <f t="shared" ref="D182:AZ182" si="520">IF(ISNUMBER(D170-D158),D170-D158,"n.a.")</f>
        <v>0</v>
      </c>
      <c r="E182" s="329">
        <f t="shared" si="520"/>
        <v>0</v>
      </c>
      <c r="F182" s="329">
        <f t="shared" si="520"/>
        <v>0</v>
      </c>
      <c r="G182" s="329">
        <f t="shared" si="520"/>
        <v>0</v>
      </c>
      <c r="H182" s="329">
        <f t="shared" si="520"/>
        <v>0</v>
      </c>
      <c r="I182" s="329">
        <f t="shared" si="520"/>
        <v>0</v>
      </c>
      <c r="J182" s="329">
        <f t="shared" si="520"/>
        <v>0</v>
      </c>
      <c r="K182" s="329">
        <f t="shared" si="520"/>
        <v>0</v>
      </c>
      <c r="L182" s="329">
        <f t="shared" si="520"/>
        <v>0</v>
      </c>
      <c r="M182" s="329">
        <f t="shared" si="520"/>
        <v>0</v>
      </c>
      <c r="N182" s="329">
        <f t="shared" si="520"/>
        <v>0</v>
      </c>
      <c r="O182" s="329">
        <f t="shared" si="520"/>
        <v>0</v>
      </c>
      <c r="P182" s="329">
        <f t="shared" si="520"/>
        <v>0</v>
      </c>
      <c r="Q182" s="329">
        <f t="shared" si="520"/>
        <v>0</v>
      </c>
      <c r="R182" s="329">
        <f t="shared" si="520"/>
        <v>0</v>
      </c>
      <c r="S182" s="329">
        <f t="shared" si="520"/>
        <v>0</v>
      </c>
      <c r="T182" s="329">
        <f t="shared" si="520"/>
        <v>0</v>
      </c>
      <c r="U182" s="329">
        <f t="shared" si="520"/>
        <v>0</v>
      </c>
      <c r="V182" s="329">
        <f t="shared" si="520"/>
        <v>0</v>
      </c>
      <c r="W182" s="329">
        <f t="shared" si="520"/>
        <v>0</v>
      </c>
      <c r="X182" s="329">
        <f t="shared" si="520"/>
        <v>0</v>
      </c>
      <c r="Y182" s="329">
        <f t="shared" si="520"/>
        <v>0</v>
      </c>
      <c r="Z182" s="329">
        <f t="shared" si="520"/>
        <v>0</v>
      </c>
      <c r="AA182" s="329">
        <f t="shared" si="520"/>
        <v>0</v>
      </c>
      <c r="AB182" s="329">
        <f t="shared" si="520"/>
        <v>0</v>
      </c>
      <c r="AC182" s="329">
        <f t="shared" ref="AC182:AY182" si="521">IF(ISNUMBER(AC170-AC158),AC170-AC158,"n.a.")</f>
        <v>0</v>
      </c>
      <c r="AD182" s="329">
        <f t="shared" si="521"/>
        <v>0</v>
      </c>
      <c r="AE182" s="329">
        <f t="shared" si="521"/>
        <v>0</v>
      </c>
      <c r="AF182" s="329">
        <f t="shared" si="521"/>
        <v>0</v>
      </c>
      <c r="AG182" s="329">
        <f t="shared" si="521"/>
        <v>0</v>
      </c>
      <c r="AH182" s="329">
        <f t="shared" si="521"/>
        <v>0</v>
      </c>
      <c r="AI182" s="329">
        <f t="shared" si="521"/>
        <v>0</v>
      </c>
      <c r="AJ182" s="329">
        <f t="shared" si="521"/>
        <v>0</v>
      </c>
      <c r="AK182" s="329">
        <f t="shared" si="521"/>
        <v>0</v>
      </c>
      <c r="AL182" s="329">
        <f t="shared" si="521"/>
        <v>0</v>
      </c>
      <c r="AM182" s="329">
        <f t="shared" si="521"/>
        <v>0</v>
      </c>
      <c r="AN182" s="329">
        <f t="shared" si="521"/>
        <v>0</v>
      </c>
      <c r="AO182" s="329">
        <f t="shared" si="521"/>
        <v>0</v>
      </c>
      <c r="AP182" s="329">
        <f t="shared" si="521"/>
        <v>0</v>
      </c>
      <c r="AQ182" s="329">
        <f t="shared" si="521"/>
        <v>0</v>
      </c>
      <c r="AR182" s="329">
        <f t="shared" si="521"/>
        <v>0</v>
      </c>
      <c r="AS182" s="329">
        <f t="shared" si="521"/>
        <v>0</v>
      </c>
      <c r="AT182" s="329">
        <f t="shared" si="521"/>
        <v>0</v>
      </c>
      <c r="AU182" s="329">
        <f t="shared" si="521"/>
        <v>0</v>
      </c>
      <c r="AV182" s="329">
        <f t="shared" si="521"/>
        <v>0</v>
      </c>
      <c r="AW182" s="329">
        <f t="shared" si="521"/>
        <v>0</v>
      </c>
      <c r="AX182" s="329">
        <f t="shared" si="521"/>
        <v>0</v>
      </c>
      <c r="AY182" s="329">
        <f t="shared" si="521"/>
        <v>0</v>
      </c>
      <c r="AZ182" s="329">
        <f t="shared" si="520"/>
        <v>0</v>
      </c>
    </row>
    <row r="183" spans="1:52" x14ac:dyDescent="0.2">
      <c r="A183" s="57" t="str">
        <f t="shared" si="506"/>
        <v>not assigned</v>
      </c>
      <c r="B183" s="95">
        <f t="shared" si="503"/>
        <v>0</v>
      </c>
      <c r="C183" s="329">
        <f t="shared" si="507"/>
        <v>0</v>
      </c>
      <c r="D183" s="329">
        <f t="shared" ref="D183:AZ183" si="522">IF(ISNUMBER(D171-D159),D171-D159,"n.a.")</f>
        <v>0</v>
      </c>
      <c r="E183" s="329">
        <f t="shared" si="522"/>
        <v>0</v>
      </c>
      <c r="F183" s="329">
        <f t="shared" si="522"/>
        <v>0</v>
      </c>
      <c r="G183" s="329">
        <f t="shared" si="522"/>
        <v>0</v>
      </c>
      <c r="H183" s="329">
        <f t="shared" si="522"/>
        <v>0</v>
      </c>
      <c r="I183" s="329">
        <f t="shared" si="522"/>
        <v>0</v>
      </c>
      <c r="J183" s="329">
        <f t="shared" si="522"/>
        <v>0</v>
      </c>
      <c r="K183" s="329">
        <f t="shared" si="522"/>
        <v>0</v>
      </c>
      <c r="L183" s="329">
        <f t="shared" si="522"/>
        <v>0</v>
      </c>
      <c r="M183" s="329">
        <f t="shared" si="522"/>
        <v>0</v>
      </c>
      <c r="N183" s="329">
        <f t="shared" si="522"/>
        <v>0</v>
      </c>
      <c r="O183" s="329">
        <f t="shared" si="522"/>
        <v>0</v>
      </c>
      <c r="P183" s="329">
        <f t="shared" si="522"/>
        <v>0</v>
      </c>
      <c r="Q183" s="329">
        <f t="shared" si="522"/>
        <v>0</v>
      </c>
      <c r="R183" s="329">
        <f t="shared" si="522"/>
        <v>0</v>
      </c>
      <c r="S183" s="329">
        <f t="shared" si="522"/>
        <v>0</v>
      </c>
      <c r="T183" s="329">
        <f t="shared" si="522"/>
        <v>0</v>
      </c>
      <c r="U183" s="329">
        <f t="shared" si="522"/>
        <v>0</v>
      </c>
      <c r="V183" s="329">
        <f t="shared" si="522"/>
        <v>0</v>
      </c>
      <c r="W183" s="329">
        <f t="shared" si="522"/>
        <v>0</v>
      </c>
      <c r="X183" s="329">
        <f t="shared" si="522"/>
        <v>0</v>
      </c>
      <c r="Y183" s="329">
        <f t="shared" si="522"/>
        <v>0</v>
      </c>
      <c r="Z183" s="329">
        <f t="shared" si="522"/>
        <v>0</v>
      </c>
      <c r="AA183" s="329">
        <f t="shared" si="522"/>
        <v>0</v>
      </c>
      <c r="AB183" s="329">
        <f t="shared" si="522"/>
        <v>0</v>
      </c>
      <c r="AC183" s="329">
        <f t="shared" ref="AC183:AY183" si="523">IF(ISNUMBER(AC171-AC159),AC171-AC159,"n.a.")</f>
        <v>0</v>
      </c>
      <c r="AD183" s="329">
        <f t="shared" si="523"/>
        <v>0</v>
      </c>
      <c r="AE183" s="329">
        <f t="shared" si="523"/>
        <v>0</v>
      </c>
      <c r="AF183" s="329">
        <f t="shared" si="523"/>
        <v>0</v>
      </c>
      <c r="AG183" s="329">
        <f t="shared" si="523"/>
        <v>0</v>
      </c>
      <c r="AH183" s="329">
        <f t="shared" si="523"/>
        <v>0</v>
      </c>
      <c r="AI183" s="329">
        <f t="shared" si="523"/>
        <v>0</v>
      </c>
      <c r="AJ183" s="329">
        <f t="shared" si="523"/>
        <v>0</v>
      </c>
      <c r="AK183" s="329">
        <f t="shared" si="523"/>
        <v>0</v>
      </c>
      <c r="AL183" s="329">
        <f t="shared" si="523"/>
        <v>0</v>
      </c>
      <c r="AM183" s="329">
        <f t="shared" si="523"/>
        <v>0</v>
      </c>
      <c r="AN183" s="329">
        <f t="shared" si="523"/>
        <v>0</v>
      </c>
      <c r="AO183" s="329">
        <f t="shared" si="523"/>
        <v>0</v>
      </c>
      <c r="AP183" s="329">
        <f t="shared" si="523"/>
        <v>0</v>
      </c>
      <c r="AQ183" s="329">
        <f t="shared" si="523"/>
        <v>0</v>
      </c>
      <c r="AR183" s="329">
        <f t="shared" si="523"/>
        <v>0</v>
      </c>
      <c r="AS183" s="329">
        <f t="shared" si="523"/>
        <v>0</v>
      </c>
      <c r="AT183" s="329">
        <f t="shared" si="523"/>
        <v>0</v>
      </c>
      <c r="AU183" s="329">
        <f t="shared" si="523"/>
        <v>0</v>
      </c>
      <c r="AV183" s="329">
        <f t="shared" si="523"/>
        <v>0</v>
      </c>
      <c r="AW183" s="329">
        <f t="shared" si="523"/>
        <v>0</v>
      </c>
      <c r="AX183" s="329">
        <f t="shared" si="523"/>
        <v>0</v>
      </c>
      <c r="AY183" s="329">
        <f t="shared" si="523"/>
        <v>0</v>
      </c>
      <c r="AZ183" s="329">
        <f t="shared" si="522"/>
        <v>0</v>
      </c>
    </row>
    <row r="184" spans="1:52" x14ac:dyDescent="0.2">
      <c r="A184" s="58" t="str">
        <f t="shared" si="506"/>
        <v>not assigned</v>
      </c>
      <c r="B184" s="96">
        <f t="shared" si="503"/>
        <v>0</v>
      </c>
      <c r="C184" s="318">
        <f t="shared" si="507"/>
        <v>0</v>
      </c>
      <c r="D184" s="318">
        <f t="shared" ref="D184:AZ184" si="524">IF(ISNUMBER(D172-D160),D172-D160,"n.a.")</f>
        <v>0</v>
      </c>
      <c r="E184" s="318">
        <f t="shared" si="524"/>
        <v>0</v>
      </c>
      <c r="F184" s="318">
        <f t="shared" si="524"/>
        <v>0</v>
      </c>
      <c r="G184" s="318">
        <f t="shared" si="524"/>
        <v>0</v>
      </c>
      <c r="H184" s="318">
        <f t="shared" si="524"/>
        <v>0</v>
      </c>
      <c r="I184" s="318">
        <f t="shared" si="524"/>
        <v>0</v>
      </c>
      <c r="J184" s="318">
        <f t="shared" si="524"/>
        <v>0</v>
      </c>
      <c r="K184" s="318">
        <f t="shared" si="524"/>
        <v>0</v>
      </c>
      <c r="L184" s="318">
        <f t="shared" si="524"/>
        <v>0</v>
      </c>
      <c r="M184" s="318">
        <f t="shared" si="524"/>
        <v>0</v>
      </c>
      <c r="N184" s="318">
        <f t="shared" si="524"/>
        <v>0</v>
      </c>
      <c r="O184" s="318">
        <f t="shared" si="524"/>
        <v>0</v>
      </c>
      <c r="P184" s="318">
        <f t="shared" si="524"/>
        <v>0</v>
      </c>
      <c r="Q184" s="318">
        <f t="shared" si="524"/>
        <v>0</v>
      </c>
      <c r="R184" s="318">
        <f t="shared" si="524"/>
        <v>0</v>
      </c>
      <c r="S184" s="318">
        <f t="shared" si="524"/>
        <v>0</v>
      </c>
      <c r="T184" s="318">
        <f t="shared" si="524"/>
        <v>0</v>
      </c>
      <c r="U184" s="318">
        <f t="shared" si="524"/>
        <v>0</v>
      </c>
      <c r="V184" s="318">
        <f t="shared" si="524"/>
        <v>0</v>
      </c>
      <c r="W184" s="318">
        <f t="shared" si="524"/>
        <v>0</v>
      </c>
      <c r="X184" s="318">
        <f t="shared" si="524"/>
        <v>0</v>
      </c>
      <c r="Y184" s="318">
        <f t="shared" si="524"/>
        <v>0</v>
      </c>
      <c r="Z184" s="318">
        <f t="shared" si="524"/>
        <v>0</v>
      </c>
      <c r="AA184" s="318">
        <f t="shared" si="524"/>
        <v>0</v>
      </c>
      <c r="AB184" s="318">
        <f t="shared" si="524"/>
        <v>0</v>
      </c>
      <c r="AC184" s="318">
        <f t="shared" ref="AC184:AY184" si="525">IF(ISNUMBER(AC172-AC160),AC172-AC160,"n.a.")</f>
        <v>0</v>
      </c>
      <c r="AD184" s="318">
        <f t="shared" si="525"/>
        <v>0</v>
      </c>
      <c r="AE184" s="318">
        <f t="shared" si="525"/>
        <v>0</v>
      </c>
      <c r="AF184" s="318">
        <f t="shared" si="525"/>
        <v>0</v>
      </c>
      <c r="AG184" s="318">
        <f t="shared" si="525"/>
        <v>0</v>
      </c>
      <c r="AH184" s="318">
        <f t="shared" si="525"/>
        <v>0</v>
      </c>
      <c r="AI184" s="318">
        <f t="shared" si="525"/>
        <v>0</v>
      </c>
      <c r="AJ184" s="318">
        <f t="shared" si="525"/>
        <v>0</v>
      </c>
      <c r="AK184" s="318">
        <f t="shared" si="525"/>
        <v>0</v>
      </c>
      <c r="AL184" s="318">
        <f t="shared" si="525"/>
        <v>0</v>
      </c>
      <c r="AM184" s="318">
        <f t="shared" si="525"/>
        <v>0</v>
      </c>
      <c r="AN184" s="318">
        <f t="shared" si="525"/>
        <v>0</v>
      </c>
      <c r="AO184" s="318">
        <f t="shared" si="525"/>
        <v>0</v>
      </c>
      <c r="AP184" s="318">
        <f t="shared" si="525"/>
        <v>0</v>
      </c>
      <c r="AQ184" s="318">
        <f t="shared" si="525"/>
        <v>0</v>
      </c>
      <c r="AR184" s="318">
        <f t="shared" si="525"/>
        <v>0</v>
      </c>
      <c r="AS184" s="318">
        <f t="shared" si="525"/>
        <v>0</v>
      </c>
      <c r="AT184" s="318">
        <f t="shared" si="525"/>
        <v>0</v>
      </c>
      <c r="AU184" s="318">
        <f t="shared" si="525"/>
        <v>0</v>
      </c>
      <c r="AV184" s="318">
        <f t="shared" si="525"/>
        <v>0</v>
      </c>
      <c r="AW184" s="318">
        <f t="shared" si="525"/>
        <v>0</v>
      </c>
      <c r="AX184" s="318">
        <f t="shared" si="525"/>
        <v>0</v>
      </c>
      <c r="AY184" s="318">
        <f t="shared" si="525"/>
        <v>0</v>
      </c>
      <c r="AZ184" s="318">
        <f t="shared" si="524"/>
        <v>0</v>
      </c>
    </row>
    <row r="185" spans="1:52" x14ac:dyDescent="0.2">
      <c r="A185" s="46"/>
      <c r="B185" s="23"/>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row>
    <row r="186" spans="1:52" x14ac:dyDescent="0.2">
      <c r="A186" s="47" t="s">
        <v>39</v>
      </c>
      <c r="B186" s="44">
        <f>SUM(C186:AZ186)</f>
        <v>50</v>
      </c>
      <c r="C186" s="45">
        <f>IF(OR(SUM(C189:C190)=1,SUM(C189:C190)=2),1,0)</f>
        <v>1</v>
      </c>
      <c r="D186" s="45">
        <f t="shared" ref="D186:U186" si="526">IF(OR(SUM(D189:D190)=1,SUM(D189:D190)=2),1,0)</f>
        <v>1</v>
      </c>
      <c r="E186" s="45">
        <f t="shared" si="526"/>
        <v>1</v>
      </c>
      <c r="F186" s="45">
        <f t="shared" si="526"/>
        <v>1</v>
      </c>
      <c r="G186" s="45">
        <f t="shared" si="526"/>
        <v>1</v>
      </c>
      <c r="H186" s="45">
        <f t="shared" si="526"/>
        <v>1</v>
      </c>
      <c r="I186" s="45">
        <f t="shared" si="526"/>
        <v>1</v>
      </c>
      <c r="J186" s="45">
        <f t="shared" si="526"/>
        <v>1</v>
      </c>
      <c r="K186" s="45">
        <f t="shared" si="526"/>
        <v>1</v>
      </c>
      <c r="L186" s="45">
        <f t="shared" si="526"/>
        <v>1</v>
      </c>
      <c r="M186" s="45">
        <f t="shared" si="526"/>
        <v>1</v>
      </c>
      <c r="N186" s="45">
        <f t="shared" si="526"/>
        <v>1</v>
      </c>
      <c r="O186" s="45">
        <f t="shared" si="526"/>
        <v>1</v>
      </c>
      <c r="P186" s="45">
        <f t="shared" si="526"/>
        <v>1</v>
      </c>
      <c r="Q186" s="45">
        <f t="shared" si="526"/>
        <v>1</v>
      </c>
      <c r="R186" s="45">
        <f t="shared" si="526"/>
        <v>1</v>
      </c>
      <c r="S186" s="45">
        <f t="shared" si="526"/>
        <v>1</v>
      </c>
      <c r="T186" s="45">
        <f t="shared" si="526"/>
        <v>1</v>
      </c>
      <c r="U186" s="45">
        <f t="shared" si="526"/>
        <v>1</v>
      </c>
      <c r="V186" s="45">
        <f>IF(OR(SUM(V189:V190)=1,SUM(V189:V190)=2),1,0)</f>
        <v>1</v>
      </c>
      <c r="W186" s="45">
        <f t="shared" ref="W186:AZ186" si="527">IF(OR(SUM(W189:W190)=1,SUM(W189:W190)=2),1,0)</f>
        <v>1</v>
      </c>
      <c r="X186" s="45">
        <f t="shared" si="527"/>
        <v>1</v>
      </c>
      <c r="Y186" s="45">
        <f t="shared" si="527"/>
        <v>1</v>
      </c>
      <c r="Z186" s="45">
        <f t="shared" si="527"/>
        <v>1</v>
      </c>
      <c r="AA186" s="45">
        <f t="shared" si="527"/>
        <v>1</v>
      </c>
      <c r="AB186" s="45">
        <f t="shared" si="527"/>
        <v>1</v>
      </c>
      <c r="AC186" s="45">
        <f t="shared" ref="AC186:AY186" si="528">IF(OR(SUM(AC189:AC190)=1,SUM(AC189:AC190)=2),1,0)</f>
        <v>1</v>
      </c>
      <c r="AD186" s="45">
        <f t="shared" si="528"/>
        <v>1</v>
      </c>
      <c r="AE186" s="45">
        <f t="shared" si="528"/>
        <v>1</v>
      </c>
      <c r="AF186" s="45">
        <f t="shared" si="528"/>
        <v>1</v>
      </c>
      <c r="AG186" s="45">
        <f t="shared" si="528"/>
        <v>1</v>
      </c>
      <c r="AH186" s="45">
        <f t="shared" si="528"/>
        <v>1</v>
      </c>
      <c r="AI186" s="45">
        <f t="shared" si="528"/>
        <v>1</v>
      </c>
      <c r="AJ186" s="45">
        <f t="shared" si="528"/>
        <v>1</v>
      </c>
      <c r="AK186" s="45">
        <f t="shared" si="528"/>
        <v>1</v>
      </c>
      <c r="AL186" s="45">
        <f t="shared" si="528"/>
        <v>1</v>
      </c>
      <c r="AM186" s="45">
        <f t="shared" si="528"/>
        <v>1</v>
      </c>
      <c r="AN186" s="45">
        <f t="shared" si="528"/>
        <v>1</v>
      </c>
      <c r="AO186" s="45">
        <f t="shared" si="528"/>
        <v>1</v>
      </c>
      <c r="AP186" s="45">
        <f t="shared" si="528"/>
        <v>1</v>
      </c>
      <c r="AQ186" s="45">
        <f t="shared" si="528"/>
        <v>1</v>
      </c>
      <c r="AR186" s="45">
        <f t="shared" si="528"/>
        <v>1</v>
      </c>
      <c r="AS186" s="45">
        <f t="shared" si="528"/>
        <v>1</v>
      </c>
      <c r="AT186" s="45">
        <f t="shared" si="528"/>
        <v>1</v>
      </c>
      <c r="AU186" s="45">
        <f t="shared" si="528"/>
        <v>1</v>
      </c>
      <c r="AV186" s="45">
        <f t="shared" si="528"/>
        <v>1</v>
      </c>
      <c r="AW186" s="45">
        <f t="shared" si="528"/>
        <v>1</v>
      </c>
      <c r="AX186" s="45">
        <f t="shared" si="528"/>
        <v>1</v>
      </c>
      <c r="AY186" s="45">
        <f t="shared" si="528"/>
        <v>1</v>
      </c>
      <c r="AZ186" s="45">
        <f t="shared" si="527"/>
        <v>1</v>
      </c>
    </row>
    <row r="187" spans="1:52" x14ac:dyDescent="0.2">
      <c r="A187" s="47" t="s">
        <v>160</v>
      </c>
      <c r="B187" s="44">
        <f>SUM(C187:AZ187)</f>
        <v>0</v>
      </c>
      <c r="C187" s="45">
        <f>IF(SUM(C189:C198)=0,1,0)</f>
        <v>0</v>
      </c>
      <c r="D187" s="45">
        <f t="shared" ref="D187:AZ187" si="529">IF(SUM(D189:D198)=0,1,0)</f>
        <v>0</v>
      </c>
      <c r="E187" s="45">
        <f t="shared" si="529"/>
        <v>0</v>
      </c>
      <c r="F187" s="45">
        <f t="shared" si="529"/>
        <v>0</v>
      </c>
      <c r="G187" s="45">
        <f t="shared" si="529"/>
        <v>0</v>
      </c>
      <c r="H187" s="45">
        <f t="shared" si="529"/>
        <v>0</v>
      </c>
      <c r="I187" s="45">
        <f t="shared" si="529"/>
        <v>0</v>
      </c>
      <c r="J187" s="45">
        <f t="shared" si="529"/>
        <v>0</v>
      </c>
      <c r="K187" s="45">
        <f t="shared" si="529"/>
        <v>0</v>
      </c>
      <c r="L187" s="45">
        <f t="shared" si="529"/>
        <v>0</v>
      </c>
      <c r="M187" s="45">
        <f t="shared" si="529"/>
        <v>0</v>
      </c>
      <c r="N187" s="45">
        <f t="shared" si="529"/>
        <v>0</v>
      </c>
      <c r="O187" s="45">
        <f t="shared" si="529"/>
        <v>0</v>
      </c>
      <c r="P187" s="45">
        <f t="shared" si="529"/>
        <v>0</v>
      </c>
      <c r="Q187" s="45">
        <f t="shared" si="529"/>
        <v>0</v>
      </c>
      <c r="R187" s="45">
        <f t="shared" si="529"/>
        <v>0</v>
      </c>
      <c r="S187" s="45">
        <f t="shared" si="529"/>
        <v>0</v>
      </c>
      <c r="T187" s="45">
        <f t="shared" si="529"/>
        <v>0</v>
      </c>
      <c r="U187" s="45">
        <f t="shared" si="529"/>
        <v>0</v>
      </c>
      <c r="V187" s="45">
        <f t="shared" si="529"/>
        <v>0</v>
      </c>
      <c r="W187" s="45">
        <f t="shared" si="529"/>
        <v>0</v>
      </c>
      <c r="X187" s="45">
        <f t="shared" si="529"/>
        <v>0</v>
      </c>
      <c r="Y187" s="45">
        <f t="shared" si="529"/>
        <v>0</v>
      </c>
      <c r="Z187" s="45">
        <f t="shared" si="529"/>
        <v>0</v>
      </c>
      <c r="AA187" s="45">
        <f t="shared" si="529"/>
        <v>0</v>
      </c>
      <c r="AB187" s="45">
        <f t="shared" si="529"/>
        <v>0</v>
      </c>
      <c r="AC187" s="45">
        <f t="shared" ref="AC187:AY187" si="530">IF(SUM(AC189:AC198)=0,1,0)</f>
        <v>0</v>
      </c>
      <c r="AD187" s="45">
        <f t="shared" si="530"/>
        <v>0</v>
      </c>
      <c r="AE187" s="45">
        <f t="shared" si="530"/>
        <v>0</v>
      </c>
      <c r="AF187" s="45">
        <f t="shared" si="530"/>
        <v>0</v>
      </c>
      <c r="AG187" s="45">
        <f t="shared" si="530"/>
        <v>0</v>
      </c>
      <c r="AH187" s="45">
        <f t="shared" si="530"/>
        <v>0</v>
      </c>
      <c r="AI187" s="45">
        <f t="shared" si="530"/>
        <v>0</v>
      </c>
      <c r="AJ187" s="45">
        <f t="shared" si="530"/>
        <v>0</v>
      </c>
      <c r="AK187" s="45">
        <f t="shared" si="530"/>
        <v>0</v>
      </c>
      <c r="AL187" s="45">
        <f t="shared" si="530"/>
        <v>0</v>
      </c>
      <c r="AM187" s="45">
        <f t="shared" si="530"/>
        <v>0</v>
      </c>
      <c r="AN187" s="45">
        <f t="shared" si="530"/>
        <v>0</v>
      </c>
      <c r="AO187" s="45">
        <f t="shared" si="530"/>
        <v>0</v>
      </c>
      <c r="AP187" s="45">
        <f t="shared" si="530"/>
        <v>0</v>
      </c>
      <c r="AQ187" s="45">
        <f t="shared" si="530"/>
        <v>0</v>
      </c>
      <c r="AR187" s="45">
        <f t="shared" si="530"/>
        <v>0</v>
      </c>
      <c r="AS187" s="45">
        <f t="shared" si="530"/>
        <v>0</v>
      </c>
      <c r="AT187" s="45">
        <f t="shared" si="530"/>
        <v>0</v>
      </c>
      <c r="AU187" s="45">
        <f t="shared" si="530"/>
        <v>0</v>
      </c>
      <c r="AV187" s="45">
        <f t="shared" si="530"/>
        <v>0</v>
      </c>
      <c r="AW187" s="45">
        <f t="shared" si="530"/>
        <v>0</v>
      </c>
      <c r="AX187" s="45">
        <f t="shared" si="530"/>
        <v>0</v>
      </c>
      <c r="AY187" s="45">
        <f t="shared" si="530"/>
        <v>0</v>
      </c>
      <c r="AZ187" s="45">
        <f t="shared" si="529"/>
        <v>0</v>
      </c>
    </row>
    <row r="188" spans="1:52" x14ac:dyDescent="0.2">
      <c r="A188" s="48" t="s">
        <v>308</v>
      </c>
      <c r="C188" s="20"/>
    </row>
    <row r="189" spans="1:52" x14ac:dyDescent="0.2">
      <c r="A189" s="53" t="str">
        <f t="shared" ref="A189:A198" si="531">A175</f>
        <v>less than one week and no maturity</v>
      </c>
      <c r="B189" s="93">
        <f t="shared" ref="B189:B198" si="532">SUM(C189:AZ189)</f>
        <v>50</v>
      </c>
      <c r="C189" s="43">
        <f>IF(C175&gt;0,1,0)</f>
        <v>1</v>
      </c>
      <c r="D189" s="43">
        <f t="shared" ref="D189:V189" si="533">IF(D175&gt;0,1,0)</f>
        <v>1</v>
      </c>
      <c r="E189" s="43">
        <f t="shared" si="533"/>
        <v>1</v>
      </c>
      <c r="F189" s="43">
        <f t="shared" si="533"/>
        <v>1</v>
      </c>
      <c r="G189" s="43">
        <f t="shared" si="533"/>
        <v>1</v>
      </c>
      <c r="H189" s="43">
        <f t="shared" si="533"/>
        <v>1</v>
      </c>
      <c r="I189" s="43">
        <f t="shared" si="533"/>
        <v>1</v>
      </c>
      <c r="J189" s="43">
        <f t="shared" si="533"/>
        <v>1</v>
      </c>
      <c r="K189" s="43">
        <f t="shared" si="533"/>
        <v>1</v>
      </c>
      <c r="L189" s="43">
        <f t="shared" si="533"/>
        <v>1</v>
      </c>
      <c r="M189" s="43">
        <f t="shared" si="533"/>
        <v>1</v>
      </c>
      <c r="N189" s="43">
        <f t="shared" si="533"/>
        <v>1</v>
      </c>
      <c r="O189" s="43">
        <f t="shared" si="533"/>
        <v>1</v>
      </c>
      <c r="P189" s="43">
        <f t="shared" si="533"/>
        <v>1</v>
      </c>
      <c r="Q189" s="43">
        <f t="shared" si="533"/>
        <v>1</v>
      </c>
      <c r="R189" s="43">
        <f t="shared" si="533"/>
        <v>1</v>
      </c>
      <c r="S189" s="43">
        <f t="shared" si="533"/>
        <v>1</v>
      </c>
      <c r="T189" s="43">
        <f t="shared" si="533"/>
        <v>1</v>
      </c>
      <c r="U189" s="43">
        <f t="shared" si="533"/>
        <v>1</v>
      </c>
      <c r="V189" s="43">
        <f t="shared" si="533"/>
        <v>1</v>
      </c>
      <c r="W189" s="43">
        <f t="shared" ref="W189:AZ189" si="534">IF(W175&gt;0,1,0)</f>
        <v>1</v>
      </c>
      <c r="X189" s="43">
        <f t="shared" si="534"/>
        <v>1</v>
      </c>
      <c r="Y189" s="43">
        <f t="shared" si="534"/>
        <v>1</v>
      </c>
      <c r="Z189" s="43">
        <f t="shared" si="534"/>
        <v>1</v>
      </c>
      <c r="AA189" s="43">
        <f t="shared" si="534"/>
        <v>1</v>
      </c>
      <c r="AB189" s="43">
        <f t="shared" si="534"/>
        <v>1</v>
      </c>
      <c r="AC189" s="43">
        <f t="shared" ref="AC189:AY189" si="535">IF(AC175&gt;0,1,0)</f>
        <v>1</v>
      </c>
      <c r="AD189" s="43">
        <f t="shared" si="535"/>
        <v>1</v>
      </c>
      <c r="AE189" s="43">
        <f t="shared" si="535"/>
        <v>1</v>
      </c>
      <c r="AF189" s="43">
        <f t="shared" si="535"/>
        <v>1</v>
      </c>
      <c r="AG189" s="43">
        <f t="shared" si="535"/>
        <v>1</v>
      </c>
      <c r="AH189" s="43">
        <f t="shared" si="535"/>
        <v>1</v>
      </c>
      <c r="AI189" s="43">
        <f t="shared" si="535"/>
        <v>1</v>
      </c>
      <c r="AJ189" s="43">
        <f t="shared" si="535"/>
        <v>1</v>
      </c>
      <c r="AK189" s="43">
        <f t="shared" si="535"/>
        <v>1</v>
      </c>
      <c r="AL189" s="43">
        <f t="shared" si="535"/>
        <v>1</v>
      </c>
      <c r="AM189" s="43">
        <f t="shared" si="535"/>
        <v>1</v>
      </c>
      <c r="AN189" s="43">
        <f t="shared" si="535"/>
        <v>1</v>
      </c>
      <c r="AO189" s="43">
        <f t="shared" si="535"/>
        <v>1</v>
      </c>
      <c r="AP189" s="43">
        <f t="shared" si="535"/>
        <v>1</v>
      </c>
      <c r="AQ189" s="43">
        <f t="shared" si="535"/>
        <v>1</v>
      </c>
      <c r="AR189" s="43">
        <f t="shared" si="535"/>
        <v>1</v>
      </c>
      <c r="AS189" s="43">
        <f t="shared" si="535"/>
        <v>1</v>
      </c>
      <c r="AT189" s="43">
        <f t="shared" si="535"/>
        <v>1</v>
      </c>
      <c r="AU189" s="43">
        <f t="shared" si="535"/>
        <v>1</v>
      </c>
      <c r="AV189" s="43">
        <f t="shared" si="535"/>
        <v>1</v>
      </c>
      <c r="AW189" s="43">
        <f t="shared" si="535"/>
        <v>1</v>
      </c>
      <c r="AX189" s="43">
        <f t="shared" si="535"/>
        <v>1</v>
      </c>
      <c r="AY189" s="43">
        <f t="shared" si="535"/>
        <v>1</v>
      </c>
      <c r="AZ189" s="43">
        <f t="shared" si="534"/>
        <v>1</v>
      </c>
    </row>
    <row r="190" spans="1:52" x14ac:dyDescent="0.2">
      <c r="A190" s="52" t="str">
        <f t="shared" si="531"/>
        <v>1 to 4 weeks</v>
      </c>
      <c r="B190" s="82">
        <f t="shared" si="532"/>
        <v>50</v>
      </c>
      <c r="C190" s="118">
        <f t="shared" ref="C190:U190" si="536">IF(C176&gt;0,1,0)</f>
        <v>1</v>
      </c>
      <c r="D190" s="118">
        <f t="shared" si="536"/>
        <v>1</v>
      </c>
      <c r="E190" s="118">
        <f t="shared" si="536"/>
        <v>1</v>
      </c>
      <c r="F190" s="118">
        <f t="shared" si="536"/>
        <v>1</v>
      </c>
      <c r="G190" s="118">
        <f t="shared" si="536"/>
        <v>1</v>
      </c>
      <c r="H190" s="118">
        <f t="shared" si="536"/>
        <v>1</v>
      </c>
      <c r="I190" s="118">
        <f t="shared" si="536"/>
        <v>1</v>
      </c>
      <c r="J190" s="118">
        <f t="shared" si="536"/>
        <v>1</v>
      </c>
      <c r="K190" s="118">
        <f t="shared" si="536"/>
        <v>1</v>
      </c>
      <c r="L190" s="118">
        <f t="shared" si="536"/>
        <v>1</v>
      </c>
      <c r="M190" s="118">
        <f t="shared" si="536"/>
        <v>1</v>
      </c>
      <c r="N190" s="118">
        <f t="shared" si="536"/>
        <v>1</v>
      </c>
      <c r="O190" s="118">
        <f t="shared" si="536"/>
        <v>1</v>
      </c>
      <c r="P190" s="118">
        <f t="shared" si="536"/>
        <v>1</v>
      </c>
      <c r="Q190" s="118">
        <f t="shared" si="536"/>
        <v>1</v>
      </c>
      <c r="R190" s="118">
        <f t="shared" si="536"/>
        <v>1</v>
      </c>
      <c r="S190" s="118">
        <f t="shared" si="536"/>
        <v>1</v>
      </c>
      <c r="T190" s="118">
        <f t="shared" si="536"/>
        <v>1</v>
      </c>
      <c r="U190" s="118">
        <f t="shared" si="536"/>
        <v>1</v>
      </c>
      <c r="V190" s="118">
        <f t="shared" ref="V190:AZ190" si="537">IF(V176&gt;0,1,0)</f>
        <v>1</v>
      </c>
      <c r="W190" s="118">
        <f t="shared" si="537"/>
        <v>1</v>
      </c>
      <c r="X190" s="118">
        <f t="shared" si="537"/>
        <v>1</v>
      </c>
      <c r="Y190" s="118">
        <f t="shared" si="537"/>
        <v>1</v>
      </c>
      <c r="Z190" s="118">
        <f t="shared" si="537"/>
        <v>1</v>
      </c>
      <c r="AA190" s="118">
        <f t="shared" si="537"/>
        <v>1</v>
      </c>
      <c r="AB190" s="118">
        <f t="shared" si="537"/>
        <v>1</v>
      </c>
      <c r="AC190" s="118">
        <f t="shared" ref="AC190:AY190" si="538">IF(AC176&gt;0,1,0)</f>
        <v>1</v>
      </c>
      <c r="AD190" s="118">
        <f t="shared" si="538"/>
        <v>1</v>
      </c>
      <c r="AE190" s="118">
        <f t="shared" si="538"/>
        <v>1</v>
      </c>
      <c r="AF190" s="118">
        <f t="shared" si="538"/>
        <v>1</v>
      </c>
      <c r="AG190" s="118">
        <f t="shared" si="538"/>
        <v>1</v>
      </c>
      <c r="AH190" s="118">
        <f t="shared" si="538"/>
        <v>1</v>
      </c>
      <c r="AI190" s="118">
        <f t="shared" si="538"/>
        <v>1</v>
      </c>
      <c r="AJ190" s="118">
        <f t="shared" si="538"/>
        <v>1</v>
      </c>
      <c r="AK190" s="118">
        <f t="shared" si="538"/>
        <v>1</v>
      </c>
      <c r="AL190" s="118">
        <f t="shared" si="538"/>
        <v>1</v>
      </c>
      <c r="AM190" s="118">
        <f t="shared" si="538"/>
        <v>1</v>
      </c>
      <c r="AN190" s="118">
        <f t="shared" si="538"/>
        <v>1</v>
      </c>
      <c r="AO190" s="118">
        <f t="shared" si="538"/>
        <v>1</v>
      </c>
      <c r="AP190" s="118">
        <f t="shared" si="538"/>
        <v>1</v>
      </c>
      <c r="AQ190" s="118">
        <f t="shared" si="538"/>
        <v>1</v>
      </c>
      <c r="AR190" s="118">
        <f t="shared" si="538"/>
        <v>1</v>
      </c>
      <c r="AS190" s="118">
        <f t="shared" si="538"/>
        <v>1</v>
      </c>
      <c r="AT190" s="118">
        <f t="shared" si="538"/>
        <v>1</v>
      </c>
      <c r="AU190" s="118">
        <f t="shared" si="538"/>
        <v>1</v>
      </c>
      <c r="AV190" s="118">
        <f t="shared" si="538"/>
        <v>1</v>
      </c>
      <c r="AW190" s="118">
        <f t="shared" si="538"/>
        <v>1</v>
      </c>
      <c r="AX190" s="118">
        <f t="shared" si="538"/>
        <v>1</v>
      </c>
      <c r="AY190" s="118">
        <f t="shared" si="538"/>
        <v>1</v>
      </c>
      <c r="AZ190" s="118">
        <f t="shared" si="537"/>
        <v>1</v>
      </c>
    </row>
    <row r="191" spans="1:52" x14ac:dyDescent="0.2">
      <c r="A191" s="52" t="str">
        <f t="shared" si="531"/>
        <v>1 to 3 months</v>
      </c>
      <c r="B191" s="82">
        <f t="shared" si="532"/>
        <v>50</v>
      </c>
      <c r="C191" s="118">
        <f t="shared" ref="C191:U191" si="539">IF(C177&gt;0,1,0)</f>
        <v>1</v>
      </c>
      <c r="D191" s="118">
        <f t="shared" si="539"/>
        <v>1</v>
      </c>
      <c r="E191" s="118">
        <f t="shared" si="539"/>
        <v>1</v>
      </c>
      <c r="F191" s="118">
        <f t="shared" si="539"/>
        <v>1</v>
      </c>
      <c r="G191" s="118">
        <f t="shared" si="539"/>
        <v>1</v>
      </c>
      <c r="H191" s="118">
        <f t="shared" si="539"/>
        <v>1</v>
      </c>
      <c r="I191" s="118">
        <f t="shared" si="539"/>
        <v>1</v>
      </c>
      <c r="J191" s="118">
        <f t="shared" si="539"/>
        <v>1</v>
      </c>
      <c r="K191" s="118">
        <f t="shared" si="539"/>
        <v>1</v>
      </c>
      <c r="L191" s="118">
        <f t="shared" si="539"/>
        <v>1</v>
      </c>
      <c r="M191" s="118">
        <f t="shared" si="539"/>
        <v>1</v>
      </c>
      <c r="N191" s="118">
        <f t="shared" si="539"/>
        <v>1</v>
      </c>
      <c r="O191" s="118">
        <f t="shared" si="539"/>
        <v>1</v>
      </c>
      <c r="P191" s="118">
        <f t="shared" si="539"/>
        <v>1</v>
      </c>
      <c r="Q191" s="118">
        <f t="shared" si="539"/>
        <v>1</v>
      </c>
      <c r="R191" s="118">
        <f t="shared" si="539"/>
        <v>1</v>
      </c>
      <c r="S191" s="118">
        <f t="shared" si="539"/>
        <v>1</v>
      </c>
      <c r="T191" s="118">
        <f t="shared" si="539"/>
        <v>1</v>
      </c>
      <c r="U191" s="118">
        <f t="shared" si="539"/>
        <v>1</v>
      </c>
      <c r="V191" s="118">
        <f t="shared" ref="V191:AZ191" si="540">IF(V177&gt;0,1,0)</f>
        <v>1</v>
      </c>
      <c r="W191" s="118">
        <f t="shared" si="540"/>
        <v>1</v>
      </c>
      <c r="X191" s="118">
        <f t="shared" si="540"/>
        <v>1</v>
      </c>
      <c r="Y191" s="118">
        <f t="shared" si="540"/>
        <v>1</v>
      </c>
      <c r="Z191" s="118">
        <f t="shared" si="540"/>
        <v>1</v>
      </c>
      <c r="AA191" s="118">
        <f t="shared" si="540"/>
        <v>1</v>
      </c>
      <c r="AB191" s="118">
        <f t="shared" si="540"/>
        <v>1</v>
      </c>
      <c r="AC191" s="118">
        <f t="shared" ref="AC191:AY191" si="541">IF(AC177&gt;0,1,0)</f>
        <v>1</v>
      </c>
      <c r="AD191" s="118">
        <f t="shared" si="541"/>
        <v>1</v>
      </c>
      <c r="AE191" s="118">
        <f t="shared" si="541"/>
        <v>1</v>
      </c>
      <c r="AF191" s="118">
        <f t="shared" si="541"/>
        <v>1</v>
      </c>
      <c r="AG191" s="118">
        <f t="shared" si="541"/>
        <v>1</v>
      </c>
      <c r="AH191" s="118">
        <f t="shared" si="541"/>
        <v>1</v>
      </c>
      <c r="AI191" s="118">
        <f t="shared" si="541"/>
        <v>1</v>
      </c>
      <c r="AJ191" s="118">
        <f t="shared" si="541"/>
        <v>1</v>
      </c>
      <c r="AK191" s="118">
        <f t="shared" si="541"/>
        <v>1</v>
      </c>
      <c r="AL191" s="118">
        <f t="shared" si="541"/>
        <v>1</v>
      </c>
      <c r="AM191" s="118">
        <f t="shared" si="541"/>
        <v>1</v>
      </c>
      <c r="AN191" s="118">
        <f t="shared" si="541"/>
        <v>1</v>
      </c>
      <c r="AO191" s="118">
        <f t="shared" si="541"/>
        <v>1</v>
      </c>
      <c r="AP191" s="118">
        <f t="shared" si="541"/>
        <v>1</v>
      </c>
      <c r="AQ191" s="118">
        <f t="shared" si="541"/>
        <v>1</v>
      </c>
      <c r="AR191" s="118">
        <f t="shared" si="541"/>
        <v>1</v>
      </c>
      <c r="AS191" s="118">
        <f t="shared" si="541"/>
        <v>1</v>
      </c>
      <c r="AT191" s="118">
        <f t="shared" si="541"/>
        <v>1</v>
      </c>
      <c r="AU191" s="118">
        <f t="shared" si="541"/>
        <v>1</v>
      </c>
      <c r="AV191" s="118">
        <f t="shared" si="541"/>
        <v>1</v>
      </c>
      <c r="AW191" s="118">
        <f t="shared" si="541"/>
        <v>1</v>
      </c>
      <c r="AX191" s="118">
        <f t="shared" si="541"/>
        <v>1</v>
      </c>
      <c r="AY191" s="118">
        <f t="shared" si="541"/>
        <v>1</v>
      </c>
      <c r="AZ191" s="118">
        <f t="shared" si="540"/>
        <v>1</v>
      </c>
    </row>
    <row r="192" spans="1:52" x14ac:dyDescent="0.2">
      <c r="A192" s="52" t="str">
        <f t="shared" si="531"/>
        <v>3 to 6 months</v>
      </c>
      <c r="B192" s="82">
        <f t="shared" si="532"/>
        <v>50</v>
      </c>
      <c r="C192" s="118">
        <f t="shared" ref="C192:U192" si="542">IF(C178&gt;0,1,0)</f>
        <v>1</v>
      </c>
      <c r="D192" s="118">
        <f t="shared" si="542"/>
        <v>1</v>
      </c>
      <c r="E192" s="118">
        <f t="shared" si="542"/>
        <v>1</v>
      </c>
      <c r="F192" s="118">
        <f t="shared" si="542"/>
        <v>1</v>
      </c>
      <c r="G192" s="118">
        <f t="shared" si="542"/>
        <v>1</v>
      </c>
      <c r="H192" s="118">
        <f t="shared" si="542"/>
        <v>1</v>
      </c>
      <c r="I192" s="118">
        <f t="shared" si="542"/>
        <v>1</v>
      </c>
      <c r="J192" s="118">
        <f t="shared" si="542"/>
        <v>1</v>
      </c>
      <c r="K192" s="118">
        <f t="shared" si="542"/>
        <v>1</v>
      </c>
      <c r="L192" s="118">
        <f t="shared" si="542"/>
        <v>1</v>
      </c>
      <c r="M192" s="118">
        <f t="shared" si="542"/>
        <v>1</v>
      </c>
      <c r="N192" s="118">
        <f t="shared" si="542"/>
        <v>1</v>
      </c>
      <c r="O192" s="118">
        <f t="shared" si="542"/>
        <v>1</v>
      </c>
      <c r="P192" s="118">
        <f t="shared" si="542"/>
        <v>1</v>
      </c>
      <c r="Q192" s="118">
        <f t="shared" si="542"/>
        <v>1</v>
      </c>
      <c r="R192" s="118">
        <f t="shared" si="542"/>
        <v>1</v>
      </c>
      <c r="S192" s="118">
        <f t="shared" si="542"/>
        <v>1</v>
      </c>
      <c r="T192" s="118">
        <f t="shared" si="542"/>
        <v>1</v>
      </c>
      <c r="U192" s="118">
        <f t="shared" si="542"/>
        <v>1</v>
      </c>
      <c r="V192" s="118">
        <f t="shared" ref="V192:AZ192" si="543">IF(V178&gt;0,1,0)</f>
        <v>1</v>
      </c>
      <c r="W192" s="118">
        <f t="shared" si="543"/>
        <v>1</v>
      </c>
      <c r="X192" s="118">
        <f t="shared" si="543"/>
        <v>1</v>
      </c>
      <c r="Y192" s="118">
        <f t="shared" si="543"/>
        <v>1</v>
      </c>
      <c r="Z192" s="118">
        <f t="shared" si="543"/>
        <v>1</v>
      </c>
      <c r="AA192" s="118">
        <f t="shared" si="543"/>
        <v>1</v>
      </c>
      <c r="AB192" s="118">
        <f t="shared" si="543"/>
        <v>1</v>
      </c>
      <c r="AC192" s="118">
        <f t="shared" ref="AC192:AY192" si="544">IF(AC178&gt;0,1,0)</f>
        <v>1</v>
      </c>
      <c r="AD192" s="118">
        <f t="shared" si="544"/>
        <v>1</v>
      </c>
      <c r="AE192" s="118">
        <f t="shared" si="544"/>
        <v>1</v>
      </c>
      <c r="AF192" s="118">
        <f t="shared" si="544"/>
        <v>1</v>
      </c>
      <c r="AG192" s="118">
        <f t="shared" si="544"/>
        <v>1</v>
      </c>
      <c r="AH192" s="118">
        <f t="shared" si="544"/>
        <v>1</v>
      </c>
      <c r="AI192" s="118">
        <f t="shared" si="544"/>
        <v>1</v>
      </c>
      <c r="AJ192" s="118">
        <f t="shared" si="544"/>
        <v>1</v>
      </c>
      <c r="AK192" s="118">
        <f t="shared" si="544"/>
        <v>1</v>
      </c>
      <c r="AL192" s="118">
        <f t="shared" si="544"/>
        <v>1</v>
      </c>
      <c r="AM192" s="118">
        <f t="shared" si="544"/>
        <v>1</v>
      </c>
      <c r="AN192" s="118">
        <f t="shared" si="544"/>
        <v>1</v>
      </c>
      <c r="AO192" s="118">
        <f t="shared" si="544"/>
        <v>1</v>
      </c>
      <c r="AP192" s="118">
        <f t="shared" si="544"/>
        <v>1</v>
      </c>
      <c r="AQ192" s="118">
        <f t="shared" si="544"/>
        <v>1</v>
      </c>
      <c r="AR192" s="118">
        <f t="shared" si="544"/>
        <v>1</v>
      </c>
      <c r="AS192" s="118">
        <f t="shared" si="544"/>
        <v>1</v>
      </c>
      <c r="AT192" s="118">
        <f t="shared" si="544"/>
        <v>1</v>
      </c>
      <c r="AU192" s="118">
        <f t="shared" si="544"/>
        <v>1</v>
      </c>
      <c r="AV192" s="118">
        <f t="shared" si="544"/>
        <v>1</v>
      </c>
      <c r="AW192" s="118">
        <f t="shared" si="544"/>
        <v>1</v>
      </c>
      <c r="AX192" s="118">
        <f t="shared" si="544"/>
        <v>1</v>
      </c>
      <c r="AY192" s="118">
        <f t="shared" si="544"/>
        <v>1</v>
      </c>
      <c r="AZ192" s="118">
        <f t="shared" si="543"/>
        <v>1</v>
      </c>
    </row>
    <row r="193" spans="1:52" x14ac:dyDescent="0.2">
      <c r="A193" s="52" t="str">
        <f t="shared" si="531"/>
        <v>6 months to 1 year</v>
      </c>
      <c r="B193" s="82">
        <f t="shared" si="532"/>
        <v>50</v>
      </c>
      <c r="C193" s="118">
        <f t="shared" ref="C193:U193" si="545">IF(C179&gt;0,1,0)</f>
        <v>1</v>
      </c>
      <c r="D193" s="118">
        <f t="shared" si="545"/>
        <v>1</v>
      </c>
      <c r="E193" s="118">
        <f t="shared" si="545"/>
        <v>1</v>
      </c>
      <c r="F193" s="118">
        <f t="shared" si="545"/>
        <v>1</v>
      </c>
      <c r="G193" s="118">
        <f t="shared" si="545"/>
        <v>1</v>
      </c>
      <c r="H193" s="118">
        <f t="shared" si="545"/>
        <v>1</v>
      </c>
      <c r="I193" s="118">
        <f t="shared" si="545"/>
        <v>1</v>
      </c>
      <c r="J193" s="118">
        <f t="shared" si="545"/>
        <v>1</v>
      </c>
      <c r="K193" s="118">
        <f t="shared" si="545"/>
        <v>1</v>
      </c>
      <c r="L193" s="118">
        <f t="shared" si="545"/>
        <v>1</v>
      </c>
      <c r="M193" s="118">
        <f t="shared" si="545"/>
        <v>1</v>
      </c>
      <c r="N193" s="118">
        <f t="shared" si="545"/>
        <v>1</v>
      </c>
      <c r="O193" s="118">
        <f t="shared" si="545"/>
        <v>1</v>
      </c>
      <c r="P193" s="118">
        <f t="shared" si="545"/>
        <v>1</v>
      </c>
      <c r="Q193" s="118">
        <f t="shared" si="545"/>
        <v>1</v>
      </c>
      <c r="R193" s="118">
        <f t="shared" si="545"/>
        <v>1</v>
      </c>
      <c r="S193" s="118">
        <f t="shared" si="545"/>
        <v>1</v>
      </c>
      <c r="T193" s="118">
        <f t="shared" si="545"/>
        <v>1</v>
      </c>
      <c r="U193" s="118">
        <f t="shared" si="545"/>
        <v>1</v>
      </c>
      <c r="V193" s="118">
        <f t="shared" ref="V193:AZ193" si="546">IF(V179&gt;0,1,0)</f>
        <v>1</v>
      </c>
      <c r="W193" s="118">
        <f t="shared" si="546"/>
        <v>1</v>
      </c>
      <c r="X193" s="118">
        <f t="shared" si="546"/>
        <v>1</v>
      </c>
      <c r="Y193" s="118">
        <f t="shared" si="546"/>
        <v>1</v>
      </c>
      <c r="Z193" s="118">
        <f t="shared" si="546"/>
        <v>1</v>
      </c>
      <c r="AA193" s="118">
        <f t="shared" si="546"/>
        <v>1</v>
      </c>
      <c r="AB193" s="118">
        <f t="shared" si="546"/>
        <v>1</v>
      </c>
      <c r="AC193" s="118">
        <f t="shared" ref="AC193:AY193" si="547">IF(AC179&gt;0,1,0)</f>
        <v>1</v>
      </c>
      <c r="AD193" s="118">
        <f t="shared" si="547"/>
        <v>1</v>
      </c>
      <c r="AE193" s="118">
        <f t="shared" si="547"/>
        <v>1</v>
      </c>
      <c r="AF193" s="118">
        <f t="shared" si="547"/>
        <v>1</v>
      </c>
      <c r="AG193" s="118">
        <f t="shared" si="547"/>
        <v>1</v>
      </c>
      <c r="AH193" s="118">
        <f t="shared" si="547"/>
        <v>1</v>
      </c>
      <c r="AI193" s="118">
        <f t="shared" si="547"/>
        <v>1</v>
      </c>
      <c r="AJ193" s="118">
        <f t="shared" si="547"/>
        <v>1</v>
      </c>
      <c r="AK193" s="118">
        <f t="shared" si="547"/>
        <v>1</v>
      </c>
      <c r="AL193" s="118">
        <f t="shared" si="547"/>
        <v>1</v>
      </c>
      <c r="AM193" s="118">
        <f t="shared" si="547"/>
        <v>1</v>
      </c>
      <c r="AN193" s="118">
        <f t="shared" si="547"/>
        <v>1</v>
      </c>
      <c r="AO193" s="118">
        <f t="shared" si="547"/>
        <v>1</v>
      </c>
      <c r="AP193" s="118">
        <f t="shared" si="547"/>
        <v>1</v>
      </c>
      <c r="AQ193" s="118">
        <f t="shared" si="547"/>
        <v>1</v>
      </c>
      <c r="AR193" s="118">
        <f t="shared" si="547"/>
        <v>1</v>
      </c>
      <c r="AS193" s="118">
        <f t="shared" si="547"/>
        <v>1</v>
      </c>
      <c r="AT193" s="118">
        <f t="shared" si="547"/>
        <v>1</v>
      </c>
      <c r="AU193" s="118">
        <f t="shared" si="547"/>
        <v>1</v>
      </c>
      <c r="AV193" s="118">
        <f t="shared" si="547"/>
        <v>1</v>
      </c>
      <c r="AW193" s="118">
        <f t="shared" si="547"/>
        <v>1</v>
      </c>
      <c r="AX193" s="118">
        <f t="shared" si="547"/>
        <v>1</v>
      </c>
      <c r="AY193" s="118">
        <f t="shared" si="547"/>
        <v>1</v>
      </c>
      <c r="AZ193" s="118">
        <f t="shared" si="546"/>
        <v>1</v>
      </c>
    </row>
    <row r="194" spans="1:52" x14ac:dyDescent="0.2">
      <c r="A194" s="52" t="str">
        <f t="shared" si="531"/>
        <v>more than 1 year</v>
      </c>
      <c r="B194" s="82">
        <f t="shared" si="532"/>
        <v>50</v>
      </c>
      <c r="C194" s="118">
        <f t="shared" ref="C194:U194" si="548">IF(C180&gt;0,1,0)</f>
        <v>1</v>
      </c>
      <c r="D194" s="118">
        <f t="shared" si="548"/>
        <v>1</v>
      </c>
      <c r="E194" s="118">
        <f t="shared" si="548"/>
        <v>1</v>
      </c>
      <c r="F194" s="118">
        <f t="shared" si="548"/>
        <v>1</v>
      </c>
      <c r="G194" s="118">
        <f t="shared" si="548"/>
        <v>1</v>
      </c>
      <c r="H194" s="118">
        <f t="shared" si="548"/>
        <v>1</v>
      </c>
      <c r="I194" s="118">
        <f t="shared" si="548"/>
        <v>1</v>
      </c>
      <c r="J194" s="118">
        <f t="shared" si="548"/>
        <v>1</v>
      </c>
      <c r="K194" s="118">
        <f t="shared" si="548"/>
        <v>1</v>
      </c>
      <c r="L194" s="118">
        <f t="shared" si="548"/>
        <v>1</v>
      </c>
      <c r="M194" s="118">
        <f t="shared" si="548"/>
        <v>1</v>
      </c>
      <c r="N194" s="118">
        <f t="shared" si="548"/>
        <v>1</v>
      </c>
      <c r="O194" s="118">
        <f t="shared" si="548"/>
        <v>1</v>
      </c>
      <c r="P194" s="118">
        <f t="shared" si="548"/>
        <v>1</v>
      </c>
      <c r="Q194" s="118">
        <f t="shared" si="548"/>
        <v>1</v>
      </c>
      <c r="R194" s="118">
        <f t="shared" si="548"/>
        <v>1</v>
      </c>
      <c r="S194" s="118">
        <f t="shared" si="548"/>
        <v>1</v>
      </c>
      <c r="T194" s="118">
        <f t="shared" si="548"/>
        <v>1</v>
      </c>
      <c r="U194" s="118">
        <f t="shared" si="548"/>
        <v>1</v>
      </c>
      <c r="V194" s="118">
        <f t="shared" ref="V194:AZ194" si="549">IF(V180&gt;0,1,0)</f>
        <v>1</v>
      </c>
      <c r="W194" s="118">
        <f t="shared" si="549"/>
        <v>1</v>
      </c>
      <c r="X194" s="118">
        <f t="shared" si="549"/>
        <v>1</v>
      </c>
      <c r="Y194" s="118">
        <f t="shared" si="549"/>
        <v>1</v>
      </c>
      <c r="Z194" s="118">
        <f t="shared" si="549"/>
        <v>1</v>
      </c>
      <c r="AA194" s="118">
        <f t="shared" si="549"/>
        <v>1</v>
      </c>
      <c r="AB194" s="118">
        <f t="shared" si="549"/>
        <v>1</v>
      </c>
      <c r="AC194" s="118">
        <f t="shared" ref="AC194:AY194" si="550">IF(AC180&gt;0,1,0)</f>
        <v>1</v>
      </c>
      <c r="AD194" s="118">
        <f t="shared" si="550"/>
        <v>1</v>
      </c>
      <c r="AE194" s="118">
        <f t="shared" si="550"/>
        <v>1</v>
      </c>
      <c r="AF194" s="118">
        <f t="shared" si="550"/>
        <v>1</v>
      </c>
      <c r="AG194" s="118">
        <f t="shared" si="550"/>
        <v>1</v>
      </c>
      <c r="AH194" s="118">
        <f t="shared" si="550"/>
        <v>1</v>
      </c>
      <c r="AI194" s="118">
        <f t="shared" si="550"/>
        <v>1</v>
      </c>
      <c r="AJ194" s="118">
        <f t="shared" si="550"/>
        <v>1</v>
      </c>
      <c r="AK194" s="118">
        <f t="shared" si="550"/>
        <v>1</v>
      </c>
      <c r="AL194" s="118">
        <f t="shared" si="550"/>
        <v>1</v>
      </c>
      <c r="AM194" s="118">
        <f t="shared" si="550"/>
        <v>1</v>
      </c>
      <c r="AN194" s="118">
        <f t="shared" si="550"/>
        <v>1</v>
      </c>
      <c r="AO194" s="118">
        <f t="shared" si="550"/>
        <v>1</v>
      </c>
      <c r="AP194" s="118">
        <f t="shared" si="550"/>
        <v>1</v>
      </c>
      <c r="AQ194" s="118">
        <f t="shared" si="550"/>
        <v>1</v>
      </c>
      <c r="AR194" s="118">
        <f t="shared" si="550"/>
        <v>1</v>
      </c>
      <c r="AS194" s="118">
        <f t="shared" si="550"/>
        <v>1</v>
      </c>
      <c r="AT194" s="118">
        <f t="shared" si="550"/>
        <v>1</v>
      </c>
      <c r="AU194" s="118">
        <f t="shared" si="550"/>
        <v>1</v>
      </c>
      <c r="AV194" s="118">
        <f t="shared" si="550"/>
        <v>1</v>
      </c>
      <c r="AW194" s="118">
        <f t="shared" si="550"/>
        <v>1</v>
      </c>
      <c r="AX194" s="118">
        <f t="shared" si="550"/>
        <v>1</v>
      </c>
      <c r="AY194" s="118">
        <f t="shared" si="550"/>
        <v>1</v>
      </c>
      <c r="AZ194" s="118">
        <f t="shared" si="549"/>
        <v>1</v>
      </c>
    </row>
    <row r="195" spans="1:52" x14ac:dyDescent="0.2">
      <c r="A195" s="52" t="str">
        <f t="shared" si="531"/>
        <v>not assigned</v>
      </c>
      <c r="B195" s="82">
        <f t="shared" si="532"/>
        <v>0</v>
      </c>
      <c r="C195" s="118">
        <f t="shared" ref="C195:U195" si="551">IF(C181&gt;0,1,0)</f>
        <v>0</v>
      </c>
      <c r="D195" s="118">
        <f t="shared" si="551"/>
        <v>0</v>
      </c>
      <c r="E195" s="118">
        <f t="shared" si="551"/>
        <v>0</v>
      </c>
      <c r="F195" s="118">
        <f t="shared" si="551"/>
        <v>0</v>
      </c>
      <c r="G195" s="118">
        <f t="shared" si="551"/>
        <v>0</v>
      </c>
      <c r="H195" s="118">
        <f t="shared" si="551"/>
        <v>0</v>
      </c>
      <c r="I195" s="118">
        <f t="shared" si="551"/>
        <v>0</v>
      </c>
      <c r="J195" s="118">
        <f t="shared" si="551"/>
        <v>0</v>
      </c>
      <c r="K195" s="118">
        <f t="shared" si="551"/>
        <v>0</v>
      </c>
      <c r="L195" s="118">
        <f t="shared" si="551"/>
        <v>0</v>
      </c>
      <c r="M195" s="118">
        <f t="shared" si="551"/>
        <v>0</v>
      </c>
      <c r="N195" s="118">
        <f t="shared" si="551"/>
        <v>0</v>
      </c>
      <c r="O195" s="118">
        <f t="shared" si="551"/>
        <v>0</v>
      </c>
      <c r="P195" s="118">
        <f t="shared" si="551"/>
        <v>0</v>
      </c>
      <c r="Q195" s="118">
        <f t="shared" si="551"/>
        <v>0</v>
      </c>
      <c r="R195" s="118">
        <f t="shared" si="551"/>
        <v>0</v>
      </c>
      <c r="S195" s="118">
        <f t="shared" si="551"/>
        <v>0</v>
      </c>
      <c r="T195" s="118">
        <f t="shared" si="551"/>
        <v>0</v>
      </c>
      <c r="U195" s="118">
        <f t="shared" si="551"/>
        <v>0</v>
      </c>
      <c r="V195" s="118">
        <f t="shared" ref="V195:AZ195" si="552">IF(V181&gt;0,1,0)</f>
        <v>0</v>
      </c>
      <c r="W195" s="118">
        <f t="shared" si="552"/>
        <v>0</v>
      </c>
      <c r="X195" s="118">
        <f t="shared" si="552"/>
        <v>0</v>
      </c>
      <c r="Y195" s="118">
        <f t="shared" si="552"/>
        <v>0</v>
      </c>
      <c r="Z195" s="118">
        <f t="shared" si="552"/>
        <v>0</v>
      </c>
      <c r="AA195" s="118">
        <f t="shared" si="552"/>
        <v>0</v>
      </c>
      <c r="AB195" s="118">
        <f t="shared" si="552"/>
        <v>0</v>
      </c>
      <c r="AC195" s="118">
        <f t="shared" ref="AC195:AY195" si="553">IF(AC181&gt;0,1,0)</f>
        <v>0</v>
      </c>
      <c r="AD195" s="118">
        <f t="shared" si="553"/>
        <v>0</v>
      </c>
      <c r="AE195" s="118">
        <f t="shared" si="553"/>
        <v>0</v>
      </c>
      <c r="AF195" s="118">
        <f t="shared" si="553"/>
        <v>0</v>
      </c>
      <c r="AG195" s="118">
        <f t="shared" si="553"/>
        <v>0</v>
      </c>
      <c r="AH195" s="118">
        <f t="shared" si="553"/>
        <v>0</v>
      </c>
      <c r="AI195" s="118">
        <f t="shared" si="553"/>
        <v>0</v>
      </c>
      <c r="AJ195" s="118">
        <f t="shared" si="553"/>
        <v>0</v>
      </c>
      <c r="AK195" s="118">
        <f t="shared" si="553"/>
        <v>0</v>
      </c>
      <c r="AL195" s="118">
        <f t="shared" si="553"/>
        <v>0</v>
      </c>
      <c r="AM195" s="118">
        <f t="shared" si="553"/>
        <v>0</v>
      </c>
      <c r="AN195" s="118">
        <f t="shared" si="553"/>
        <v>0</v>
      </c>
      <c r="AO195" s="118">
        <f t="shared" si="553"/>
        <v>0</v>
      </c>
      <c r="AP195" s="118">
        <f t="shared" si="553"/>
        <v>0</v>
      </c>
      <c r="AQ195" s="118">
        <f t="shared" si="553"/>
        <v>0</v>
      </c>
      <c r="AR195" s="118">
        <f t="shared" si="553"/>
        <v>0</v>
      </c>
      <c r="AS195" s="118">
        <f t="shared" si="553"/>
        <v>0</v>
      </c>
      <c r="AT195" s="118">
        <f t="shared" si="553"/>
        <v>0</v>
      </c>
      <c r="AU195" s="118">
        <f t="shared" si="553"/>
        <v>0</v>
      </c>
      <c r="AV195" s="118">
        <f t="shared" si="553"/>
        <v>0</v>
      </c>
      <c r="AW195" s="118">
        <f t="shared" si="553"/>
        <v>0</v>
      </c>
      <c r="AX195" s="118">
        <f t="shared" si="553"/>
        <v>0</v>
      </c>
      <c r="AY195" s="118">
        <f t="shared" si="553"/>
        <v>0</v>
      </c>
      <c r="AZ195" s="118">
        <f t="shared" si="552"/>
        <v>0</v>
      </c>
    </row>
    <row r="196" spans="1:52" x14ac:dyDescent="0.2">
      <c r="A196" s="52" t="str">
        <f t="shared" si="531"/>
        <v>not assigned</v>
      </c>
      <c r="B196" s="82">
        <f t="shared" si="532"/>
        <v>0</v>
      </c>
      <c r="C196" s="118">
        <f t="shared" ref="C196:U196" si="554">IF(C182&gt;0,1,0)</f>
        <v>0</v>
      </c>
      <c r="D196" s="118">
        <f t="shared" si="554"/>
        <v>0</v>
      </c>
      <c r="E196" s="118">
        <f t="shared" si="554"/>
        <v>0</v>
      </c>
      <c r="F196" s="118">
        <f t="shared" si="554"/>
        <v>0</v>
      </c>
      <c r="G196" s="118">
        <f t="shared" si="554"/>
        <v>0</v>
      </c>
      <c r="H196" s="118">
        <f t="shared" si="554"/>
        <v>0</v>
      </c>
      <c r="I196" s="118">
        <f t="shared" si="554"/>
        <v>0</v>
      </c>
      <c r="J196" s="118">
        <f t="shared" si="554"/>
        <v>0</v>
      </c>
      <c r="K196" s="118">
        <f t="shared" si="554"/>
        <v>0</v>
      </c>
      <c r="L196" s="118">
        <f t="shared" si="554"/>
        <v>0</v>
      </c>
      <c r="M196" s="118">
        <f t="shared" si="554"/>
        <v>0</v>
      </c>
      <c r="N196" s="118">
        <f t="shared" si="554"/>
        <v>0</v>
      </c>
      <c r="O196" s="118">
        <f t="shared" si="554"/>
        <v>0</v>
      </c>
      <c r="P196" s="118">
        <f t="shared" si="554"/>
        <v>0</v>
      </c>
      <c r="Q196" s="118">
        <f t="shared" si="554"/>
        <v>0</v>
      </c>
      <c r="R196" s="118">
        <f t="shared" si="554"/>
        <v>0</v>
      </c>
      <c r="S196" s="118">
        <f t="shared" si="554"/>
        <v>0</v>
      </c>
      <c r="T196" s="118">
        <f t="shared" si="554"/>
        <v>0</v>
      </c>
      <c r="U196" s="118">
        <f t="shared" si="554"/>
        <v>0</v>
      </c>
      <c r="V196" s="118">
        <f t="shared" ref="V196:AZ196" si="555">IF(V182&gt;0,1,0)</f>
        <v>0</v>
      </c>
      <c r="W196" s="118">
        <f t="shared" si="555"/>
        <v>0</v>
      </c>
      <c r="X196" s="118">
        <f t="shared" si="555"/>
        <v>0</v>
      </c>
      <c r="Y196" s="118">
        <f t="shared" si="555"/>
        <v>0</v>
      </c>
      <c r="Z196" s="118">
        <f t="shared" si="555"/>
        <v>0</v>
      </c>
      <c r="AA196" s="118">
        <f t="shared" si="555"/>
        <v>0</v>
      </c>
      <c r="AB196" s="118">
        <f t="shared" si="555"/>
        <v>0</v>
      </c>
      <c r="AC196" s="118">
        <f t="shared" ref="AC196:AY196" si="556">IF(AC182&gt;0,1,0)</f>
        <v>0</v>
      </c>
      <c r="AD196" s="118">
        <f t="shared" si="556"/>
        <v>0</v>
      </c>
      <c r="AE196" s="118">
        <f t="shared" si="556"/>
        <v>0</v>
      </c>
      <c r="AF196" s="118">
        <f t="shared" si="556"/>
        <v>0</v>
      </c>
      <c r="AG196" s="118">
        <f t="shared" si="556"/>
        <v>0</v>
      </c>
      <c r="AH196" s="118">
        <f t="shared" si="556"/>
        <v>0</v>
      </c>
      <c r="AI196" s="118">
        <f t="shared" si="556"/>
        <v>0</v>
      </c>
      <c r="AJ196" s="118">
        <f t="shared" si="556"/>
        <v>0</v>
      </c>
      <c r="AK196" s="118">
        <f t="shared" si="556"/>
        <v>0</v>
      </c>
      <c r="AL196" s="118">
        <f t="shared" si="556"/>
        <v>0</v>
      </c>
      <c r="AM196" s="118">
        <f t="shared" si="556"/>
        <v>0</v>
      </c>
      <c r="AN196" s="118">
        <f t="shared" si="556"/>
        <v>0</v>
      </c>
      <c r="AO196" s="118">
        <f t="shared" si="556"/>
        <v>0</v>
      </c>
      <c r="AP196" s="118">
        <f t="shared" si="556"/>
        <v>0</v>
      </c>
      <c r="AQ196" s="118">
        <f t="shared" si="556"/>
        <v>0</v>
      </c>
      <c r="AR196" s="118">
        <f t="shared" si="556"/>
        <v>0</v>
      </c>
      <c r="AS196" s="118">
        <f t="shared" si="556"/>
        <v>0</v>
      </c>
      <c r="AT196" s="118">
        <f t="shared" si="556"/>
        <v>0</v>
      </c>
      <c r="AU196" s="118">
        <f t="shared" si="556"/>
        <v>0</v>
      </c>
      <c r="AV196" s="118">
        <f t="shared" si="556"/>
        <v>0</v>
      </c>
      <c r="AW196" s="118">
        <f t="shared" si="556"/>
        <v>0</v>
      </c>
      <c r="AX196" s="118">
        <f t="shared" si="556"/>
        <v>0</v>
      </c>
      <c r="AY196" s="118">
        <f t="shared" si="556"/>
        <v>0</v>
      </c>
      <c r="AZ196" s="118">
        <f t="shared" si="555"/>
        <v>0</v>
      </c>
    </row>
    <row r="197" spans="1:52" x14ac:dyDescent="0.2">
      <c r="A197" s="52" t="str">
        <f t="shared" si="531"/>
        <v>not assigned</v>
      </c>
      <c r="B197" s="82">
        <f t="shared" si="532"/>
        <v>0</v>
      </c>
      <c r="C197" s="118">
        <f t="shared" ref="C197:U197" si="557">IF(C183&gt;0,1,0)</f>
        <v>0</v>
      </c>
      <c r="D197" s="118">
        <f t="shared" si="557"/>
        <v>0</v>
      </c>
      <c r="E197" s="118">
        <f t="shared" si="557"/>
        <v>0</v>
      </c>
      <c r="F197" s="118">
        <f t="shared" si="557"/>
        <v>0</v>
      </c>
      <c r="G197" s="118">
        <f t="shared" si="557"/>
        <v>0</v>
      </c>
      <c r="H197" s="118">
        <f t="shared" si="557"/>
        <v>0</v>
      </c>
      <c r="I197" s="118">
        <f t="shared" si="557"/>
        <v>0</v>
      </c>
      <c r="J197" s="118">
        <f t="shared" si="557"/>
        <v>0</v>
      </c>
      <c r="K197" s="118">
        <f t="shared" si="557"/>
        <v>0</v>
      </c>
      <c r="L197" s="118">
        <f t="shared" si="557"/>
        <v>0</v>
      </c>
      <c r="M197" s="118">
        <f t="shared" si="557"/>
        <v>0</v>
      </c>
      <c r="N197" s="118">
        <f t="shared" si="557"/>
        <v>0</v>
      </c>
      <c r="O197" s="118">
        <f t="shared" si="557"/>
        <v>0</v>
      </c>
      <c r="P197" s="118">
        <f t="shared" si="557"/>
        <v>0</v>
      </c>
      <c r="Q197" s="118">
        <f t="shared" si="557"/>
        <v>0</v>
      </c>
      <c r="R197" s="118">
        <f t="shared" si="557"/>
        <v>0</v>
      </c>
      <c r="S197" s="118">
        <f t="shared" si="557"/>
        <v>0</v>
      </c>
      <c r="T197" s="118">
        <f t="shared" si="557"/>
        <v>0</v>
      </c>
      <c r="U197" s="118">
        <f t="shared" si="557"/>
        <v>0</v>
      </c>
      <c r="V197" s="118">
        <f t="shared" ref="V197:AZ197" si="558">IF(V183&gt;0,1,0)</f>
        <v>0</v>
      </c>
      <c r="W197" s="118">
        <f t="shared" si="558"/>
        <v>0</v>
      </c>
      <c r="X197" s="118">
        <f t="shared" si="558"/>
        <v>0</v>
      </c>
      <c r="Y197" s="118">
        <f t="shared" si="558"/>
        <v>0</v>
      </c>
      <c r="Z197" s="118">
        <f t="shared" si="558"/>
        <v>0</v>
      </c>
      <c r="AA197" s="118">
        <f t="shared" si="558"/>
        <v>0</v>
      </c>
      <c r="AB197" s="118">
        <f t="shared" si="558"/>
        <v>0</v>
      </c>
      <c r="AC197" s="118">
        <f t="shared" ref="AC197:AY197" si="559">IF(AC183&gt;0,1,0)</f>
        <v>0</v>
      </c>
      <c r="AD197" s="118">
        <f t="shared" si="559"/>
        <v>0</v>
      </c>
      <c r="AE197" s="118">
        <f t="shared" si="559"/>
        <v>0</v>
      </c>
      <c r="AF197" s="118">
        <f t="shared" si="559"/>
        <v>0</v>
      </c>
      <c r="AG197" s="118">
        <f t="shared" si="559"/>
        <v>0</v>
      </c>
      <c r="AH197" s="118">
        <f t="shared" si="559"/>
        <v>0</v>
      </c>
      <c r="AI197" s="118">
        <f t="shared" si="559"/>
        <v>0</v>
      </c>
      <c r="AJ197" s="118">
        <f t="shared" si="559"/>
        <v>0</v>
      </c>
      <c r="AK197" s="118">
        <f t="shared" si="559"/>
        <v>0</v>
      </c>
      <c r="AL197" s="118">
        <f t="shared" si="559"/>
        <v>0</v>
      </c>
      <c r="AM197" s="118">
        <f t="shared" si="559"/>
        <v>0</v>
      </c>
      <c r="AN197" s="118">
        <f t="shared" si="559"/>
        <v>0</v>
      </c>
      <c r="AO197" s="118">
        <f t="shared" si="559"/>
        <v>0</v>
      </c>
      <c r="AP197" s="118">
        <f t="shared" si="559"/>
        <v>0</v>
      </c>
      <c r="AQ197" s="118">
        <f t="shared" si="559"/>
        <v>0</v>
      </c>
      <c r="AR197" s="118">
        <f t="shared" si="559"/>
        <v>0</v>
      </c>
      <c r="AS197" s="118">
        <f t="shared" si="559"/>
        <v>0</v>
      </c>
      <c r="AT197" s="118">
        <f t="shared" si="559"/>
        <v>0</v>
      </c>
      <c r="AU197" s="118">
        <f t="shared" si="559"/>
        <v>0</v>
      </c>
      <c r="AV197" s="118">
        <f t="shared" si="559"/>
        <v>0</v>
      </c>
      <c r="AW197" s="118">
        <f t="shared" si="559"/>
        <v>0</v>
      </c>
      <c r="AX197" s="118">
        <f t="shared" si="559"/>
        <v>0</v>
      </c>
      <c r="AY197" s="118">
        <f t="shared" si="559"/>
        <v>0</v>
      </c>
      <c r="AZ197" s="118">
        <f t="shared" si="558"/>
        <v>0</v>
      </c>
    </row>
    <row r="198" spans="1:52" x14ac:dyDescent="0.2">
      <c r="A198" s="54" t="str">
        <f t="shared" si="531"/>
        <v>not assigned</v>
      </c>
      <c r="B198" s="83">
        <f t="shared" si="532"/>
        <v>0</v>
      </c>
      <c r="C198" s="119">
        <f t="shared" ref="C198:U198" si="560">IF(C184&gt;0,1,0)</f>
        <v>0</v>
      </c>
      <c r="D198" s="119">
        <f t="shared" si="560"/>
        <v>0</v>
      </c>
      <c r="E198" s="119">
        <f t="shared" si="560"/>
        <v>0</v>
      </c>
      <c r="F198" s="119">
        <f t="shared" si="560"/>
        <v>0</v>
      </c>
      <c r="G198" s="119">
        <f t="shared" si="560"/>
        <v>0</v>
      </c>
      <c r="H198" s="119">
        <f t="shared" si="560"/>
        <v>0</v>
      </c>
      <c r="I198" s="119">
        <f t="shared" si="560"/>
        <v>0</v>
      </c>
      <c r="J198" s="119">
        <f t="shared" si="560"/>
        <v>0</v>
      </c>
      <c r="K198" s="119">
        <f t="shared" si="560"/>
        <v>0</v>
      </c>
      <c r="L198" s="119">
        <f t="shared" si="560"/>
        <v>0</v>
      </c>
      <c r="M198" s="119">
        <f t="shared" si="560"/>
        <v>0</v>
      </c>
      <c r="N198" s="119">
        <f t="shared" si="560"/>
        <v>0</v>
      </c>
      <c r="O198" s="119">
        <f t="shared" si="560"/>
        <v>0</v>
      </c>
      <c r="P198" s="119">
        <f t="shared" si="560"/>
        <v>0</v>
      </c>
      <c r="Q198" s="119">
        <f t="shared" si="560"/>
        <v>0</v>
      </c>
      <c r="R198" s="119">
        <f t="shared" si="560"/>
        <v>0</v>
      </c>
      <c r="S198" s="119">
        <f t="shared" si="560"/>
        <v>0</v>
      </c>
      <c r="T198" s="119">
        <f t="shared" si="560"/>
        <v>0</v>
      </c>
      <c r="U198" s="119">
        <f t="shared" si="560"/>
        <v>0</v>
      </c>
      <c r="V198" s="119">
        <f t="shared" ref="V198:AZ198" si="561">IF(V184&gt;0,1,0)</f>
        <v>0</v>
      </c>
      <c r="W198" s="119">
        <f t="shared" si="561"/>
        <v>0</v>
      </c>
      <c r="X198" s="119">
        <f t="shared" si="561"/>
        <v>0</v>
      </c>
      <c r="Y198" s="119">
        <f t="shared" si="561"/>
        <v>0</v>
      </c>
      <c r="Z198" s="119">
        <f t="shared" si="561"/>
        <v>0</v>
      </c>
      <c r="AA198" s="119">
        <f t="shared" si="561"/>
        <v>0</v>
      </c>
      <c r="AB198" s="119">
        <f t="shared" si="561"/>
        <v>0</v>
      </c>
      <c r="AC198" s="119">
        <f t="shared" ref="AC198:AY198" si="562">IF(AC184&gt;0,1,0)</f>
        <v>0</v>
      </c>
      <c r="AD198" s="119">
        <f t="shared" si="562"/>
        <v>0</v>
      </c>
      <c r="AE198" s="119">
        <f t="shared" si="562"/>
        <v>0</v>
      </c>
      <c r="AF198" s="119">
        <f t="shared" si="562"/>
        <v>0</v>
      </c>
      <c r="AG198" s="119">
        <f t="shared" si="562"/>
        <v>0</v>
      </c>
      <c r="AH198" s="119">
        <f t="shared" si="562"/>
        <v>0</v>
      </c>
      <c r="AI198" s="119">
        <f t="shared" si="562"/>
        <v>0</v>
      </c>
      <c r="AJ198" s="119">
        <f t="shared" si="562"/>
        <v>0</v>
      </c>
      <c r="AK198" s="119">
        <f t="shared" si="562"/>
        <v>0</v>
      </c>
      <c r="AL198" s="119">
        <f t="shared" si="562"/>
        <v>0</v>
      </c>
      <c r="AM198" s="119">
        <f t="shared" si="562"/>
        <v>0</v>
      </c>
      <c r="AN198" s="119">
        <f t="shared" si="562"/>
        <v>0</v>
      </c>
      <c r="AO198" s="119">
        <f t="shared" si="562"/>
        <v>0</v>
      </c>
      <c r="AP198" s="119">
        <f t="shared" si="562"/>
        <v>0</v>
      </c>
      <c r="AQ198" s="119">
        <f t="shared" si="562"/>
        <v>0</v>
      </c>
      <c r="AR198" s="119">
        <f t="shared" si="562"/>
        <v>0</v>
      </c>
      <c r="AS198" s="119">
        <f t="shared" si="562"/>
        <v>0</v>
      </c>
      <c r="AT198" s="119">
        <f t="shared" si="562"/>
        <v>0</v>
      </c>
      <c r="AU198" s="119">
        <f t="shared" si="562"/>
        <v>0</v>
      </c>
      <c r="AV198" s="119">
        <f t="shared" si="562"/>
        <v>0</v>
      </c>
      <c r="AW198" s="119">
        <f t="shared" si="562"/>
        <v>0</v>
      </c>
      <c r="AX198" s="119">
        <f t="shared" si="562"/>
        <v>0</v>
      </c>
      <c r="AY198" s="119">
        <f t="shared" si="562"/>
        <v>0</v>
      </c>
      <c r="AZ198" s="119">
        <f t="shared" si="561"/>
        <v>0</v>
      </c>
    </row>
    <row r="199" spans="1:52" x14ac:dyDescent="0.2">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row>
    <row r="200" spans="1:52" x14ac:dyDescent="0.2">
      <c r="A200" s="337" t="s">
        <v>146</v>
      </c>
      <c r="C200" s="20"/>
    </row>
    <row r="201" spans="1:52" x14ac:dyDescent="0.2">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row>
    <row r="202" spans="1:52" x14ac:dyDescent="0.2">
      <c r="A202" s="338" t="s">
        <v>316</v>
      </c>
      <c r="B202" s="88" t="s">
        <v>19</v>
      </c>
      <c r="C202" s="323" t="str">
        <f>C150</f>
        <v>Bank 1</v>
      </c>
      <c r="D202" s="323" t="str">
        <f t="shared" ref="D202:U202" si="563">D150</f>
        <v>Bank 2</v>
      </c>
      <c r="E202" s="323" t="str">
        <f t="shared" si="563"/>
        <v>Bank 3</v>
      </c>
      <c r="F202" s="323" t="str">
        <f t="shared" si="563"/>
        <v>Bank 4</v>
      </c>
      <c r="G202" s="323" t="str">
        <f t="shared" si="563"/>
        <v>Bank 5</v>
      </c>
      <c r="H202" s="323" t="str">
        <f t="shared" si="563"/>
        <v>Bank 6</v>
      </c>
      <c r="I202" s="323" t="str">
        <f t="shared" si="563"/>
        <v>Bank 7</v>
      </c>
      <c r="J202" s="323" t="str">
        <f t="shared" si="563"/>
        <v>Bank 8</v>
      </c>
      <c r="K202" s="323" t="str">
        <f t="shared" si="563"/>
        <v>Bank 9</v>
      </c>
      <c r="L202" s="323" t="str">
        <f t="shared" si="563"/>
        <v>Bank 10</v>
      </c>
      <c r="M202" s="323" t="str">
        <f t="shared" si="563"/>
        <v>Bank 11</v>
      </c>
      <c r="N202" s="323" t="str">
        <f t="shared" si="563"/>
        <v>Bank 12</v>
      </c>
      <c r="O202" s="323" t="str">
        <f t="shared" si="563"/>
        <v>Bank 13</v>
      </c>
      <c r="P202" s="323" t="str">
        <f t="shared" si="563"/>
        <v>Bank 14</v>
      </c>
      <c r="Q202" s="323" t="str">
        <f t="shared" si="563"/>
        <v>Bank 15</v>
      </c>
      <c r="R202" s="323" t="str">
        <f t="shared" si="563"/>
        <v>Bank 16</v>
      </c>
      <c r="S202" s="323" t="str">
        <f t="shared" si="563"/>
        <v>Bank 17</v>
      </c>
      <c r="T202" s="323" t="str">
        <f t="shared" si="563"/>
        <v>Bank 18</v>
      </c>
      <c r="U202" s="323" t="str">
        <f t="shared" si="563"/>
        <v>Bank 19</v>
      </c>
      <c r="V202" s="323" t="str">
        <f>V150</f>
        <v>Bank 20</v>
      </c>
      <c r="W202" s="323" t="str">
        <f t="shared" ref="W202:AZ202" si="564">W150</f>
        <v>Bank 21</v>
      </c>
      <c r="X202" s="323" t="str">
        <f t="shared" si="564"/>
        <v>Bank 22</v>
      </c>
      <c r="Y202" s="323" t="str">
        <f t="shared" si="564"/>
        <v>Bank 23</v>
      </c>
      <c r="Z202" s="323" t="str">
        <f t="shared" si="564"/>
        <v>Bank 24</v>
      </c>
      <c r="AA202" s="323" t="str">
        <f t="shared" si="564"/>
        <v>Bank 25</v>
      </c>
      <c r="AB202" s="323" t="str">
        <f t="shared" si="564"/>
        <v>Bank 26</v>
      </c>
      <c r="AC202" s="323" t="str">
        <f t="shared" ref="AC202:AY202" si="565">AC150</f>
        <v>Bank 27</v>
      </c>
      <c r="AD202" s="323" t="str">
        <f t="shared" si="565"/>
        <v>Bank 28</v>
      </c>
      <c r="AE202" s="323" t="str">
        <f t="shared" si="565"/>
        <v>Bank 29</v>
      </c>
      <c r="AF202" s="323" t="str">
        <f t="shared" si="565"/>
        <v>Bank 30</v>
      </c>
      <c r="AG202" s="323" t="str">
        <f t="shared" si="565"/>
        <v>Bank 31</v>
      </c>
      <c r="AH202" s="323" t="str">
        <f t="shared" si="565"/>
        <v>Bank 32</v>
      </c>
      <c r="AI202" s="323" t="str">
        <f t="shared" si="565"/>
        <v>Bank 33</v>
      </c>
      <c r="AJ202" s="323" t="str">
        <f t="shared" si="565"/>
        <v>Bank 34</v>
      </c>
      <c r="AK202" s="323" t="str">
        <f t="shared" si="565"/>
        <v>Bank 35</v>
      </c>
      <c r="AL202" s="323" t="str">
        <f t="shared" si="565"/>
        <v>Bank 36</v>
      </c>
      <c r="AM202" s="323" t="str">
        <f t="shared" si="565"/>
        <v>Bank 37</v>
      </c>
      <c r="AN202" s="323" t="str">
        <f t="shared" si="565"/>
        <v>Bank 38</v>
      </c>
      <c r="AO202" s="323" t="str">
        <f t="shared" si="565"/>
        <v>Bank 39</v>
      </c>
      <c r="AP202" s="323" t="str">
        <f t="shared" si="565"/>
        <v>Bank 40</v>
      </c>
      <c r="AQ202" s="323" t="str">
        <f t="shared" si="565"/>
        <v>Bank 41</v>
      </c>
      <c r="AR202" s="323" t="str">
        <f t="shared" si="565"/>
        <v>Bank 42</v>
      </c>
      <c r="AS202" s="323" t="str">
        <f t="shared" si="565"/>
        <v>Bank 43</v>
      </c>
      <c r="AT202" s="323" t="str">
        <f t="shared" si="565"/>
        <v>Bank 44</v>
      </c>
      <c r="AU202" s="323" t="str">
        <f t="shared" si="565"/>
        <v>Bank 45</v>
      </c>
      <c r="AV202" s="323" t="str">
        <f t="shared" si="565"/>
        <v>Bank 46</v>
      </c>
      <c r="AW202" s="323" t="str">
        <f t="shared" si="565"/>
        <v>Bank 47</v>
      </c>
      <c r="AX202" s="323" t="str">
        <f t="shared" si="565"/>
        <v>Bank 48</v>
      </c>
      <c r="AY202" s="323" t="str">
        <f t="shared" si="565"/>
        <v>Bank 49</v>
      </c>
      <c r="AZ202" s="571" t="str">
        <f t="shared" si="564"/>
        <v>Bank 50</v>
      </c>
    </row>
    <row r="203" spans="1:52" x14ac:dyDescent="0.2">
      <c r="A203" s="56" t="str">
        <f>A151</f>
        <v>less than one week and no maturity</v>
      </c>
      <c r="B203" s="94">
        <f t="shared" ref="B203:B212" si="566">SUM(C203:AZ203)</f>
        <v>4000000</v>
      </c>
      <c r="C203" s="332">
        <f>IF(ISNUMBER('(0) Other Assumptions'!$D$4*'(1) INPUT (General)'!F94),'(0) Other Assumptions'!$D$4*'(1) INPUT (General)'!F94,"n.a.")</f>
        <v>80000</v>
      </c>
      <c r="D203" s="332">
        <f>IF(ISNUMBER('(0) Other Assumptions'!$D$4*'(1) INPUT (General)'!G94),'(0) Other Assumptions'!$D$4*'(1) INPUT (General)'!G94,"n.a.")</f>
        <v>80000</v>
      </c>
      <c r="E203" s="332">
        <f>IF(ISNUMBER('(0) Other Assumptions'!$D$4*'(1) INPUT (General)'!H94),'(0) Other Assumptions'!$D$4*'(1) INPUT (General)'!H94,"n.a.")</f>
        <v>80000</v>
      </c>
      <c r="F203" s="332">
        <f>IF(ISNUMBER('(0) Other Assumptions'!$D$4*'(1) INPUT (General)'!I94),'(0) Other Assumptions'!$D$4*'(1) INPUT (General)'!I94,"n.a.")</f>
        <v>80000</v>
      </c>
      <c r="G203" s="332">
        <f>IF(ISNUMBER('(0) Other Assumptions'!$D$4*'(1) INPUT (General)'!J94),'(0) Other Assumptions'!$D$4*'(1) INPUT (General)'!J94,"n.a.")</f>
        <v>80000</v>
      </c>
      <c r="H203" s="332">
        <f>IF(ISNUMBER('(0) Other Assumptions'!$D$4*'(1) INPUT (General)'!K94),'(0) Other Assumptions'!$D$4*'(1) INPUT (General)'!K94,"n.a.")</f>
        <v>80000</v>
      </c>
      <c r="I203" s="332">
        <f>IF(ISNUMBER('(0) Other Assumptions'!$D$4*'(1) INPUT (General)'!L94),'(0) Other Assumptions'!$D$4*'(1) INPUT (General)'!L94,"n.a.")</f>
        <v>80000</v>
      </c>
      <c r="J203" s="332">
        <f>IF(ISNUMBER('(0) Other Assumptions'!$D$4*'(1) INPUT (General)'!M94),'(0) Other Assumptions'!$D$4*'(1) INPUT (General)'!M94,"n.a.")</f>
        <v>80000</v>
      </c>
      <c r="K203" s="332">
        <f>IF(ISNUMBER('(0) Other Assumptions'!$D$4*'(1) INPUT (General)'!N94),'(0) Other Assumptions'!$D$4*'(1) INPUT (General)'!N94,"n.a.")</f>
        <v>80000</v>
      </c>
      <c r="L203" s="332">
        <f>IF(ISNUMBER('(0) Other Assumptions'!$D$4*'(1) INPUT (General)'!O94),'(0) Other Assumptions'!$D$4*'(1) INPUT (General)'!O94,"n.a.")</f>
        <v>80000</v>
      </c>
      <c r="M203" s="332">
        <f>IF(ISNUMBER('(0) Other Assumptions'!$D$4*'(1) INPUT (General)'!P94),'(0) Other Assumptions'!$D$4*'(1) INPUT (General)'!P94,"n.a.")</f>
        <v>80000</v>
      </c>
      <c r="N203" s="332">
        <f>IF(ISNUMBER('(0) Other Assumptions'!$D$4*'(1) INPUT (General)'!Q94),'(0) Other Assumptions'!$D$4*'(1) INPUT (General)'!Q94,"n.a.")</f>
        <v>80000</v>
      </c>
      <c r="O203" s="332">
        <f>IF(ISNUMBER('(0) Other Assumptions'!$D$4*'(1) INPUT (General)'!R94),'(0) Other Assumptions'!$D$4*'(1) INPUT (General)'!R94,"n.a.")</f>
        <v>80000</v>
      </c>
      <c r="P203" s="332">
        <f>IF(ISNUMBER('(0) Other Assumptions'!$D$4*'(1) INPUT (General)'!S94),'(0) Other Assumptions'!$D$4*'(1) INPUT (General)'!S94,"n.a.")</f>
        <v>80000</v>
      </c>
      <c r="Q203" s="332">
        <f>IF(ISNUMBER('(0) Other Assumptions'!$D$4*'(1) INPUT (General)'!T94),'(0) Other Assumptions'!$D$4*'(1) INPUT (General)'!T94,"n.a.")</f>
        <v>80000</v>
      </c>
      <c r="R203" s="332">
        <f>IF(ISNUMBER('(0) Other Assumptions'!$D$4*'(1) INPUT (General)'!U94),'(0) Other Assumptions'!$D$4*'(1) INPUT (General)'!U94,"n.a.")</f>
        <v>80000</v>
      </c>
      <c r="S203" s="332">
        <f>IF(ISNUMBER('(0) Other Assumptions'!$D$4*'(1) INPUT (General)'!V94),'(0) Other Assumptions'!$D$4*'(1) INPUT (General)'!V94,"n.a.")</f>
        <v>80000</v>
      </c>
      <c r="T203" s="332">
        <f>IF(ISNUMBER('(0) Other Assumptions'!$D$4*'(1) INPUT (General)'!W94),'(0) Other Assumptions'!$D$4*'(1) INPUT (General)'!W94,"n.a.")</f>
        <v>80000</v>
      </c>
      <c r="U203" s="332">
        <f>IF(ISNUMBER('(0) Other Assumptions'!$D$4*'(1) INPUT (General)'!X94),'(0) Other Assumptions'!$D$4*'(1) INPUT (General)'!X94,"n.a.")</f>
        <v>80000</v>
      </c>
      <c r="V203" s="332">
        <f>IF(ISNUMBER('(0) Other Assumptions'!$D$4*'(1) INPUT (General)'!Y94),'(0) Other Assumptions'!$D$4*'(1) INPUT (General)'!Y94,"n.a.")</f>
        <v>80000</v>
      </c>
      <c r="W203" s="332">
        <f>IF(ISNUMBER('(0) Other Assumptions'!$D$4*'(1) INPUT (General)'!Z94),'(0) Other Assumptions'!$D$4*'(1) INPUT (General)'!Z94,"n.a.")</f>
        <v>80000</v>
      </c>
      <c r="X203" s="332">
        <f>IF(ISNUMBER('(0) Other Assumptions'!$D$4*'(1) INPUT (General)'!AA94),'(0) Other Assumptions'!$D$4*'(1) INPUT (General)'!AA94,"n.a.")</f>
        <v>80000</v>
      </c>
      <c r="Y203" s="332">
        <f>IF(ISNUMBER('(0) Other Assumptions'!$D$4*'(1) INPUT (General)'!AB94),'(0) Other Assumptions'!$D$4*'(1) INPUT (General)'!AB94,"n.a.")</f>
        <v>80000</v>
      </c>
      <c r="Z203" s="332">
        <f>IF(ISNUMBER('(0) Other Assumptions'!$D$4*'(1) INPUT (General)'!AC94),'(0) Other Assumptions'!$D$4*'(1) INPUT (General)'!AC94,"n.a.")</f>
        <v>80000</v>
      </c>
      <c r="AA203" s="332">
        <f>IF(ISNUMBER('(0) Other Assumptions'!$D$4*'(1) INPUT (General)'!AD94),'(0) Other Assumptions'!$D$4*'(1) INPUT (General)'!AD94,"n.a.")</f>
        <v>80000</v>
      </c>
      <c r="AB203" s="332">
        <f>IF(ISNUMBER('(0) Other Assumptions'!$D$4*'(1) INPUT (General)'!AE94),'(0) Other Assumptions'!$D$4*'(1) INPUT (General)'!AE94,"n.a.")</f>
        <v>80000</v>
      </c>
      <c r="AC203" s="332">
        <f>IF(ISNUMBER('(0) Other Assumptions'!$D$4*'(1) INPUT (General)'!AF94),'(0) Other Assumptions'!$D$4*'(1) INPUT (General)'!AF94,"n.a.")</f>
        <v>80000</v>
      </c>
      <c r="AD203" s="332">
        <f>IF(ISNUMBER('(0) Other Assumptions'!$D$4*'(1) INPUT (General)'!AG94),'(0) Other Assumptions'!$D$4*'(1) INPUT (General)'!AG94,"n.a.")</f>
        <v>80000</v>
      </c>
      <c r="AE203" s="332">
        <f>IF(ISNUMBER('(0) Other Assumptions'!$D$4*'(1) INPUT (General)'!AH94),'(0) Other Assumptions'!$D$4*'(1) INPUT (General)'!AH94,"n.a.")</f>
        <v>80000</v>
      </c>
      <c r="AF203" s="332">
        <f>IF(ISNUMBER('(0) Other Assumptions'!$D$4*'(1) INPUT (General)'!AI94),'(0) Other Assumptions'!$D$4*'(1) INPUT (General)'!AI94,"n.a.")</f>
        <v>80000</v>
      </c>
      <c r="AG203" s="332">
        <f>IF(ISNUMBER('(0) Other Assumptions'!$D$4*'(1) INPUT (General)'!AJ94),'(0) Other Assumptions'!$D$4*'(1) INPUT (General)'!AJ94,"n.a.")</f>
        <v>80000</v>
      </c>
      <c r="AH203" s="332">
        <f>IF(ISNUMBER('(0) Other Assumptions'!$D$4*'(1) INPUT (General)'!AK94),'(0) Other Assumptions'!$D$4*'(1) INPUT (General)'!AK94,"n.a.")</f>
        <v>80000</v>
      </c>
      <c r="AI203" s="332">
        <f>IF(ISNUMBER('(0) Other Assumptions'!$D$4*'(1) INPUT (General)'!AL94),'(0) Other Assumptions'!$D$4*'(1) INPUT (General)'!AL94,"n.a.")</f>
        <v>80000</v>
      </c>
      <c r="AJ203" s="332">
        <f>IF(ISNUMBER('(0) Other Assumptions'!$D$4*'(1) INPUT (General)'!AM94),'(0) Other Assumptions'!$D$4*'(1) INPUT (General)'!AM94,"n.a.")</f>
        <v>80000</v>
      </c>
      <c r="AK203" s="332">
        <f>IF(ISNUMBER('(0) Other Assumptions'!$D$4*'(1) INPUT (General)'!AN94),'(0) Other Assumptions'!$D$4*'(1) INPUT (General)'!AN94,"n.a.")</f>
        <v>80000</v>
      </c>
      <c r="AL203" s="332">
        <f>IF(ISNUMBER('(0) Other Assumptions'!$D$4*'(1) INPUT (General)'!AO94),'(0) Other Assumptions'!$D$4*'(1) INPUT (General)'!AO94,"n.a.")</f>
        <v>80000</v>
      </c>
      <c r="AM203" s="332">
        <f>IF(ISNUMBER('(0) Other Assumptions'!$D$4*'(1) INPUT (General)'!AP94),'(0) Other Assumptions'!$D$4*'(1) INPUT (General)'!AP94,"n.a.")</f>
        <v>80000</v>
      </c>
      <c r="AN203" s="332">
        <f>IF(ISNUMBER('(0) Other Assumptions'!$D$4*'(1) INPUT (General)'!AQ94),'(0) Other Assumptions'!$D$4*'(1) INPUT (General)'!AQ94,"n.a.")</f>
        <v>80000</v>
      </c>
      <c r="AO203" s="332">
        <f>IF(ISNUMBER('(0) Other Assumptions'!$D$4*'(1) INPUT (General)'!AR94),'(0) Other Assumptions'!$D$4*'(1) INPUT (General)'!AR94,"n.a.")</f>
        <v>80000</v>
      </c>
      <c r="AP203" s="332">
        <f>IF(ISNUMBER('(0) Other Assumptions'!$D$4*'(1) INPUT (General)'!AS94),'(0) Other Assumptions'!$D$4*'(1) INPUT (General)'!AS94,"n.a.")</f>
        <v>80000</v>
      </c>
      <c r="AQ203" s="332">
        <f>IF(ISNUMBER('(0) Other Assumptions'!$D$4*'(1) INPUT (General)'!AT94),'(0) Other Assumptions'!$D$4*'(1) INPUT (General)'!AT94,"n.a.")</f>
        <v>80000</v>
      </c>
      <c r="AR203" s="332">
        <f>IF(ISNUMBER('(0) Other Assumptions'!$D$4*'(1) INPUT (General)'!AU94),'(0) Other Assumptions'!$D$4*'(1) INPUT (General)'!AU94,"n.a.")</f>
        <v>80000</v>
      </c>
      <c r="AS203" s="332">
        <f>IF(ISNUMBER('(0) Other Assumptions'!$D$4*'(1) INPUT (General)'!AV94),'(0) Other Assumptions'!$D$4*'(1) INPUT (General)'!AV94,"n.a.")</f>
        <v>80000</v>
      </c>
      <c r="AT203" s="332">
        <f>IF(ISNUMBER('(0) Other Assumptions'!$D$4*'(1) INPUT (General)'!AW94),'(0) Other Assumptions'!$D$4*'(1) INPUT (General)'!AW94,"n.a.")</f>
        <v>80000</v>
      </c>
      <c r="AU203" s="332">
        <f>IF(ISNUMBER('(0) Other Assumptions'!$D$4*'(1) INPUT (General)'!AX94),'(0) Other Assumptions'!$D$4*'(1) INPUT (General)'!AX94,"n.a.")</f>
        <v>80000</v>
      </c>
      <c r="AV203" s="332">
        <f>IF(ISNUMBER('(0) Other Assumptions'!$D$4*'(1) INPUT (General)'!AY94),'(0) Other Assumptions'!$D$4*'(1) INPUT (General)'!AY94,"n.a.")</f>
        <v>80000</v>
      </c>
      <c r="AW203" s="332">
        <f>IF(ISNUMBER('(0) Other Assumptions'!$D$4*'(1) INPUT (General)'!AZ94),'(0) Other Assumptions'!$D$4*'(1) INPUT (General)'!AZ94,"n.a.")</f>
        <v>80000</v>
      </c>
      <c r="AX203" s="332">
        <f>IF(ISNUMBER('(0) Other Assumptions'!$D$4*'(1) INPUT (General)'!BA94),'(0) Other Assumptions'!$D$4*'(1) INPUT (General)'!BA94,"n.a.")</f>
        <v>80000</v>
      </c>
      <c r="AY203" s="332">
        <f>IF(ISNUMBER('(0) Other Assumptions'!$D$4*'(1) INPUT (General)'!BB94),'(0) Other Assumptions'!$D$4*'(1) INPUT (General)'!BB94,"n.a.")</f>
        <v>80000</v>
      </c>
      <c r="AZ203" s="332">
        <f>IF(ISNUMBER('(0) Other Assumptions'!$D$4*'(1) INPUT (General)'!BC94),'(0) Other Assumptions'!$D$4*'(1) INPUT (General)'!BC94,"n.a.")</f>
        <v>80000</v>
      </c>
    </row>
    <row r="204" spans="1:52" x14ac:dyDescent="0.2">
      <c r="A204" s="57" t="str">
        <f t="shared" ref="A204:A212" si="567">A152</f>
        <v>1 to 4 weeks</v>
      </c>
      <c r="B204" s="95">
        <f t="shared" si="566"/>
        <v>4000000</v>
      </c>
      <c r="C204" s="329">
        <f>IF(ISNUMBER('(0) Other Assumptions'!$D$5*'(1) INPUT (General)'!F95),'(0) Other Assumptions'!$D$5*'(1) INPUT (General)'!F95,"n.a.")</f>
        <v>80000</v>
      </c>
      <c r="D204" s="329">
        <f>IF(ISNUMBER('(0) Other Assumptions'!$D$5*'(1) INPUT (General)'!G95),'(0) Other Assumptions'!$D$5*'(1) INPUT (General)'!G95,"n.a.")</f>
        <v>80000</v>
      </c>
      <c r="E204" s="329">
        <f>IF(ISNUMBER('(0) Other Assumptions'!$D$5*'(1) INPUT (General)'!H95),'(0) Other Assumptions'!$D$5*'(1) INPUT (General)'!H95,"n.a.")</f>
        <v>80000</v>
      </c>
      <c r="F204" s="329">
        <f>IF(ISNUMBER('(0) Other Assumptions'!$D$5*'(1) INPUT (General)'!I95),'(0) Other Assumptions'!$D$5*'(1) INPUT (General)'!I95,"n.a.")</f>
        <v>80000</v>
      </c>
      <c r="G204" s="329">
        <f>IF(ISNUMBER('(0) Other Assumptions'!$D$5*'(1) INPUT (General)'!J95),'(0) Other Assumptions'!$D$5*'(1) INPUT (General)'!J95,"n.a.")</f>
        <v>80000</v>
      </c>
      <c r="H204" s="329">
        <f>IF(ISNUMBER('(0) Other Assumptions'!$D$5*'(1) INPUT (General)'!K95),'(0) Other Assumptions'!$D$5*'(1) INPUT (General)'!K95,"n.a.")</f>
        <v>80000</v>
      </c>
      <c r="I204" s="329">
        <f>IF(ISNUMBER('(0) Other Assumptions'!$D$5*'(1) INPUT (General)'!L95),'(0) Other Assumptions'!$D$5*'(1) INPUT (General)'!L95,"n.a.")</f>
        <v>80000</v>
      </c>
      <c r="J204" s="329">
        <f>IF(ISNUMBER('(0) Other Assumptions'!$D$5*'(1) INPUT (General)'!M95),'(0) Other Assumptions'!$D$5*'(1) INPUT (General)'!M95,"n.a.")</f>
        <v>80000</v>
      </c>
      <c r="K204" s="329">
        <f>IF(ISNUMBER('(0) Other Assumptions'!$D$5*'(1) INPUT (General)'!N95),'(0) Other Assumptions'!$D$5*'(1) INPUT (General)'!N95,"n.a.")</f>
        <v>80000</v>
      </c>
      <c r="L204" s="329">
        <f>IF(ISNUMBER('(0) Other Assumptions'!$D$5*'(1) INPUT (General)'!O95),'(0) Other Assumptions'!$D$5*'(1) INPUT (General)'!O95,"n.a.")</f>
        <v>80000</v>
      </c>
      <c r="M204" s="329">
        <f>IF(ISNUMBER('(0) Other Assumptions'!$D$5*'(1) INPUT (General)'!P95),'(0) Other Assumptions'!$D$5*'(1) INPUT (General)'!P95,"n.a.")</f>
        <v>80000</v>
      </c>
      <c r="N204" s="329">
        <f>IF(ISNUMBER('(0) Other Assumptions'!$D$5*'(1) INPUT (General)'!Q95),'(0) Other Assumptions'!$D$5*'(1) INPUT (General)'!Q95,"n.a.")</f>
        <v>80000</v>
      </c>
      <c r="O204" s="329">
        <f>IF(ISNUMBER('(0) Other Assumptions'!$D$5*'(1) INPUT (General)'!R95),'(0) Other Assumptions'!$D$5*'(1) INPUT (General)'!R95,"n.a.")</f>
        <v>80000</v>
      </c>
      <c r="P204" s="329">
        <f>IF(ISNUMBER('(0) Other Assumptions'!$D$5*'(1) INPUT (General)'!S95),'(0) Other Assumptions'!$D$5*'(1) INPUT (General)'!S95,"n.a.")</f>
        <v>80000</v>
      </c>
      <c r="Q204" s="329">
        <f>IF(ISNUMBER('(0) Other Assumptions'!$D$5*'(1) INPUT (General)'!T95),'(0) Other Assumptions'!$D$5*'(1) INPUT (General)'!T95,"n.a.")</f>
        <v>80000</v>
      </c>
      <c r="R204" s="329">
        <f>IF(ISNUMBER('(0) Other Assumptions'!$D$5*'(1) INPUT (General)'!U95),'(0) Other Assumptions'!$D$5*'(1) INPUT (General)'!U95,"n.a.")</f>
        <v>80000</v>
      </c>
      <c r="S204" s="329">
        <f>IF(ISNUMBER('(0) Other Assumptions'!$D$5*'(1) INPUT (General)'!V95),'(0) Other Assumptions'!$D$5*'(1) INPUT (General)'!V95,"n.a.")</f>
        <v>80000</v>
      </c>
      <c r="T204" s="329">
        <f>IF(ISNUMBER('(0) Other Assumptions'!$D$5*'(1) INPUT (General)'!W95),'(0) Other Assumptions'!$D$5*'(1) INPUT (General)'!W95,"n.a.")</f>
        <v>80000</v>
      </c>
      <c r="U204" s="329">
        <f>IF(ISNUMBER('(0) Other Assumptions'!$D$5*'(1) INPUT (General)'!X95),'(0) Other Assumptions'!$D$5*'(1) INPUT (General)'!X95,"n.a.")</f>
        <v>80000</v>
      </c>
      <c r="V204" s="329">
        <f>IF(ISNUMBER('(0) Other Assumptions'!$D$5*'(1) INPUT (General)'!Y95),'(0) Other Assumptions'!$D$5*'(1) INPUT (General)'!Y95,"n.a.")</f>
        <v>80000</v>
      </c>
      <c r="W204" s="329">
        <f>IF(ISNUMBER('(0) Other Assumptions'!$D$5*'(1) INPUT (General)'!Z95),'(0) Other Assumptions'!$D$5*'(1) INPUT (General)'!Z95,"n.a.")</f>
        <v>80000</v>
      </c>
      <c r="X204" s="329">
        <f>IF(ISNUMBER('(0) Other Assumptions'!$D$5*'(1) INPUT (General)'!AA95),'(0) Other Assumptions'!$D$5*'(1) INPUT (General)'!AA95,"n.a.")</f>
        <v>80000</v>
      </c>
      <c r="Y204" s="329">
        <f>IF(ISNUMBER('(0) Other Assumptions'!$D$5*'(1) INPUT (General)'!AB95),'(0) Other Assumptions'!$D$5*'(1) INPUT (General)'!AB95,"n.a.")</f>
        <v>80000</v>
      </c>
      <c r="Z204" s="329">
        <f>IF(ISNUMBER('(0) Other Assumptions'!$D$5*'(1) INPUT (General)'!AC95),'(0) Other Assumptions'!$D$5*'(1) INPUT (General)'!AC95,"n.a.")</f>
        <v>80000</v>
      </c>
      <c r="AA204" s="329">
        <f>IF(ISNUMBER('(0) Other Assumptions'!$D$5*'(1) INPUT (General)'!AD95),'(0) Other Assumptions'!$D$5*'(1) INPUT (General)'!AD95,"n.a.")</f>
        <v>80000</v>
      </c>
      <c r="AB204" s="329">
        <f>IF(ISNUMBER('(0) Other Assumptions'!$D$5*'(1) INPUT (General)'!AE95),'(0) Other Assumptions'!$D$5*'(1) INPUT (General)'!AE95,"n.a.")</f>
        <v>80000</v>
      </c>
      <c r="AC204" s="329">
        <f>IF(ISNUMBER('(0) Other Assumptions'!$D$5*'(1) INPUT (General)'!AF95),'(0) Other Assumptions'!$D$5*'(1) INPUT (General)'!AF95,"n.a.")</f>
        <v>80000</v>
      </c>
      <c r="AD204" s="329">
        <f>IF(ISNUMBER('(0) Other Assumptions'!$D$5*'(1) INPUT (General)'!AG95),'(0) Other Assumptions'!$D$5*'(1) INPUT (General)'!AG95,"n.a.")</f>
        <v>80000</v>
      </c>
      <c r="AE204" s="329">
        <f>IF(ISNUMBER('(0) Other Assumptions'!$D$5*'(1) INPUT (General)'!AH95),'(0) Other Assumptions'!$D$5*'(1) INPUT (General)'!AH95,"n.a.")</f>
        <v>80000</v>
      </c>
      <c r="AF204" s="329">
        <f>IF(ISNUMBER('(0) Other Assumptions'!$D$5*'(1) INPUT (General)'!AI95),'(0) Other Assumptions'!$D$5*'(1) INPUT (General)'!AI95,"n.a.")</f>
        <v>80000</v>
      </c>
      <c r="AG204" s="329">
        <f>IF(ISNUMBER('(0) Other Assumptions'!$D$5*'(1) INPUT (General)'!AJ95),'(0) Other Assumptions'!$D$5*'(1) INPUT (General)'!AJ95,"n.a.")</f>
        <v>80000</v>
      </c>
      <c r="AH204" s="329">
        <f>IF(ISNUMBER('(0) Other Assumptions'!$D$5*'(1) INPUT (General)'!AK95),'(0) Other Assumptions'!$D$5*'(1) INPUT (General)'!AK95,"n.a.")</f>
        <v>80000</v>
      </c>
      <c r="AI204" s="329">
        <f>IF(ISNUMBER('(0) Other Assumptions'!$D$5*'(1) INPUT (General)'!AL95),'(0) Other Assumptions'!$D$5*'(1) INPUT (General)'!AL95,"n.a.")</f>
        <v>80000</v>
      </c>
      <c r="AJ204" s="329">
        <f>IF(ISNUMBER('(0) Other Assumptions'!$D$5*'(1) INPUT (General)'!AM95),'(0) Other Assumptions'!$D$5*'(1) INPUT (General)'!AM95,"n.a.")</f>
        <v>80000</v>
      </c>
      <c r="AK204" s="329">
        <f>IF(ISNUMBER('(0) Other Assumptions'!$D$5*'(1) INPUT (General)'!AN95),'(0) Other Assumptions'!$D$5*'(1) INPUT (General)'!AN95,"n.a.")</f>
        <v>80000</v>
      </c>
      <c r="AL204" s="329">
        <f>IF(ISNUMBER('(0) Other Assumptions'!$D$5*'(1) INPUT (General)'!AO95),'(0) Other Assumptions'!$D$5*'(1) INPUT (General)'!AO95,"n.a.")</f>
        <v>80000</v>
      </c>
      <c r="AM204" s="329">
        <f>IF(ISNUMBER('(0) Other Assumptions'!$D$5*'(1) INPUT (General)'!AP95),'(0) Other Assumptions'!$D$5*'(1) INPUT (General)'!AP95,"n.a.")</f>
        <v>80000</v>
      </c>
      <c r="AN204" s="329">
        <f>IF(ISNUMBER('(0) Other Assumptions'!$D$5*'(1) INPUT (General)'!AQ95),'(0) Other Assumptions'!$D$5*'(1) INPUT (General)'!AQ95,"n.a.")</f>
        <v>80000</v>
      </c>
      <c r="AO204" s="329">
        <f>IF(ISNUMBER('(0) Other Assumptions'!$D$5*'(1) INPUT (General)'!AR95),'(0) Other Assumptions'!$D$5*'(1) INPUT (General)'!AR95,"n.a.")</f>
        <v>80000</v>
      </c>
      <c r="AP204" s="329">
        <f>IF(ISNUMBER('(0) Other Assumptions'!$D$5*'(1) INPUT (General)'!AS95),'(0) Other Assumptions'!$D$5*'(1) INPUT (General)'!AS95,"n.a.")</f>
        <v>80000</v>
      </c>
      <c r="AQ204" s="329">
        <f>IF(ISNUMBER('(0) Other Assumptions'!$D$5*'(1) INPUT (General)'!AT95),'(0) Other Assumptions'!$D$5*'(1) INPUT (General)'!AT95,"n.a.")</f>
        <v>80000</v>
      </c>
      <c r="AR204" s="329">
        <f>IF(ISNUMBER('(0) Other Assumptions'!$D$5*'(1) INPUT (General)'!AU95),'(0) Other Assumptions'!$D$5*'(1) INPUT (General)'!AU95,"n.a.")</f>
        <v>80000</v>
      </c>
      <c r="AS204" s="329">
        <f>IF(ISNUMBER('(0) Other Assumptions'!$D$5*'(1) INPUT (General)'!AV95),'(0) Other Assumptions'!$D$5*'(1) INPUT (General)'!AV95,"n.a.")</f>
        <v>80000</v>
      </c>
      <c r="AT204" s="329">
        <f>IF(ISNUMBER('(0) Other Assumptions'!$D$5*'(1) INPUT (General)'!AW95),'(0) Other Assumptions'!$D$5*'(1) INPUT (General)'!AW95,"n.a.")</f>
        <v>80000</v>
      </c>
      <c r="AU204" s="329">
        <f>IF(ISNUMBER('(0) Other Assumptions'!$D$5*'(1) INPUT (General)'!AX95),'(0) Other Assumptions'!$D$5*'(1) INPUT (General)'!AX95,"n.a.")</f>
        <v>80000</v>
      </c>
      <c r="AV204" s="329">
        <f>IF(ISNUMBER('(0) Other Assumptions'!$D$5*'(1) INPUT (General)'!AY95),'(0) Other Assumptions'!$D$5*'(1) INPUT (General)'!AY95,"n.a.")</f>
        <v>80000</v>
      </c>
      <c r="AW204" s="329">
        <f>IF(ISNUMBER('(0) Other Assumptions'!$D$5*'(1) INPUT (General)'!AZ95),'(0) Other Assumptions'!$D$5*'(1) INPUT (General)'!AZ95,"n.a.")</f>
        <v>80000</v>
      </c>
      <c r="AX204" s="329">
        <f>IF(ISNUMBER('(0) Other Assumptions'!$D$5*'(1) INPUT (General)'!BA95),'(0) Other Assumptions'!$D$5*'(1) INPUT (General)'!BA95,"n.a.")</f>
        <v>80000</v>
      </c>
      <c r="AY204" s="329">
        <f>IF(ISNUMBER('(0) Other Assumptions'!$D$5*'(1) INPUT (General)'!BB95),'(0) Other Assumptions'!$D$5*'(1) INPUT (General)'!BB95,"n.a.")</f>
        <v>80000</v>
      </c>
      <c r="AZ204" s="329">
        <f>IF(ISNUMBER('(0) Other Assumptions'!$D$5*'(1) INPUT (General)'!BC95),'(0) Other Assumptions'!$D$5*'(1) INPUT (General)'!BC95,"n.a.")</f>
        <v>80000</v>
      </c>
    </row>
    <row r="205" spans="1:52" x14ac:dyDescent="0.2">
      <c r="A205" s="57" t="str">
        <f t="shared" si="567"/>
        <v>1 to 3 months</v>
      </c>
      <c r="B205" s="95">
        <f t="shared" si="566"/>
        <v>3000000</v>
      </c>
      <c r="C205" s="329">
        <f>IF(ISNUMBER('(0) Other Assumptions'!$D$6*'(1) INPUT (General)'!F96),'(0) Other Assumptions'!$D$6*'(1) INPUT (General)'!F96,"n.a.")</f>
        <v>60000</v>
      </c>
      <c r="D205" s="329">
        <f>IF(ISNUMBER('(0) Other Assumptions'!$D$6*'(1) INPUT (General)'!G96),'(0) Other Assumptions'!$D$6*'(1) INPUT (General)'!G96,"n.a.")</f>
        <v>60000</v>
      </c>
      <c r="E205" s="329">
        <f>IF(ISNUMBER('(0) Other Assumptions'!$D$6*'(1) INPUT (General)'!H96),'(0) Other Assumptions'!$D$6*'(1) INPUT (General)'!H96,"n.a.")</f>
        <v>60000</v>
      </c>
      <c r="F205" s="329">
        <f>IF(ISNUMBER('(0) Other Assumptions'!$D$6*'(1) INPUT (General)'!I96),'(0) Other Assumptions'!$D$6*'(1) INPUT (General)'!I96,"n.a.")</f>
        <v>60000</v>
      </c>
      <c r="G205" s="329">
        <f>IF(ISNUMBER('(0) Other Assumptions'!$D$6*'(1) INPUT (General)'!J96),'(0) Other Assumptions'!$D$6*'(1) INPUT (General)'!J96,"n.a.")</f>
        <v>60000</v>
      </c>
      <c r="H205" s="329">
        <f>IF(ISNUMBER('(0) Other Assumptions'!$D$6*'(1) INPUT (General)'!K96),'(0) Other Assumptions'!$D$6*'(1) INPUT (General)'!K96,"n.a.")</f>
        <v>60000</v>
      </c>
      <c r="I205" s="329">
        <f>IF(ISNUMBER('(0) Other Assumptions'!$D$6*'(1) INPUT (General)'!L96),'(0) Other Assumptions'!$D$6*'(1) INPUT (General)'!L96,"n.a.")</f>
        <v>60000</v>
      </c>
      <c r="J205" s="329">
        <f>IF(ISNUMBER('(0) Other Assumptions'!$D$6*'(1) INPUT (General)'!M96),'(0) Other Assumptions'!$D$6*'(1) INPUT (General)'!M96,"n.a.")</f>
        <v>60000</v>
      </c>
      <c r="K205" s="329">
        <f>IF(ISNUMBER('(0) Other Assumptions'!$D$6*'(1) INPUT (General)'!N96),'(0) Other Assumptions'!$D$6*'(1) INPUT (General)'!N96,"n.a.")</f>
        <v>60000</v>
      </c>
      <c r="L205" s="329">
        <f>IF(ISNUMBER('(0) Other Assumptions'!$D$6*'(1) INPUT (General)'!O96),'(0) Other Assumptions'!$D$6*'(1) INPUT (General)'!O96,"n.a.")</f>
        <v>60000</v>
      </c>
      <c r="M205" s="329">
        <f>IF(ISNUMBER('(0) Other Assumptions'!$D$6*'(1) INPUT (General)'!P96),'(0) Other Assumptions'!$D$6*'(1) INPUT (General)'!P96,"n.a.")</f>
        <v>60000</v>
      </c>
      <c r="N205" s="329">
        <f>IF(ISNUMBER('(0) Other Assumptions'!$D$6*'(1) INPUT (General)'!Q96),'(0) Other Assumptions'!$D$6*'(1) INPUT (General)'!Q96,"n.a.")</f>
        <v>60000</v>
      </c>
      <c r="O205" s="329">
        <f>IF(ISNUMBER('(0) Other Assumptions'!$D$6*'(1) INPUT (General)'!R96),'(0) Other Assumptions'!$D$6*'(1) INPUT (General)'!R96,"n.a.")</f>
        <v>60000</v>
      </c>
      <c r="P205" s="329">
        <f>IF(ISNUMBER('(0) Other Assumptions'!$D$6*'(1) INPUT (General)'!S96),'(0) Other Assumptions'!$D$6*'(1) INPUT (General)'!S96,"n.a.")</f>
        <v>60000</v>
      </c>
      <c r="Q205" s="329">
        <f>IF(ISNUMBER('(0) Other Assumptions'!$D$6*'(1) INPUT (General)'!T96),'(0) Other Assumptions'!$D$6*'(1) INPUT (General)'!T96,"n.a.")</f>
        <v>60000</v>
      </c>
      <c r="R205" s="329">
        <f>IF(ISNUMBER('(0) Other Assumptions'!$D$6*'(1) INPUT (General)'!U96),'(0) Other Assumptions'!$D$6*'(1) INPUT (General)'!U96,"n.a.")</f>
        <v>60000</v>
      </c>
      <c r="S205" s="329">
        <f>IF(ISNUMBER('(0) Other Assumptions'!$D$6*'(1) INPUT (General)'!V96),'(0) Other Assumptions'!$D$6*'(1) INPUT (General)'!V96,"n.a.")</f>
        <v>60000</v>
      </c>
      <c r="T205" s="329">
        <f>IF(ISNUMBER('(0) Other Assumptions'!$D$6*'(1) INPUT (General)'!W96),'(0) Other Assumptions'!$D$6*'(1) INPUT (General)'!W96,"n.a.")</f>
        <v>60000</v>
      </c>
      <c r="U205" s="329">
        <f>IF(ISNUMBER('(0) Other Assumptions'!$D$6*'(1) INPUT (General)'!X96),'(0) Other Assumptions'!$D$6*'(1) INPUT (General)'!X96,"n.a.")</f>
        <v>60000</v>
      </c>
      <c r="V205" s="329">
        <f>IF(ISNUMBER('(0) Other Assumptions'!$D$6*'(1) INPUT (General)'!Y96),'(0) Other Assumptions'!$D$6*'(1) INPUT (General)'!Y96,"n.a.")</f>
        <v>60000</v>
      </c>
      <c r="W205" s="329">
        <f>IF(ISNUMBER('(0) Other Assumptions'!$D$6*'(1) INPUT (General)'!Z96),'(0) Other Assumptions'!$D$6*'(1) INPUT (General)'!Z96,"n.a.")</f>
        <v>60000</v>
      </c>
      <c r="X205" s="329">
        <f>IF(ISNUMBER('(0) Other Assumptions'!$D$6*'(1) INPUT (General)'!AA96),'(0) Other Assumptions'!$D$6*'(1) INPUT (General)'!AA96,"n.a.")</f>
        <v>60000</v>
      </c>
      <c r="Y205" s="329">
        <f>IF(ISNUMBER('(0) Other Assumptions'!$D$6*'(1) INPUT (General)'!AB96),'(0) Other Assumptions'!$D$6*'(1) INPUT (General)'!AB96,"n.a.")</f>
        <v>60000</v>
      </c>
      <c r="Z205" s="329">
        <f>IF(ISNUMBER('(0) Other Assumptions'!$D$6*'(1) INPUT (General)'!AC96),'(0) Other Assumptions'!$D$6*'(1) INPUT (General)'!AC96,"n.a.")</f>
        <v>60000</v>
      </c>
      <c r="AA205" s="329">
        <f>IF(ISNUMBER('(0) Other Assumptions'!$D$6*'(1) INPUT (General)'!AD96),'(0) Other Assumptions'!$D$6*'(1) INPUT (General)'!AD96,"n.a.")</f>
        <v>60000</v>
      </c>
      <c r="AB205" s="329">
        <f>IF(ISNUMBER('(0) Other Assumptions'!$D$6*'(1) INPUT (General)'!AE96),'(0) Other Assumptions'!$D$6*'(1) INPUT (General)'!AE96,"n.a.")</f>
        <v>60000</v>
      </c>
      <c r="AC205" s="329">
        <f>IF(ISNUMBER('(0) Other Assumptions'!$D$6*'(1) INPUT (General)'!AF96),'(0) Other Assumptions'!$D$6*'(1) INPUT (General)'!AF96,"n.a.")</f>
        <v>60000</v>
      </c>
      <c r="AD205" s="329">
        <f>IF(ISNUMBER('(0) Other Assumptions'!$D$6*'(1) INPUT (General)'!AG96),'(0) Other Assumptions'!$D$6*'(1) INPUT (General)'!AG96,"n.a.")</f>
        <v>60000</v>
      </c>
      <c r="AE205" s="329">
        <f>IF(ISNUMBER('(0) Other Assumptions'!$D$6*'(1) INPUT (General)'!AH96),'(0) Other Assumptions'!$D$6*'(1) INPUT (General)'!AH96,"n.a.")</f>
        <v>60000</v>
      </c>
      <c r="AF205" s="329">
        <f>IF(ISNUMBER('(0) Other Assumptions'!$D$6*'(1) INPUT (General)'!AI96),'(0) Other Assumptions'!$D$6*'(1) INPUT (General)'!AI96,"n.a.")</f>
        <v>60000</v>
      </c>
      <c r="AG205" s="329">
        <f>IF(ISNUMBER('(0) Other Assumptions'!$D$6*'(1) INPUT (General)'!AJ96),'(0) Other Assumptions'!$D$6*'(1) INPUT (General)'!AJ96,"n.a.")</f>
        <v>60000</v>
      </c>
      <c r="AH205" s="329">
        <f>IF(ISNUMBER('(0) Other Assumptions'!$D$6*'(1) INPUT (General)'!AK96),'(0) Other Assumptions'!$D$6*'(1) INPUT (General)'!AK96,"n.a.")</f>
        <v>60000</v>
      </c>
      <c r="AI205" s="329">
        <f>IF(ISNUMBER('(0) Other Assumptions'!$D$6*'(1) INPUT (General)'!AL96),'(0) Other Assumptions'!$D$6*'(1) INPUT (General)'!AL96,"n.a.")</f>
        <v>60000</v>
      </c>
      <c r="AJ205" s="329">
        <f>IF(ISNUMBER('(0) Other Assumptions'!$D$6*'(1) INPUT (General)'!AM96),'(0) Other Assumptions'!$D$6*'(1) INPUT (General)'!AM96,"n.a.")</f>
        <v>60000</v>
      </c>
      <c r="AK205" s="329">
        <f>IF(ISNUMBER('(0) Other Assumptions'!$D$6*'(1) INPUT (General)'!AN96),'(0) Other Assumptions'!$D$6*'(1) INPUT (General)'!AN96,"n.a.")</f>
        <v>60000</v>
      </c>
      <c r="AL205" s="329">
        <f>IF(ISNUMBER('(0) Other Assumptions'!$D$6*'(1) INPUT (General)'!AO96),'(0) Other Assumptions'!$D$6*'(1) INPUT (General)'!AO96,"n.a.")</f>
        <v>60000</v>
      </c>
      <c r="AM205" s="329">
        <f>IF(ISNUMBER('(0) Other Assumptions'!$D$6*'(1) INPUT (General)'!AP96),'(0) Other Assumptions'!$D$6*'(1) INPUT (General)'!AP96,"n.a.")</f>
        <v>60000</v>
      </c>
      <c r="AN205" s="329">
        <f>IF(ISNUMBER('(0) Other Assumptions'!$D$6*'(1) INPUT (General)'!AQ96),'(0) Other Assumptions'!$D$6*'(1) INPUT (General)'!AQ96,"n.a.")</f>
        <v>60000</v>
      </c>
      <c r="AO205" s="329">
        <f>IF(ISNUMBER('(0) Other Assumptions'!$D$6*'(1) INPUT (General)'!AR96),'(0) Other Assumptions'!$D$6*'(1) INPUT (General)'!AR96,"n.a.")</f>
        <v>60000</v>
      </c>
      <c r="AP205" s="329">
        <f>IF(ISNUMBER('(0) Other Assumptions'!$D$6*'(1) INPUT (General)'!AS96),'(0) Other Assumptions'!$D$6*'(1) INPUT (General)'!AS96,"n.a.")</f>
        <v>60000</v>
      </c>
      <c r="AQ205" s="329">
        <f>IF(ISNUMBER('(0) Other Assumptions'!$D$6*'(1) INPUT (General)'!AT96),'(0) Other Assumptions'!$D$6*'(1) INPUT (General)'!AT96,"n.a.")</f>
        <v>60000</v>
      </c>
      <c r="AR205" s="329">
        <f>IF(ISNUMBER('(0) Other Assumptions'!$D$6*'(1) INPUT (General)'!AU96),'(0) Other Assumptions'!$D$6*'(1) INPUT (General)'!AU96,"n.a.")</f>
        <v>60000</v>
      </c>
      <c r="AS205" s="329">
        <f>IF(ISNUMBER('(0) Other Assumptions'!$D$6*'(1) INPUT (General)'!AV96),'(0) Other Assumptions'!$D$6*'(1) INPUT (General)'!AV96,"n.a.")</f>
        <v>60000</v>
      </c>
      <c r="AT205" s="329">
        <f>IF(ISNUMBER('(0) Other Assumptions'!$D$6*'(1) INPUT (General)'!AW96),'(0) Other Assumptions'!$D$6*'(1) INPUT (General)'!AW96,"n.a.")</f>
        <v>60000</v>
      </c>
      <c r="AU205" s="329">
        <f>IF(ISNUMBER('(0) Other Assumptions'!$D$6*'(1) INPUT (General)'!AX96),'(0) Other Assumptions'!$D$6*'(1) INPUT (General)'!AX96,"n.a.")</f>
        <v>60000</v>
      </c>
      <c r="AV205" s="329">
        <f>IF(ISNUMBER('(0) Other Assumptions'!$D$6*'(1) INPUT (General)'!AY96),'(0) Other Assumptions'!$D$6*'(1) INPUT (General)'!AY96,"n.a.")</f>
        <v>60000</v>
      </c>
      <c r="AW205" s="329">
        <f>IF(ISNUMBER('(0) Other Assumptions'!$D$6*'(1) INPUT (General)'!AZ96),'(0) Other Assumptions'!$D$6*'(1) INPUT (General)'!AZ96,"n.a.")</f>
        <v>60000</v>
      </c>
      <c r="AX205" s="329">
        <f>IF(ISNUMBER('(0) Other Assumptions'!$D$6*'(1) INPUT (General)'!BA96),'(0) Other Assumptions'!$D$6*'(1) INPUT (General)'!BA96,"n.a.")</f>
        <v>60000</v>
      </c>
      <c r="AY205" s="329">
        <f>IF(ISNUMBER('(0) Other Assumptions'!$D$6*'(1) INPUT (General)'!BB96),'(0) Other Assumptions'!$D$6*'(1) INPUT (General)'!BB96,"n.a.")</f>
        <v>60000</v>
      </c>
      <c r="AZ205" s="329">
        <f>IF(ISNUMBER('(0) Other Assumptions'!$D$6*'(1) INPUT (General)'!BC96),'(0) Other Assumptions'!$D$6*'(1) INPUT (General)'!BC96,"n.a.")</f>
        <v>60000</v>
      </c>
    </row>
    <row r="206" spans="1:52" x14ac:dyDescent="0.2">
      <c r="A206" s="57" t="str">
        <f t="shared" si="567"/>
        <v>3 to 6 months</v>
      </c>
      <c r="B206" s="95">
        <f t="shared" si="566"/>
        <v>2000000</v>
      </c>
      <c r="C206" s="329">
        <f>IF(ISNUMBER('(0) Other Assumptions'!$D$7*'(1) INPUT (General)'!F97),'(0) Other Assumptions'!$D$7*'(1) INPUT (General)'!F97,"n.a.")</f>
        <v>40000</v>
      </c>
      <c r="D206" s="329">
        <f>IF(ISNUMBER('(0) Other Assumptions'!$D$7*'(1) INPUT (General)'!G97),'(0) Other Assumptions'!$D$7*'(1) INPUT (General)'!G97,"n.a.")</f>
        <v>40000</v>
      </c>
      <c r="E206" s="329">
        <f>IF(ISNUMBER('(0) Other Assumptions'!$D$7*'(1) INPUT (General)'!H97),'(0) Other Assumptions'!$D$7*'(1) INPUT (General)'!H97,"n.a.")</f>
        <v>40000</v>
      </c>
      <c r="F206" s="329">
        <f>IF(ISNUMBER('(0) Other Assumptions'!$D$7*'(1) INPUT (General)'!I97),'(0) Other Assumptions'!$D$7*'(1) INPUT (General)'!I97,"n.a.")</f>
        <v>40000</v>
      </c>
      <c r="G206" s="329">
        <f>IF(ISNUMBER('(0) Other Assumptions'!$D$7*'(1) INPUT (General)'!J97),'(0) Other Assumptions'!$D$7*'(1) INPUT (General)'!J97,"n.a.")</f>
        <v>40000</v>
      </c>
      <c r="H206" s="329">
        <f>IF(ISNUMBER('(0) Other Assumptions'!$D$7*'(1) INPUT (General)'!K97),'(0) Other Assumptions'!$D$7*'(1) INPUT (General)'!K97,"n.a.")</f>
        <v>40000</v>
      </c>
      <c r="I206" s="329">
        <f>IF(ISNUMBER('(0) Other Assumptions'!$D$7*'(1) INPUT (General)'!L97),'(0) Other Assumptions'!$D$7*'(1) INPUT (General)'!L97,"n.a.")</f>
        <v>40000</v>
      </c>
      <c r="J206" s="329">
        <f>IF(ISNUMBER('(0) Other Assumptions'!$D$7*'(1) INPUT (General)'!M97),'(0) Other Assumptions'!$D$7*'(1) INPUT (General)'!M97,"n.a.")</f>
        <v>40000</v>
      </c>
      <c r="K206" s="329">
        <f>IF(ISNUMBER('(0) Other Assumptions'!$D$7*'(1) INPUT (General)'!N97),'(0) Other Assumptions'!$D$7*'(1) INPUT (General)'!N97,"n.a.")</f>
        <v>40000</v>
      </c>
      <c r="L206" s="329">
        <f>IF(ISNUMBER('(0) Other Assumptions'!$D$7*'(1) INPUT (General)'!O97),'(0) Other Assumptions'!$D$7*'(1) INPUT (General)'!O97,"n.a.")</f>
        <v>40000</v>
      </c>
      <c r="M206" s="329">
        <f>IF(ISNUMBER('(0) Other Assumptions'!$D$7*'(1) INPUT (General)'!P97),'(0) Other Assumptions'!$D$7*'(1) INPUT (General)'!P97,"n.a.")</f>
        <v>40000</v>
      </c>
      <c r="N206" s="329">
        <f>IF(ISNUMBER('(0) Other Assumptions'!$D$7*'(1) INPUT (General)'!Q97),'(0) Other Assumptions'!$D$7*'(1) INPUT (General)'!Q97,"n.a.")</f>
        <v>40000</v>
      </c>
      <c r="O206" s="329">
        <f>IF(ISNUMBER('(0) Other Assumptions'!$D$7*'(1) INPUT (General)'!R97),'(0) Other Assumptions'!$D$7*'(1) INPUT (General)'!R97,"n.a.")</f>
        <v>40000</v>
      </c>
      <c r="P206" s="329">
        <f>IF(ISNUMBER('(0) Other Assumptions'!$D$7*'(1) INPUT (General)'!S97),'(0) Other Assumptions'!$D$7*'(1) INPUT (General)'!S97,"n.a.")</f>
        <v>40000</v>
      </c>
      <c r="Q206" s="329">
        <f>IF(ISNUMBER('(0) Other Assumptions'!$D$7*'(1) INPUT (General)'!T97),'(0) Other Assumptions'!$D$7*'(1) INPUT (General)'!T97,"n.a.")</f>
        <v>40000</v>
      </c>
      <c r="R206" s="329">
        <f>IF(ISNUMBER('(0) Other Assumptions'!$D$7*'(1) INPUT (General)'!U97),'(0) Other Assumptions'!$D$7*'(1) INPUT (General)'!U97,"n.a.")</f>
        <v>40000</v>
      </c>
      <c r="S206" s="329">
        <f>IF(ISNUMBER('(0) Other Assumptions'!$D$7*'(1) INPUT (General)'!V97),'(0) Other Assumptions'!$D$7*'(1) INPUT (General)'!V97,"n.a.")</f>
        <v>40000</v>
      </c>
      <c r="T206" s="329">
        <f>IF(ISNUMBER('(0) Other Assumptions'!$D$7*'(1) INPUT (General)'!W97),'(0) Other Assumptions'!$D$7*'(1) INPUT (General)'!W97,"n.a.")</f>
        <v>40000</v>
      </c>
      <c r="U206" s="329">
        <f>IF(ISNUMBER('(0) Other Assumptions'!$D$7*'(1) INPUT (General)'!X97),'(0) Other Assumptions'!$D$7*'(1) INPUT (General)'!X97,"n.a.")</f>
        <v>40000</v>
      </c>
      <c r="V206" s="329">
        <f>IF(ISNUMBER('(0) Other Assumptions'!$D$7*'(1) INPUT (General)'!Y97),'(0) Other Assumptions'!$D$7*'(1) INPUT (General)'!Y97,"n.a.")</f>
        <v>40000</v>
      </c>
      <c r="W206" s="329">
        <f>IF(ISNUMBER('(0) Other Assumptions'!$D$7*'(1) INPUT (General)'!Z97),'(0) Other Assumptions'!$D$7*'(1) INPUT (General)'!Z97,"n.a.")</f>
        <v>40000</v>
      </c>
      <c r="X206" s="329">
        <f>IF(ISNUMBER('(0) Other Assumptions'!$D$7*'(1) INPUT (General)'!AA97),'(0) Other Assumptions'!$D$7*'(1) INPUT (General)'!AA97,"n.a.")</f>
        <v>40000</v>
      </c>
      <c r="Y206" s="329">
        <f>IF(ISNUMBER('(0) Other Assumptions'!$D$7*'(1) INPUT (General)'!AB97),'(0) Other Assumptions'!$D$7*'(1) INPUT (General)'!AB97,"n.a.")</f>
        <v>40000</v>
      </c>
      <c r="Z206" s="329">
        <f>IF(ISNUMBER('(0) Other Assumptions'!$D$7*'(1) INPUT (General)'!AC97),'(0) Other Assumptions'!$D$7*'(1) INPUT (General)'!AC97,"n.a.")</f>
        <v>40000</v>
      </c>
      <c r="AA206" s="329">
        <f>IF(ISNUMBER('(0) Other Assumptions'!$D$7*'(1) INPUT (General)'!AD97),'(0) Other Assumptions'!$D$7*'(1) INPUT (General)'!AD97,"n.a.")</f>
        <v>40000</v>
      </c>
      <c r="AB206" s="329">
        <f>IF(ISNUMBER('(0) Other Assumptions'!$D$7*'(1) INPUT (General)'!AE97),'(0) Other Assumptions'!$D$7*'(1) INPUT (General)'!AE97,"n.a.")</f>
        <v>40000</v>
      </c>
      <c r="AC206" s="329">
        <f>IF(ISNUMBER('(0) Other Assumptions'!$D$7*'(1) INPUT (General)'!AF97),'(0) Other Assumptions'!$D$7*'(1) INPUT (General)'!AF97,"n.a.")</f>
        <v>40000</v>
      </c>
      <c r="AD206" s="329">
        <f>IF(ISNUMBER('(0) Other Assumptions'!$D$7*'(1) INPUT (General)'!AG97),'(0) Other Assumptions'!$D$7*'(1) INPUT (General)'!AG97,"n.a.")</f>
        <v>40000</v>
      </c>
      <c r="AE206" s="329">
        <f>IF(ISNUMBER('(0) Other Assumptions'!$D$7*'(1) INPUT (General)'!AH97),'(0) Other Assumptions'!$D$7*'(1) INPUT (General)'!AH97,"n.a.")</f>
        <v>40000</v>
      </c>
      <c r="AF206" s="329">
        <f>IF(ISNUMBER('(0) Other Assumptions'!$D$7*'(1) INPUT (General)'!AI97),'(0) Other Assumptions'!$D$7*'(1) INPUT (General)'!AI97,"n.a.")</f>
        <v>40000</v>
      </c>
      <c r="AG206" s="329">
        <f>IF(ISNUMBER('(0) Other Assumptions'!$D$7*'(1) INPUT (General)'!AJ97),'(0) Other Assumptions'!$D$7*'(1) INPUT (General)'!AJ97,"n.a.")</f>
        <v>40000</v>
      </c>
      <c r="AH206" s="329">
        <f>IF(ISNUMBER('(0) Other Assumptions'!$D$7*'(1) INPUT (General)'!AK97),'(0) Other Assumptions'!$D$7*'(1) INPUT (General)'!AK97,"n.a.")</f>
        <v>40000</v>
      </c>
      <c r="AI206" s="329">
        <f>IF(ISNUMBER('(0) Other Assumptions'!$D$7*'(1) INPUT (General)'!AL97),'(0) Other Assumptions'!$D$7*'(1) INPUT (General)'!AL97,"n.a.")</f>
        <v>40000</v>
      </c>
      <c r="AJ206" s="329">
        <f>IF(ISNUMBER('(0) Other Assumptions'!$D$7*'(1) INPUT (General)'!AM97),'(0) Other Assumptions'!$D$7*'(1) INPUT (General)'!AM97,"n.a.")</f>
        <v>40000</v>
      </c>
      <c r="AK206" s="329">
        <f>IF(ISNUMBER('(0) Other Assumptions'!$D$7*'(1) INPUT (General)'!AN97),'(0) Other Assumptions'!$D$7*'(1) INPUT (General)'!AN97,"n.a.")</f>
        <v>40000</v>
      </c>
      <c r="AL206" s="329">
        <f>IF(ISNUMBER('(0) Other Assumptions'!$D$7*'(1) INPUT (General)'!AO97),'(0) Other Assumptions'!$D$7*'(1) INPUT (General)'!AO97,"n.a.")</f>
        <v>40000</v>
      </c>
      <c r="AM206" s="329">
        <f>IF(ISNUMBER('(0) Other Assumptions'!$D$7*'(1) INPUT (General)'!AP97),'(0) Other Assumptions'!$D$7*'(1) INPUT (General)'!AP97,"n.a.")</f>
        <v>40000</v>
      </c>
      <c r="AN206" s="329">
        <f>IF(ISNUMBER('(0) Other Assumptions'!$D$7*'(1) INPUT (General)'!AQ97),'(0) Other Assumptions'!$D$7*'(1) INPUT (General)'!AQ97,"n.a.")</f>
        <v>40000</v>
      </c>
      <c r="AO206" s="329">
        <f>IF(ISNUMBER('(0) Other Assumptions'!$D$7*'(1) INPUT (General)'!AR97),'(0) Other Assumptions'!$D$7*'(1) INPUT (General)'!AR97,"n.a.")</f>
        <v>40000</v>
      </c>
      <c r="AP206" s="329">
        <f>IF(ISNUMBER('(0) Other Assumptions'!$D$7*'(1) INPUT (General)'!AS97),'(0) Other Assumptions'!$D$7*'(1) INPUT (General)'!AS97,"n.a.")</f>
        <v>40000</v>
      </c>
      <c r="AQ206" s="329">
        <f>IF(ISNUMBER('(0) Other Assumptions'!$D$7*'(1) INPUT (General)'!AT97),'(0) Other Assumptions'!$D$7*'(1) INPUT (General)'!AT97,"n.a.")</f>
        <v>40000</v>
      </c>
      <c r="AR206" s="329">
        <f>IF(ISNUMBER('(0) Other Assumptions'!$D$7*'(1) INPUT (General)'!AU97),'(0) Other Assumptions'!$D$7*'(1) INPUT (General)'!AU97,"n.a.")</f>
        <v>40000</v>
      </c>
      <c r="AS206" s="329">
        <f>IF(ISNUMBER('(0) Other Assumptions'!$D$7*'(1) INPUT (General)'!AV97),'(0) Other Assumptions'!$D$7*'(1) INPUT (General)'!AV97,"n.a.")</f>
        <v>40000</v>
      </c>
      <c r="AT206" s="329">
        <f>IF(ISNUMBER('(0) Other Assumptions'!$D$7*'(1) INPUT (General)'!AW97),'(0) Other Assumptions'!$D$7*'(1) INPUT (General)'!AW97,"n.a.")</f>
        <v>40000</v>
      </c>
      <c r="AU206" s="329">
        <f>IF(ISNUMBER('(0) Other Assumptions'!$D$7*'(1) INPUT (General)'!AX97),'(0) Other Assumptions'!$D$7*'(1) INPUT (General)'!AX97,"n.a.")</f>
        <v>40000</v>
      </c>
      <c r="AV206" s="329">
        <f>IF(ISNUMBER('(0) Other Assumptions'!$D$7*'(1) INPUT (General)'!AY97),'(0) Other Assumptions'!$D$7*'(1) INPUT (General)'!AY97,"n.a.")</f>
        <v>40000</v>
      </c>
      <c r="AW206" s="329">
        <f>IF(ISNUMBER('(0) Other Assumptions'!$D$7*'(1) INPUT (General)'!AZ97),'(0) Other Assumptions'!$D$7*'(1) INPUT (General)'!AZ97,"n.a.")</f>
        <v>40000</v>
      </c>
      <c r="AX206" s="329">
        <f>IF(ISNUMBER('(0) Other Assumptions'!$D$7*'(1) INPUT (General)'!BA97),'(0) Other Assumptions'!$D$7*'(1) INPUT (General)'!BA97,"n.a.")</f>
        <v>40000</v>
      </c>
      <c r="AY206" s="329">
        <f>IF(ISNUMBER('(0) Other Assumptions'!$D$7*'(1) INPUT (General)'!BB97),'(0) Other Assumptions'!$D$7*'(1) INPUT (General)'!BB97,"n.a.")</f>
        <v>40000</v>
      </c>
      <c r="AZ206" s="329">
        <f>IF(ISNUMBER('(0) Other Assumptions'!$D$7*'(1) INPUT (General)'!BC97),'(0) Other Assumptions'!$D$7*'(1) INPUT (General)'!BC97,"n.a.")</f>
        <v>40000</v>
      </c>
    </row>
    <row r="207" spans="1:52" x14ac:dyDescent="0.2">
      <c r="A207" s="57" t="str">
        <f t="shared" si="567"/>
        <v>6 months to 1 year</v>
      </c>
      <c r="B207" s="95">
        <f t="shared" si="566"/>
        <v>1000000</v>
      </c>
      <c r="C207" s="329">
        <f>IF(ISNUMBER('(0) Other Assumptions'!$D$8*'(1) INPUT (General)'!F98),'(0) Other Assumptions'!$D$8*'(1) INPUT (General)'!F98,"n.a.")</f>
        <v>20000</v>
      </c>
      <c r="D207" s="329">
        <f>IF(ISNUMBER('(0) Other Assumptions'!$D$8*'(1) INPUT (General)'!G98),'(0) Other Assumptions'!$D$8*'(1) INPUT (General)'!G98,"n.a.")</f>
        <v>20000</v>
      </c>
      <c r="E207" s="329">
        <f>IF(ISNUMBER('(0) Other Assumptions'!$D$8*'(1) INPUT (General)'!H98),'(0) Other Assumptions'!$D$8*'(1) INPUT (General)'!H98,"n.a.")</f>
        <v>20000</v>
      </c>
      <c r="F207" s="329">
        <f>IF(ISNUMBER('(0) Other Assumptions'!$D$8*'(1) INPUT (General)'!I98),'(0) Other Assumptions'!$D$8*'(1) INPUT (General)'!I98,"n.a.")</f>
        <v>20000</v>
      </c>
      <c r="G207" s="329">
        <f>IF(ISNUMBER('(0) Other Assumptions'!$D$8*'(1) INPUT (General)'!J98),'(0) Other Assumptions'!$D$8*'(1) INPUT (General)'!J98,"n.a.")</f>
        <v>20000</v>
      </c>
      <c r="H207" s="329">
        <f>IF(ISNUMBER('(0) Other Assumptions'!$D$8*'(1) INPUT (General)'!K98),'(0) Other Assumptions'!$D$8*'(1) INPUT (General)'!K98,"n.a.")</f>
        <v>20000</v>
      </c>
      <c r="I207" s="329">
        <f>IF(ISNUMBER('(0) Other Assumptions'!$D$8*'(1) INPUT (General)'!L98),'(0) Other Assumptions'!$D$8*'(1) INPUT (General)'!L98,"n.a.")</f>
        <v>20000</v>
      </c>
      <c r="J207" s="329">
        <f>IF(ISNUMBER('(0) Other Assumptions'!$D$8*'(1) INPUT (General)'!M98),'(0) Other Assumptions'!$D$8*'(1) INPUT (General)'!M98,"n.a.")</f>
        <v>20000</v>
      </c>
      <c r="K207" s="329">
        <f>IF(ISNUMBER('(0) Other Assumptions'!$D$8*'(1) INPUT (General)'!N98),'(0) Other Assumptions'!$D$8*'(1) INPUT (General)'!N98,"n.a.")</f>
        <v>20000</v>
      </c>
      <c r="L207" s="329">
        <f>IF(ISNUMBER('(0) Other Assumptions'!$D$8*'(1) INPUT (General)'!O98),'(0) Other Assumptions'!$D$8*'(1) INPUT (General)'!O98,"n.a.")</f>
        <v>20000</v>
      </c>
      <c r="M207" s="329">
        <f>IF(ISNUMBER('(0) Other Assumptions'!$D$8*'(1) INPUT (General)'!P98),'(0) Other Assumptions'!$D$8*'(1) INPUT (General)'!P98,"n.a.")</f>
        <v>20000</v>
      </c>
      <c r="N207" s="329">
        <f>IF(ISNUMBER('(0) Other Assumptions'!$D$8*'(1) INPUT (General)'!Q98),'(0) Other Assumptions'!$D$8*'(1) INPUT (General)'!Q98,"n.a.")</f>
        <v>20000</v>
      </c>
      <c r="O207" s="329">
        <f>IF(ISNUMBER('(0) Other Assumptions'!$D$8*'(1) INPUT (General)'!R98),'(0) Other Assumptions'!$D$8*'(1) INPUT (General)'!R98,"n.a.")</f>
        <v>20000</v>
      </c>
      <c r="P207" s="329">
        <f>IF(ISNUMBER('(0) Other Assumptions'!$D$8*'(1) INPUT (General)'!S98),'(0) Other Assumptions'!$D$8*'(1) INPUT (General)'!S98,"n.a.")</f>
        <v>20000</v>
      </c>
      <c r="Q207" s="329">
        <f>IF(ISNUMBER('(0) Other Assumptions'!$D$8*'(1) INPUT (General)'!T98),'(0) Other Assumptions'!$D$8*'(1) INPUT (General)'!T98,"n.a.")</f>
        <v>20000</v>
      </c>
      <c r="R207" s="329">
        <f>IF(ISNUMBER('(0) Other Assumptions'!$D$8*'(1) INPUT (General)'!U98),'(0) Other Assumptions'!$D$8*'(1) INPUT (General)'!U98,"n.a.")</f>
        <v>20000</v>
      </c>
      <c r="S207" s="329">
        <f>IF(ISNUMBER('(0) Other Assumptions'!$D$8*'(1) INPUT (General)'!V98),'(0) Other Assumptions'!$D$8*'(1) INPUT (General)'!V98,"n.a.")</f>
        <v>20000</v>
      </c>
      <c r="T207" s="329">
        <f>IF(ISNUMBER('(0) Other Assumptions'!$D$8*'(1) INPUT (General)'!W98),'(0) Other Assumptions'!$D$8*'(1) INPUT (General)'!W98,"n.a.")</f>
        <v>20000</v>
      </c>
      <c r="U207" s="329">
        <f>IF(ISNUMBER('(0) Other Assumptions'!$D$8*'(1) INPUT (General)'!X98),'(0) Other Assumptions'!$D$8*'(1) INPUT (General)'!X98,"n.a.")</f>
        <v>20000</v>
      </c>
      <c r="V207" s="329">
        <f>IF(ISNUMBER('(0) Other Assumptions'!$D$8*'(1) INPUT (General)'!Y98),'(0) Other Assumptions'!$D$8*'(1) INPUT (General)'!Y98,"n.a.")</f>
        <v>20000</v>
      </c>
      <c r="W207" s="329">
        <f>IF(ISNUMBER('(0) Other Assumptions'!$D$8*'(1) INPUT (General)'!Z98),'(0) Other Assumptions'!$D$8*'(1) INPUT (General)'!Z98,"n.a.")</f>
        <v>20000</v>
      </c>
      <c r="X207" s="329">
        <f>IF(ISNUMBER('(0) Other Assumptions'!$D$8*'(1) INPUT (General)'!AA98),'(0) Other Assumptions'!$D$8*'(1) INPUT (General)'!AA98,"n.a.")</f>
        <v>20000</v>
      </c>
      <c r="Y207" s="329">
        <f>IF(ISNUMBER('(0) Other Assumptions'!$D$8*'(1) INPUT (General)'!AB98),'(0) Other Assumptions'!$D$8*'(1) INPUT (General)'!AB98,"n.a.")</f>
        <v>20000</v>
      </c>
      <c r="Z207" s="329">
        <f>IF(ISNUMBER('(0) Other Assumptions'!$D$8*'(1) INPUT (General)'!AC98),'(0) Other Assumptions'!$D$8*'(1) INPUT (General)'!AC98,"n.a.")</f>
        <v>20000</v>
      </c>
      <c r="AA207" s="329">
        <f>IF(ISNUMBER('(0) Other Assumptions'!$D$8*'(1) INPUT (General)'!AD98),'(0) Other Assumptions'!$D$8*'(1) INPUT (General)'!AD98,"n.a.")</f>
        <v>20000</v>
      </c>
      <c r="AB207" s="329">
        <f>IF(ISNUMBER('(0) Other Assumptions'!$D$8*'(1) INPUT (General)'!AE98),'(0) Other Assumptions'!$D$8*'(1) INPUT (General)'!AE98,"n.a.")</f>
        <v>20000</v>
      </c>
      <c r="AC207" s="329">
        <f>IF(ISNUMBER('(0) Other Assumptions'!$D$8*'(1) INPUT (General)'!AF98),'(0) Other Assumptions'!$D$8*'(1) INPUT (General)'!AF98,"n.a.")</f>
        <v>20000</v>
      </c>
      <c r="AD207" s="329">
        <f>IF(ISNUMBER('(0) Other Assumptions'!$D$8*'(1) INPUT (General)'!AG98),'(0) Other Assumptions'!$D$8*'(1) INPUT (General)'!AG98,"n.a.")</f>
        <v>20000</v>
      </c>
      <c r="AE207" s="329">
        <f>IF(ISNUMBER('(0) Other Assumptions'!$D$8*'(1) INPUT (General)'!AH98),'(0) Other Assumptions'!$D$8*'(1) INPUT (General)'!AH98,"n.a.")</f>
        <v>20000</v>
      </c>
      <c r="AF207" s="329">
        <f>IF(ISNUMBER('(0) Other Assumptions'!$D$8*'(1) INPUT (General)'!AI98),'(0) Other Assumptions'!$D$8*'(1) INPUT (General)'!AI98,"n.a.")</f>
        <v>20000</v>
      </c>
      <c r="AG207" s="329">
        <f>IF(ISNUMBER('(0) Other Assumptions'!$D$8*'(1) INPUT (General)'!AJ98),'(0) Other Assumptions'!$D$8*'(1) INPUT (General)'!AJ98,"n.a.")</f>
        <v>20000</v>
      </c>
      <c r="AH207" s="329">
        <f>IF(ISNUMBER('(0) Other Assumptions'!$D$8*'(1) INPUT (General)'!AK98),'(0) Other Assumptions'!$D$8*'(1) INPUT (General)'!AK98,"n.a.")</f>
        <v>20000</v>
      </c>
      <c r="AI207" s="329">
        <f>IF(ISNUMBER('(0) Other Assumptions'!$D$8*'(1) INPUT (General)'!AL98),'(0) Other Assumptions'!$D$8*'(1) INPUT (General)'!AL98,"n.a.")</f>
        <v>20000</v>
      </c>
      <c r="AJ207" s="329">
        <f>IF(ISNUMBER('(0) Other Assumptions'!$D$8*'(1) INPUT (General)'!AM98),'(0) Other Assumptions'!$D$8*'(1) INPUT (General)'!AM98,"n.a.")</f>
        <v>20000</v>
      </c>
      <c r="AK207" s="329">
        <f>IF(ISNUMBER('(0) Other Assumptions'!$D$8*'(1) INPUT (General)'!AN98),'(0) Other Assumptions'!$D$8*'(1) INPUT (General)'!AN98,"n.a.")</f>
        <v>20000</v>
      </c>
      <c r="AL207" s="329">
        <f>IF(ISNUMBER('(0) Other Assumptions'!$D$8*'(1) INPUT (General)'!AO98),'(0) Other Assumptions'!$D$8*'(1) INPUT (General)'!AO98,"n.a.")</f>
        <v>20000</v>
      </c>
      <c r="AM207" s="329">
        <f>IF(ISNUMBER('(0) Other Assumptions'!$D$8*'(1) INPUT (General)'!AP98),'(0) Other Assumptions'!$D$8*'(1) INPUT (General)'!AP98,"n.a.")</f>
        <v>20000</v>
      </c>
      <c r="AN207" s="329">
        <f>IF(ISNUMBER('(0) Other Assumptions'!$D$8*'(1) INPUT (General)'!AQ98),'(0) Other Assumptions'!$D$8*'(1) INPUT (General)'!AQ98,"n.a.")</f>
        <v>20000</v>
      </c>
      <c r="AO207" s="329">
        <f>IF(ISNUMBER('(0) Other Assumptions'!$D$8*'(1) INPUT (General)'!AR98),'(0) Other Assumptions'!$D$8*'(1) INPUT (General)'!AR98,"n.a.")</f>
        <v>20000</v>
      </c>
      <c r="AP207" s="329">
        <f>IF(ISNUMBER('(0) Other Assumptions'!$D$8*'(1) INPUT (General)'!AS98),'(0) Other Assumptions'!$D$8*'(1) INPUT (General)'!AS98,"n.a.")</f>
        <v>20000</v>
      </c>
      <c r="AQ207" s="329">
        <f>IF(ISNUMBER('(0) Other Assumptions'!$D$8*'(1) INPUT (General)'!AT98),'(0) Other Assumptions'!$D$8*'(1) INPUT (General)'!AT98,"n.a.")</f>
        <v>20000</v>
      </c>
      <c r="AR207" s="329">
        <f>IF(ISNUMBER('(0) Other Assumptions'!$D$8*'(1) INPUT (General)'!AU98),'(0) Other Assumptions'!$D$8*'(1) INPUT (General)'!AU98,"n.a.")</f>
        <v>20000</v>
      </c>
      <c r="AS207" s="329">
        <f>IF(ISNUMBER('(0) Other Assumptions'!$D$8*'(1) INPUT (General)'!AV98),'(0) Other Assumptions'!$D$8*'(1) INPUT (General)'!AV98,"n.a.")</f>
        <v>20000</v>
      </c>
      <c r="AT207" s="329">
        <f>IF(ISNUMBER('(0) Other Assumptions'!$D$8*'(1) INPUT (General)'!AW98),'(0) Other Assumptions'!$D$8*'(1) INPUT (General)'!AW98,"n.a.")</f>
        <v>20000</v>
      </c>
      <c r="AU207" s="329">
        <f>IF(ISNUMBER('(0) Other Assumptions'!$D$8*'(1) INPUT (General)'!AX98),'(0) Other Assumptions'!$D$8*'(1) INPUT (General)'!AX98,"n.a.")</f>
        <v>20000</v>
      </c>
      <c r="AV207" s="329">
        <f>IF(ISNUMBER('(0) Other Assumptions'!$D$8*'(1) INPUT (General)'!AY98),'(0) Other Assumptions'!$D$8*'(1) INPUT (General)'!AY98,"n.a.")</f>
        <v>20000</v>
      </c>
      <c r="AW207" s="329">
        <f>IF(ISNUMBER('(0) Other Assumptions'!$D$8*'(1) INPUT (General)'!AZ98),'(0) Other Assumptions'!$D$8*'(1) INPUT (General)'!AZ98,"n.a.")</f>
        <v>20000</v>
      </c>
      <c r="AX207" s="329">
        <f>IF(ISNUMBER('(0) Other Assumptions'!$D$8*'(1) INPUT (General)'!BA98),'(0) Other Assumptions'!$D$8*'(1) INPUT (General)'!BA98,"n.a.")</f>
        <v>20000</v>
      </c>
      <c r="AY207" s="329">
        <f>IF(ISNUMBER('(0) Other Assumptions'!$D$8*'(1) INPUT (General)'!BB98),'(0) Other Assumptions'!$D$8*'(1) INPUT (General)'!BB98,"n.a.")</f>
        <v>20000</v>
      </c>
      <c r="AZ207" s="329">
        <f>IF(ISNUMBER('(0) Other Assumptions'!$D$8*'(1) INPUT (General)'!BC98),'(0) Other Assumptions'!$D$8*'(1) INPUT (General)'!BC98,"n.a.")</f>
        <v>20000</v>
      </c>
    </row>
    <row r="208" spans="1:52" x14ac:dyDescent="0.2">
      <c r="A208" s="57" t="str">
        <f t="shared" si="567"/>
        <v>more than 1 year</v>
      </c>
      <c r="B208" s="95">
        <f t="shared" si="566"/>
        <v>400000</v>
      </c>
      <c r="C208" s="329">
        <f>IF(ISNUMBER('(0) Other Assumptions'!$D$9*'(1) INPUT (General)'!F99),'(0) Other Assumptions'!$D$9*'(1) INPUT (General)'!F99,"n.a.")</f>
        <v>8000</v>
      </c>
      <c r="D208" s="329">
        <f>IF(ISNUMBER('(0) Other Assumptions'!$D$9*'(1) INPUT (General)'!G99),'(0) Other Assumptions'!$D$9*'(1) INPUT (General)'!G99,"n.a.")</f>
        <v>8000</v>
      </c>
      <c r="E208" s="329">
        <f>IF(ISNUMBER('(0) Other Assumptions'!$D$9*'(1) INPUT (General)'!H99),'(0) Other Assumptions'!$D$9*'(1) INPUT (General)'!H99,"n.a.")</f>
        <v>8000</v>
      </c>
      <c r="F208" s="329">
        <f>IF(ISNUMBER('(0) Other Assumptions'!$D$9*'(1) INPUT (General)'!I99),'(0) Other Assumptions'!$D$9*'(1) INPUT (General)'!I99,"n.a.")</f>
        <v>8000</v>
      </c>
      <c r="G208" s="329">
        <f>IF(ISNUMBER('(0) Other Assumptions'!$D$9*'(1) INPUT (General)'!J99),'(0) Other Assumptions'!$D$9*'(1) INPUT (General)'!J99,"n.a.")</f>
        <v>8000</v>
      </c>
      <c r="H208" s="329">
        <f>IF(ISNUMBER('(0) Other Assumptions'!$D$9*'(1) INPUT (General)'!K99),'(0) Other Assumptions'!$D$9*'(1) INPUT (General)'!K99,"n.a.")</f>
        <v>8000</v>
      </c>
      <c r="I208" s="329">
        <f>IF(ISNUMBER('(0) Other Assumptions'!$D$9*'(1) INPUT (General)'!L99),'(0) Other Assumptions'!$D$9*'(1) INPUT (General)'!L99,"n.a.")</f>
        <v>8000</v>
      </c>
      <c r="J208" s="329">
        <f>IF(ISNUMBER('(0) Other Assumptions'!$D$9*'(1) INPUT (General)'!M99),'(0) Other Assumptions'!$D$9*'(1) INPUT (General)'!M99,"n.a.")</f>
        <v>8000</v>
      </c>
      <c r="K208" s="329">
        <f>IF(ISNUMBER('(0) Other Assumptions'!$D$9*'(1) INPUT (General)'!N99),'(0) Other Assumptions'!$D$9*'(1) INPUT (General)'!N99,"n.a.")</f>
        <v>8000</v>
      </c>
      <c r="L208" s="329">
        <f>IF(ISNUMBER('(0) Other Assumptions'!$D$9*'(1) INPUT (General)'!O99),'(0) Other Assumptions'!$D$9*'(1) INPUT (General)'!O99,"n.a.")</f>
        <v>8000</v>
      </c>
      <c r="M208" s="329">
        <f>IF(ISNUMBER('(0) Other Assumptions'!$D$9*'(1) INPUT (General)'!P99),'(0) Other Assumptions'!$D$9*'(1) INPUT (General)'!P99,"n.a.")</f>
        <v>8000</v>
      </c>
      <c r="N208" s="329">
        <f>IF(ISNUMBER('(0) Other Assumptions'!$D$9*'(1) INPUT (General)'!Q99),'(0) Other Assumptions'!$D$9*'(1) INPUT (General)'!Q99,"n.a.")</f>
        <v>8000</v>
      </c>
      <c r="O208" s="329">
        <f>IF(ISNUMBER('(0) Other Assumptions'!$D$9*'(1) INPUT (General)'!R99),'(0) Other Assumptions'!$D$9*'(1) INPUT (General)'!R99,"n.a.")</f>
        <v>8000</v>
      </c>
      <c r="P208" s="329">
        <f>IF(ISNUMBER('(0) Other Assumptions'!$D$9*'(1) INPUT (General)'!S99),'(0) Other Assumptions'!$D$9*'(1) INPUT (General)'!S99,"n.a.")</f>
        <v>8000</v>
      </c>
      <c r="Q208" s="329">
        <f>IF(ISNUMBER('(0) Other Assumptions'!$D$9*'(1) INPUT (General)'!T99),'(0) Other Assumptions'!$D$9*'(1) INPUT (General)'!T99,"n.a.")</f>
        <v>8000</v>
      </c>
      <c r="R208" s="329">
        <f>IF(ISNUMBER('(0) Other Assumptions'!$D$9*'(1) INPUT (General)'!U99),'(0) Other Assumptions'!$D$9*'(1) INPUT (General)'!U99,"n.a.")</f>
        <v>8000</v>
      </c>
      <c r="S208" s="329">
        <f>IF(ISNUMBER('(0) Other Assumptions'!$D$9*'(1) INPUT (General)'!V99),'(0) Other Assumptions'!$D$9*'(1) INPUT (General)'!V99,"n.a.")</f>
        <v>8000</v>
      </c>
      <c r="T208" s="329">
        <f>IF(ISNUMBER('(0) Other Assumptions'!$D$9*'(1) INPUT (General)'!W99),'(0) Other Assumptions'!$D$9*'(1) INPUT (General)'!W99,"n.a.")</f>
        <v>8000</v>
      </c>
      <c r="U208" s="329">
        <f>IF(ISNUMBER('(0) Other Assumptions'!$D$9*'(1) INPUT (General)'!X99),'(0) Other Assumptions'!$D$9*'(1) INPUT (General)'!X99,"n.a.")</f>
        <v>8000</v>
      </c>
      <c r="V208" s="329">
        <f>IF(ISNUMBER('(0) Other Assumptions'!$D$9*'(1) INPUT (General)'!Y99),'(0) Other Assumptions'!$D$9*'(1) INPUT (General)'!Y99,"n.a.")</f>
        <v>8000</v>
      </c>
      <c r="W208" s="329">
        <f>IF(ISNUMBER('(0) Other Assumptions'!$D$9*'(1) INPUT (General)'!Z99),'(0) Other Assumptions'!$D$9*'(1) INPUT (General)'!Z99,"n.a.")</f>
        <v>8000</v>
      </c>
      <c r="X208" s="329">
        <f>IF(ISNUMBER('(0) Other Assumptions'!$D$9*'(1) INPUT (General)'!AA99),'(0) Other Assumptions'!$D$9*'(1) INPUT (General)'!AA99,"n.a.")</f>
        <v>8000</v>
      </c>
      <c r="Y208" s="329">
        <f>IF(ISNUMBER('(0) Other Assumptions'!$D$9*'(1) INPUT (General)'!AB99),'(0) Other Assumptions'!$D$9*'(1) INPUT (General)'!AB99,"n.a.")</f>
        <v>8000</v>
      </c>
      <c r="Z208" s="329">
        <f>IF(ISNUMBER('(0) Other Assumptions'!$D$9*'(1) INPUT (General)'!AC99),'(0) Other Assumptions'!$D$9*'(1) INPUT (General)'!AC99,"n.a.")</f>
        <v>8000</v>
      </c>
      <c r="AA208" s="329">
        <f>IF(ISNUMBER('(0) Other Assumptions'!$D$9*'(1) INPUT (General)'!AD99),'(0) Other Assumptions'!$D$9*'(1) INPUT (General)'!AD99,"n.a.")</f>
        <v>8000</v>
      </c>
      <c r="AB208" s="329">
        <f>IF(ISNUMBER('(0) Other Assumptions'!$D$9*'(1) INPUT (General)'!AE99),'(0) Other Assumptions'!$D$9*'(1) INPUT (General)'!AE99,"n.a.")</f>
        <v>8000</v>
      </c>
      <c r="AC208" s="329">
        <f>IF(ISNUMBER('(0) Other Assumptions'!$D$9*'(1) INPUT (General)'!AF99),'(0) Other Assumptions'!$D$9*'(1) INPUT (General)'!AF99,"n.a.")</f>
        <v>8000</v>
      </c>
      <c r="AD208" s="329">
        <f>IF(ISNUMBER('(0) Other Assumptions'!$D$9*'(1) INPUT (General)'!AG99),'(0) Other Assumptions'!$D$9*'(1) INPUT (General)'!AG99,"n.a.")</f>
        <v>8000</v>
      </c>
      <c r="AE208" s="329">
        <f>IF(ISNUMBER('(0) Other Assumptions'!$D$9*'(1) INPUT (General)'!AH99),'(0) Other Assumptions'!$D$9*'(1) INPUT (General)'!AH99,"n.a.")</f>
        <v>8000</v>
      </c>
      <c r="AF208" s="329">
        <f>IF(ISNUMBER('(0) Other Assumptions'!$D$9*'(1) INPUT (General)'!AI99),'(0) Other Assumptions'!$D$9*'(1) INPUT (General)'!AI99,"n.a.")</f>
        <v>8000</v>
      </c>
      <c r="AG208" s="329">
        <f>IF(ISNUMBER('(0) Other Assumptions'!$D$9*'(1) INPUT (General)'!AJ99),'(0) Other Assumptions'!$D$9*'(1) INPUT (General)'!AJ99,"n.a.")</f>
        <v>8000</v>
      </c>
      <c r="AH208" s="329">
        <f>IF(ISNUMBER('(0) Other Assumptions'!$D$9*'(1) INPUT (General)'!AK99),'(0) Other Assumptions'!$D$9*'(1) INPUT (General)'!AK99,"n.a.")</f>
        <v>8000</v>
      </c>
      <c r="AI208" s="329">
        <f>IF(ISNUMBER('(0) Other Assumptions'!$D$9*'(1) INPUT (General)'!AL99),'(0) Other Assumptions'!$D$9*'(1) INPUT (General)'!AL99,"n.a.")</f>
        <v>8000</v>
      </c>
      <c r="AJ208" s="329">
        <f>IF(ISNUMBER('(0) Other Assumptions'!$D$9*'(1) INPUT (General)'!AM99),'(0) Other Assumptions'!$D$9*'(1) INPUT (General)'!AM99,"n.a.")</f>
        <v>8000</v>
      </c>
      <c r="AK208" s="329">
        <f>IF(ISNUMBER('(0) Other Assumptions'!$D$9*'(1) INPUT (General)'!AN99),'(0) Other Assumptions'!$D$9*'(1) INPUT (General)'!AN99,"n.a.")</f>
        <v>8000</v>
      </c>
      <c r="AL208" s="329">
        <f>IF(ISNUMBER('(0) Other Assumptions'!$D$9*'(1) INPUT (General)'!AO99),'(0) Other Assumptions'!$D$9*'(1) INPUT (General)'!AO99,"n.a.")</f>
        <v>8000</v>
      </c>
      <c r="AM208" s="329">
        <f>IF(ISNUMBER('(0) Other Assumptions'!$D$9*'(1) INPUT (General)'!AP99),'(0) Other Assumptions'!$D$9*'(1) INPUT (General)'!AP99,"n.a.")</f>
        <v>8000</v>
      </c>
      <c r="AN208" s="329">
        <f>IF(ISNUMBER('(0) Other Assumptions'!$D$9*'(1) INPUT (General)'!AQ99),'(0) Other Assumptions'!$D$9*'(1) INPUT (General)'!AQ99,"n.a.")</f>
        <v>8000</v>
      </c>
      <c r="AO208" s="329">
        <f>IF(ISNUMBER('(0) Other Assumptions'!$D$9*'(1) INPUT (General)'!AR99),'(0) Other Assumptions'!$D$9*'(1) INPUT (General)'!AR99,"n.a.")</f>
        <v>8000</v>
      </c>
      <c r="AP208" s="329">
        <f>IF(ISNUMBER('(0) Other Assumptions'!$D$9*'(1) INPUT (General)'!AS99),'(0) Other Assumptions'!$D$9*'(1) INPUT (General)'!AS99,"n.a.")</f>
        <v>8000</v>
      </c>
      <c r="AQ208" s="329">
        <f>IF(ISNUMBER('(0) Other Assumptions'!$D$9*'(1) INPUT (General)'!AT99),'(0) Other Assumptions'!$D$9*'(1) INPUT (General)'!AT99,"n.a.")</f>
        <v>8000</v>
      </c>
      <c r="AR208" s="329">
        <f>IF(ISNUMBER('(0) Other Assumptions'!$D$9*'(1) INPUT (General)'!AU99),'(0) Other Assumptions'!$D$9*'(1) INPUT (General)'!AU99,"n.a.")</f>
        <v>8000</v>
      </c>
      <c r="AS208" s="329">
        <f>IF(ISNUMBER('(0) Other Assumptions'!$D$9*'(1) INPUT (General)'!AV99),'(0) Other Assumptions'!$D$9*'(1) INPUT (General)'!AV99,"n.a.")</f>
        <v>8000</v>
      </c>
      <c r="AT208" s="329">
        <f>IF(ISNUMBER('(0) Other Assumptions'!$D$9*'(1) INPUT (General)'!AW99),'(0) Other Assumptions'!$D$9*'(1) INPUT (General)'!AW99,"n.a.")</f>
        <v>8000</v>
      </c>
      <c r="AU208" s="329">
        <f>IF(ISNUMBER('(0) Other Assumptions'!$D$9*'(1) INPUT (General)'!AX99),'(0) Other Assumptions'!$D$9*'(1) INPUT (General)'!AX99,"n.a.")</f>
        <v>8000</v>
      </c>
      <c r="AV208" s="329">
        <f>IF(ISNUMBER('(0) Other Assumptions'!$D$9*'(1) INPUT (General)'!AY99),'(0) Other Assumptions'!$D$9*'(1) INPUT (General)'!AY99,"n.a.")</f>
        <v>8000</v>
      </c>
      <c r="AW208" s="329">
        <f>IF(ISNUMBER('(0) Other Assumptions'!$D$9*'(1) INPUT (General)'!AZ99),'(0) Other Assumptions'!$D$9*'(1) INPUT (General)'!AZ99,"n.a.")</f>
        <v>8000</v>
      </c>
      <c r="AX208" s="329">
        <f>IF(ISNUMBER('(0) Other Assumptions'!$D$9*'(1) INPUT (General)'!BA99),'(0) Other Assumptions'!$D$9*'(1) INPUT (General)'!BA99,"n.a.")</f>
        <v>8000</v>
      </c>
      <c r="AY208" s="329">
        <f>IF(ISNUMBER('(0) Other Assumptions'!$D$9*'(1) INPUT (General)'!BB99),'(0) Other Assumptions'!$D$9*'(1) INPUT (General)'!BB99,"n.a.")</f>
        <v>8000</v>
      </c>
      <c r="AZ208" s="329">
        <f>IF(ISNUMBER('(0) Other Assumptions'!$D$9*'(1) INPUT (General)'!BC99),'(0) Other Assumptions'!$D$9*'(1) INPUT (General)'!BC99,"n.a.")</f>
        <v>8000</v>
      </c>
    </row>
    <row r="209" spans="1:52" x14ac:dyDescent="0.2">
      <c r="A209" s="57" t="str">
        <f t="shared" si="567"/>
        <v>not assigned</v>
      </c>
      <c r="B209" s="95">
        <f t="shared" si="566"/>
        <v>0</v>
      </c>
      <c r="C209" s="329"/>
      <c r="D209" s="329"/>
      <c r="E209" s="329"/>
      <c r="F209" s="329"/>
      <c r="G209" s="329"/>
      <c r="H209" s="329"/>
      <c r="I209" s="329"/>
      <c r="J209" s="329"/>
      <c r="K209" s="329"/>
      <c r="L209" s="329"/>
      <c r="M209" s="329"/>
      <c r="N209" s="329"/>
      <c r="O209" s="329"/>
      <c r="P209" s="329"/>
      <c r="Q209" s="329"/>
      <c r="R209" s="329"/>
      <c r="S209" s="329"/>
      <c r="T209" s="329"/>
      <c r="U209" s="329"/>
      <c r="V209" s="329"/>
      <c r="W209" s="329"/>
      <c r="X209" s="329"/>
      <c r="Y209" s="329"/>
      <c r="Z209" s="329"/>
      <c r="AA209" s="329"/>
      <c r="AB209" s="329"/>
      <c r="AC209" s="329"/>
      <c r="AD209" s="329"/>
      <c r="AE209" s="329"/>
      <c r="AF209" s="329"/>
      <c r="AG209" s="329"/>
      <c r="AH209" s="329"/>
      <c r="AI209" s="329"/>
      <c r="AJ209" s="329"/>
      <c r="AK209" s="329"/>
      <c r="AL209" s="329"/>
      <c r="AM209" s="329"/>
      <c r="AN209" s="329"/>
      <c r="AO209" s="329"/>
      <c r="AP209" s="329"/>
      <c r="AQ209" s="329"/>
      <c r="AR209" s="329"/>
      <c r="AS209" s="329"/>
      <c r="AT209" s="329"/>
      <c r="AU209" s="329"/>
      <c r="AV209" s="329"/>
      <c r="AW209" s="329"/>
      <c r="AX209" s="329"/>
      <c r="AY209" s="329"/>
      <c r="AZ209" s="329"/>
    </row>
    <row r="210" spans="1:52" x14ac:dyDescent="0.2">
      <c r="A210" s="57" t="str">
        <f t="shared" si="567"/>
        <v>not assigned</v>
      </c>
      <c r="B210" s="95">
        <f t="shared" si="566"/>
        <v>0</v>
      </c>
      <c r="C210" s="329"/>
      <c r="D210" s="329"/>
      <c r="E210" s="329"/>
      <c r="F210" s="329"/>
      <c r="G210" s="329"/>
      <c r="H210" s="329"/>
      <c r="I210" s="329"/>
      <c r="J210" s="329"/>
      <c r="K210" s="329"/>
      <c r="L210" s="329"/>
      <c r="M210" s="329"/>
      <c r="N210" s="329"/>
      <c r="O210" s="329"/>
      <c r="P210" s="329"/>
      <c r="Q210" s="329"/>
      <c r="R210" s="329"/>
      <c r="S210" s="329"/>
      <c r="T210" s="329"/>
      <c r="U210" s="329"/>
      <c r="V210" s="329"/>
      <c r="W210" s="329"/>
      <c r="X210" s="329"/>
      <c r="Y210" s="329"/>
      <c r="Z210" s="329"/>
      <c r="AA210" s="329"/>
      <c r="AB210" s="329"/>
      <c r="AC210" s="329"/>
      <c r="AD210" s="329"/>
      <c r="AE210" s="329"/>
      <c r="AF210" s="329"/>
      <c r="AG210" s="329"/>
      <c r="AH210" s="329"/>
      <c r="AI210" s="329"/>
      <c r="AJ210" s="329"/>
      <c r="AK210" s="329"/>
      <c r="AL210" s="329"/>
      <c r="AM210" s="329"/>
      <c r="AN210" s="329"/>
      <c r="AO210" s="329"/>
      <c r="AP210" s="329"/>
      <c r="AQ210" s="329"/>
      <c r="AR210" s="329"/>
      <c r="AS210" s="329"/>
      <c r="AT210" s="329"/>
      <c r="AU210" s="329"/>
      <c r="AV210" s="329"/>
      <c r="AW210" s="329"/>
      <c r="AX210" s="329"/>
      <c r="AY210" s="329"/>
      <c r="AZ210" s="329"/>
    </row>
    <row r="211" spans="1:52" x14ac:dyDescent="0.2">
      <c r="A211" s="57" t="str">
        <f t="shared" si="567"/>
        <v>not assigned</v>
      </c>
      <c r="B211" s="95">
        <f t="shared" si="566"/>
        <v>0</v>
      </c>
      <c r="C211" s="329"/>
      <c r="D211" s="329"/>
      <c r="E211" s="329"/>
      <c r="F211" s="329"/>
      <c r="G211" s="329"/>
      <c r="H211" s="329"/>
      <c r="I211" s="329"/>
      <c r="J211" s="329"/>
      <c r="K211" s="329"/>
      <c r="L211" s="329"/>
      <c r="M211" s="329"/>
      <c r="N211" s="329"/>
      <c r="O211" s="329"/>
      <c r="P211" s="329"/>
      <c r="Q211" s="329"/>
      <c r="R211" s="329"/>
      <c r="S211" s="329"/>
      <c r="T211" s="329"/>
      <c r="U211" s="329"/>
      <c r="V211" s="329"/>
      <c r="W211" s="329"/>
      <c r="X211" s="329"/>
      <c r="Y211" s="329"/>
      <c r="Z211" s="329"/>
      <c r="AA211" s="329"/>
      <c r="AB211" s="329"/>
      <c r="AC211" s="329"/>
      <c r="AD211" s="329"/>
      <c r="AE211" s="329"/>
      <c r="AF211" s="329"/>
      <c r="AG211" s="329"/>
      <c r="AH211" s="329"/>
      <c r="AI211" s="329"/>
      <c r="AJ211" s="329"/>
      <c r="AK211" s="329"/>
      <c r="AL211" s="329"/>
      <c r="AM211" s="329"/>
      <c r="AN211" s="329"/>
      <c r="AO211" s="329"/>
      <c r="AP211" s="329"/>
      <c r="AQ211" s="329"/>
      <c r="AR211" s="329"/>
      <c r="AS211" s="329"/>
      <c r="AT211" s="329"/>
      <c r="AU211" s="329"/>
      <c r="AV211" s="329"/>
      <c r="AW211" s="329"/>
      <c r="AX211" s="329"/>
      <c r="AY211" s="329"/>
      <c r="AZ211" s="329"/>
    </row>
    <row r="212" spans="1:52" x14ac:dyDescent="0.2">
      <c r="A212" s="58" t="str">
        <f t="shared" si="567"/>
        <v>not assigned</v>
      </c>
      <c r="B212" s="96">
        <f t="shared" si="566"/>
        <v>0</v>
      </c>
      <c r="C212" s="318"/>
      <c r="D212" s="318"/>
      <c r="E212" s="318"/>
      <c r="F212" s="318"/>
      <c r="G212" s="318"/>
      <c r="H212" s="318"/>
      <c r="I212" s="318"/>
      <c r="J212" s="318"/>
      <c r="K212" s="318"/>
      <c r="L212" s="318"/>
      <c r="M212" s="318"/>
      <c r="N212" s="318"/>
      <c r="O212" s="318"/>
      <c r="P212" s="318"/>
      <c r="Q212" s="318"/>
      <c r="R212" s="318"/>
      <c r="S212" s="318"/>
      <c r="T212" s="318"/>
      <c r="U212" s="318"/>
      <c r="V212" s="318"/>
      <c r="W212" s="318"/>
      <c r="X212" s="318"/>
      <c r="Y212" s="318"/>
      <c r="Z212" s="318"/>
      <c r="AA212" s="318"/>
      <c r="AB212" s="318"/>
      <c r="AC212" s="318"/>
      <c r="AD212" s="318"/>
      <c r="AE212" s="318"/>
      <c r="AF212" s="318"/>
      <c r="AG212" s="318"/>
      <c r="AH212" s="318"/>
      <c r="AI212" s="318"/>
      <c r="AJ212" s="318"/>
      <c r="AK212" s="318"/>
      <c r="AL212" s="318"/>
      <c r="AM212" s="318"/>
      <c r="AN212" s="318"/>
      <c r="AO212" s="318"/>
      <c r="AP212" s="318"/>
      <c r="AQ212" s="318"/>
      <c r="AR212" s="318"/>
      <c r="AS212" s="318"/>
      <c r="AT212" s="318"/>
      <c r="AU212" s="318"/>
      <c r="AV212" s="318"/>
      <c r="AW212" s="318"/>
      <c r="AX212" s="318"/>
      <c r="AY212" s="318"/>
      <c r="AZ212" s="318"/>
    </row>
    <row r="213" spans="1:52" x14ac:dyDescent="0.2">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row>
    <row r="214" spans="1:52" x14ac:dyDescent="0.2">
      <c r="A214" s="97" t="s">
        <v>315</v>
      </c>
      <c r="B214" s="88" t="s">
        <v>19</v>
      </c>
      <c r="C214" s="323" t="str">
        <f>C150</f>
        <v>Bank 1</v>
      </c>
      <c r="D214" s="323" t="str">
        <f t="shared" ref="D214:AZ214" si="568">D150</f>
        <v>Bank 2</v>
      </c>
      <c r="E214" s="323" t="str">
        <f t="shared" si="568"/>
        <v>Bank 3</v>
      </c>
      <c r="F214" s="323" t="str">
        <f t="shared" si="568"/>
        <v>Bank 4</v>
      </c>
      <c r="G214" s="323" t="str">
        <f t="shared" si="568"/>
        <v>Bank 5</v>
      </c>
      <c r="H214" s="323" t="str">
        <f t="shared" si="568"/>
        <v>Bank 6</v>
      </c>
      <c r="I214" s="323" t="str">
        <f t="shared" si="568"/>
        <v>Bank 7</v>
      </c>
      <c r="J214" s="323" t="str">
        <f t="shared" si="568"/>
        <v>Bank 8</v>
      </c>
      <c r="K214" s="323" t="str">
        <f t="shared" si="568"/>
        <v>Bank 9</v>
      </c>
      <c r="L214" s="323" t="str">
        <f t="shared" si="568"/>
        <v>Bank 10</v>
      </c>
      <c r="M214" s="323" t="str">
        <f t="shared" si="568"/>
        <v>Bank 11</v>
      </c>
      <c r="N214" s="323" t="str">
        <f t="shared" si="568"/>
        <v>Bank 12</v>
      </c>
      <c r="O214" s="323" t="str">
        <f t="shared" si="568"/>
        <v>Bank 13</v>
      </c>
      <c r="P214" s="323" t="str">
        <f t="shared" si="568"/>
        <v>Bank 14</v>
      </c>
      <c r="Q214" s="323" t="str">
        <f t="shared" si="568"/>
        <v>Bank 15</v>
      </c>
      <c r="R214" s="323" t="str">
        <f t="shared" si="568"/>
        <v>Bank 16</v>
      </c>
      <c r="S214" s="323" t="str">
        <f t="shared" si="568"/>
        <v>Bank 17</v>
      </c>
      <c r="T214" s="323" t="str">
        <f t="shared" si="568"/>
        <v>Bank 18</v>
      </c>
      <c r="U214" s="323" t="str">
        <f t="shared" si="568"/>
        <v>Bank 19</v>
      </c>
      <c r="V214" s="323" t="str">
        <f t="shared" si="568"/>
        <v>Bank 20</v>
      </c>
      <c r="W214" s="323" t="str">
        <f t="shared" si="568"/>
        <v>Bank 21</v>
      </c>
      <c r="X214" s="323" t="str">
        <f t="shared" si="568"/>
        <v>Bank 22</v>
      </c>
      <c r="Y214" s="323" t="str">
        <f t="shared" si="568"/>
        <v>Bank 23</v>
      </c>
      <c r="Z214" s="323" t="str">
        <f t="shared" si="568"/>
        <v>Bank 24</v>
      </c>
      <c r="AA214" s="323" t="str">
        <f t="shared" si="568"/>
        <v>Bank 25</v>
      </c>
      <c r="AB214" s="323" t="str">
        <f t="shared" si="568"/>
        <v>Bank 26</v>
      </c>
      <c r="AC214" s="323" t="str">
        <f t="shared" ref="AC214:AY214" si="569">AC150</f>
        <v>Bank 27</v>
      </c>
      <c r="AD214" s="323" t="str">
        <f t="shared" si="569"/>
        <v>Bank 28</v>
      </c>
      <c r="AE214" s="323" t="str">
        <f t="shared" si="569"/>
        <v>Bank 29</v>
      </c>
      <c r="AF214" s="323" t="str">
        <f t="shared" si="569"/>
        <v>Bank 30</v>
      </c>
      <c r="AG214" s="323" t="str">
        <f t="shared" si="569"/>
        <v>Bank 31</v>
      </c>
      <c r="AH214" s="323" t="str">
        <f t="shared" si="569"/>
        <v>Bank 32</v>
      </c>
      <c r="AI214" s="323" t="str">
        <f t="shared" si="569"/>
        <v>Bank 33</v>
      </c>
      <c r="AJ214" s="323" t="str">
        <f t="shared" si="569"/>
        <v>Bank 34</v>
      </c>
      <c r="AK214" s="323" t="str">
        <f t="shared" si="569"/>
        <v>Bank 35</v>
      </c>
      <c r="AL214" s="323" t="str">
        <f t="shared" si="569"/>
        <v>Bank 36</v>
      </c>
      <c r="AM214" s="323" t="str">
        <f t="shared" si="569"/>
        <v>Bank 37</v>
      </c>
      <c r="AN214" s="323" t="str">
        <f t="shared" si="569"/>
        <v>Bank 38</v>
      </c>
      <c r="AO214" s="323" t="str">
        <f t="shared" si="569"/>
        <v>Bank 39</v>
      </c>
      <c r="AP214" s="323" t="str">
        <f t="shared" si="569"/>
        <v>Bank 40</v>
      </c>
      <c r="AQ214" s="323" t="str">
        <f t="shared" si="569"/>
        <v>Bank 41</v>
      </c>
      <c r="AR214" s="323" t="str">
        <f t="shared" si="569"/>
        <v>Bank 42</v>
      </c>
      <c r="AS214" s="323" t="str">
        <f t="shared" si="569"/>
        <v>Bank 43</v>
      </c>
      <c r="AT214" s="323" t="str">
        <f t="shared" si="569"/>
        <v>Bank 44</v>
      </c>
      <c r="AU214" s="323" t="str">
        <f t="shared" si="569"/>
        <v>Bank 45</v>
      </c>
      <c r="AV214" s="323" t="str">
        <f t="shared" si="569"/>
        <v>Bank 46</v>
      </c>
      <c r="AW214" s="323" t="str">
        <f t="shared" si="569"/>
        <v>Bank 47</v>
      </c>
      <c r="AX214" s="323" t="str">
        <f t="shared" si="569"/>
        <v>Bank 48</v>
      </c>
      <c r="AY214" s="323" t="str">
        <f t="shared" si="569"/>
        <v>Bank 49</v>
      </c>
      <c r="AZ214" s="571" t="str">
        <f t="shared" si="568"/>
        <v>Bank 50</v>
      </c>
    </row>
    <row r="215" spans="1:52" x14ac:dyDescent="0.2">
      <c r="A215" s="56" t="str">
        <f>A203</f>
        <v>less than one week and no maturity</v>
      </c>
      <c r="B215" s="94">
        <f t="shared" ref="B215:B224" si="570">SUM(C215:AZ215)</f>
        <v>5000000</v>
      </c>
      <c r="C215" s="332">
        <f>IF(ISNUMBER('(0) Other Assumptions'!$I$4*'(1) INPUT (General)'!F102),'(0) Other Assumptions'!$I$4*'(1) INPUT (General)'!F102,"n.a.")</f>
        <v>100000</v>
      </c>
      <c r="D215" s="332">
        <f>IF(ISNUMBER('(0) Other Assumptions'!$I$4*'(1) INPUT (General)'!G102),'(0) Other Assumptions'!$I$4*'(1) INPUT (General)'!G102,"n.a.")</f>
        <v>100000</v>
      </c>
      <c r="E215" s="332">
        <f>IF(ISNUMBER('(0) Other Assumptions'!$I$4*'(1) INPUT (General)'!H102),'(0) Other Assumptions'!$I$4*'(1) INPUT (General)'!H102,"n.a.")</f>
        <v>100000</v>
      </c>
      <c r="F215" s="332">
        <f>IF(ISNUMBER('(0) Other Assumptions'!$I$4*'(1) INPUT (General)'!I102),'(0) Other Assumptions'!$I$4*'(1) INPUT (General)'!I102,"n.a.")</f>
        <v>100000</v>
      </c>
      <c r="G215" s="332">
        <f>IF(ISNUMBER('(0) Other Assumptions'!$I$4*'(1) INPUT (General)'!J102),'(0) Other Assumptions'!$I$4*'(1) INPUT (General)'!J102,"n.a.")</f>
        <v>100000</v>
      </c>
      <c r="H215" s="332">
        <f>IF(ISNUMBER('(0) Other Assumptions'!$I$4*'(1) INPUT (General)'!K102),'(0) Other Assumptions'!$I$4*'(1) INPUT (General)'!K102,"n.a.")</f>
        <v>100000</v>
      </c>
      <c r="I215" s="332">
        <f>IF(ISNUMBER('(0) Other Assumptions'!$I$4*'(1) INPUT (General)'!L102),'(0) Other Assumptions'!$I$4*'(1) INPUT (General)'!L102,"n.a.")</f>
        <v>100000</v>
      </c>
      <c r="J215" s="332">
        <f>IF(ISNUMBER('(0) Other Assumptions'!$I$4*'(1) INPUT (General)'!M102),'(0) Other Assumptions'!$I$4*'(1) INPUT (General)'!M102,"n.a.")</f>
        <v>100000</v>
      </c>
      <c r="K215" s="332">
        <f>IF(ISNUMBER('(0) Other Assumptions'!$I$4*'(1) INPUT (General)'!N102),'(0) Other Assumptions'!$I$4*'(1) INPUT (General)'!N102,"n.a.")</f>
        <v>100000</v>
      </c>
      <c r="L215" s="332">
        <f>IF(ISNUMBER('(0) Other Assumptions'!$I$4*'(1) INPUT (General)'!O102),'(0) Other Assumptions'!$I$4*'(1) INPUT (General)'!O102,"n.a.")</f>
        <v>100000</v>
      </c>
      <c r="M215" s="332">
        <f>IF(ISNUMBER('(0) Other Assumptions'!$I$4*'(1) INPUT (General)'!P102),'(0) Other Assumptions'!$I$4*'(1) INPUT (General)'!P102,"n.a.")</f>
        <v>100000</v>
      </c>
      <c r="N215" s="332">
        <f>IF(ISNUMBER('(0) Other Assumptions'!$I$4*'(1) INPUT (General)'!Q102),'(0) Other Assumptions'!$I$4*'(1) INPUT (General)'!Q102,"n.a.")</f>
        <v>100000</v>
      </c>
      <c r="O215" s="332">
        <f>IF(ISNUMBER('(0) Other Assumptions'!$I$4*'(1) INPUT (General)'!R102),'(0) Other Assumptions'!$I$4*'(1) INPUT (General)'!R102,"n.a.")</f>
        <v>100000</v>
      </c>
      <c r="P215" s="332">
        <f>IF(ISNUMBER('(0) Other Assumptions'!$I$4*'(1) INPUT (General)'!S102),'(0) Other Assumptions'!$I$4*'(1) INPUT (General)'!S102,"n.a.")</f>
        <v>100000</v>
      </c>
      <c r="Q215" s="332">
        <f>IF(ISNUMBER('(0) Other Assumptions'!$I$4*'(1) INPUT (General)'!T102),'(0) Other Assumptions'!$I$4*'(1) INPUT (General)'!T102,"n.a.")</f>
        <v>100000</v>
      </c>
      <c r="R215" s="332">
        <f>IF(ISNUMBER('(0) Other Assumptions'!$I$4*'(1) INPUT (General)'!U102),'(0) Other Assumptions'!$I$4*'(1) INPUT (General)'!U102,"n.a.")</f>
        <v>100000</v>
      </c>
      <c r="S215" s="332">
        <f>IF(ISNUMBER('(0) Other Assumptions'!$I$4*'(1) INPUT (General)'!V102),'(0) Other Assumptions'!$I$4*'(1) INPUT (General)'!V102,"n.a.")</f>
        <v>100000</v>
      </c>
      <c r="T215" s="332">
        <f>IF(ISNUMBER('(0) Other Assumptions'!$I$4*'(1) INPUT (General)'!W102),'(0) Other Assumptions'!$I$4*'(1) INPUT (General)'!W102,"n.a.")</f>
        <v>100000</v>
      </c>
      <c r="U215" s="332">
        <f>IF(ISNUMBER('(0) Other Assumptions'!$I$4*'(1) INPUT (General)'!X102),'(0) Other Assumptions'!$I$4*'(1) INPUT (General)'!X102,"n.a.")</f>
        <v>100000</v>
      </c>
      <c r="V215" s="332">
        <f>IF(ISNUMBER('(0) Other Assumptions'!$I$4*'(1) INPUT (General)'!Y102),'(0) Other Assumptions'!$I$4*'(1) INPUT (General)'!Y102,"n.a.")</f>
        <v>100000</v>
      </c>
      <c r="W215" s="332">
        <f>IF(ISNUMBER('(0) Other Assumptions'!$I$4*'(1) INPUT (General)'!Z102),'(0) Other Assumptions'!$I$4*'(1) INPUT (General)'!Z102,"n.a.")</f>
        <v>100000</v>
      </c>
      <c r="X215" s="332">
        <f>IF(ISNUMBER('(0) Other Assumptions'!$I$4*'(1) INPUT (General)'!AA102),'(0) Other Assumptions'!$I$4*'(1) INPUT (General)'!AA102,"n.a.")</f>
        <v>100000</v>
      </c>
      <c r="Y215" s="332">
        <f>IF(ISNUMBER('(0) Other Assumptions'!$I$4*'(1) INPUT (General)'!AB102),'(0) Other Assumptions'!$I$4*'(1) INPUT (General)'!AB102,"n.a.")</f>
        <v>100000</v>
      </c>
      <c r="Z215" s="332">
        <f>IF(ISNUMBER('(0) Other Assumptions'!$I$4*'(1) INPUT (General)'!AC102),'(0) Other Assumptions'!$I$4*'(1) INPUT (General)'!AC102,"n.a.")</f>
        <v>100000</v>
      </c>
      <c r="AA215" s="332">
        <f>IF(ISNUMBER('(0) Other Assumptions'!$I$4*'(1) INPUT (General)'!AD102),'(0) Other Assumptions'!$I$4*'(1) INPUT (General)'!AD102,"n.a.")</f>
        <v>100000</v>
      </c>
      <c r="AB215" s="332">
        <f>IF(ISNUMBER('(0) Other Assumptions'!$I$4*'(1) INPUT (General)'!AE102),'(0) Other Assumptions'!$I$4*'(1) INPUT (General)'!AE102,"n.a.")</f>
        <v>100000</v>
      </c>
      <c r="AC215" s="332">
        <f>IF(ISNUMBER('(0) Other Assumptions'!$I$4*'(1) INPUT (General)'!AF102),'(0) Other Assumptions'!$I$4*'(1) INPUT (General)'!AF102,"n.a.")</f>
        <v>100000</v>
      </c>
      <c r="AD215" s="332">
        <f>IF(ISNUMBER('(0) Other Assumptions'!$I$4*'(1) INPUT (General)'!AG102),'(0) Other Assumptions'!$I$4*'(1) INPUT (General)'!AG102,"n.a.")</f>
        <v>100000</v>
      </c>
      <c r="AE215" s="332">
        <f>IF(ISNUMBER('(0) Other Assumptions'!$I$4*'(1) INPUT (General)'!AH102),'(0) Other Assumptions'!$I$4*'(1) INPUT (General)'!AH102,"n.a.")</f>
        <v>100000</v>
      </c>
      <c r="AF215" s="332">
        <f>IF(ISNUMBER('(0) Other Assumptions'!$I$4*'(1) INPUT (General)'!AI102),'(0) Other Assumptions'!$I$4*'(1) INPUT (General)'!AI102,"n.a.")</f>
        <v>100000</v>
      </c>
      <c r="AG215" s="332">
        <f>IF(ISNUMBER('(0) Other Assumptions'!$I$4*'(1) INPUT (General)'!AJ102),'(0) Other Assumptions'!$I$4*'(1) INPUT (General)'!AJ102,"n.a.")</f>
        <v>100000</v>
      </c>
      <c r="AH215" s="332">
        <f>IF(ISNUMBER('(0) Other Assumptions'!$I$4*'(1) INPUT (General)'!AK102),'(0) Other Assumptions'!$I$4*'(1) INPUT (General)'!AK102,"n.a.")</f>
        <v>100000</v>
      </c>
      <c r="AI215" s="332">
        <f>IF(ISNUMBER('(0) Other Assumptions'!$I$4*'(1) INPUT (General)'!AL102),'(0) Other Assumptions'!$I$4*'(1) INPUT (General)'!AL102,"n.a.")</f>
        <v>100000</v>
      </c>
      <c r="AJ215" s="332">
        <f>IF(ISNUMBER('(0) Other Assumptions'!$I$4*'(1) INPUT (General)'!AM102),'(0) Other Assumptions'!$I$4*'(1) INPUT (General)'!AM102,"n.a.")</f>
        <v>100000</v>
      </c>
      <c r="AK215" s="332">
        <f>IF(ISNUMBER('(0) Other Assumptions'!$I$4*'(1) INPUT (General)'!AN102),'(0) Other Assumptions'!$I$4*'(1) INPUT (General)'!AN102,"n.a.")</f>
        <v>100000</v>
      </c>
      <c r="AL215" s="332">
        <f>IF(ISNUMBER('(0) Other Assumptions'!$I$4*'(1) INPUT (General)'!AO102),'(0) Other Assumptions'!$I$4*'(1) INPUT (General)'!AO102,"n.a.")</f>
        <v>100000</v>
      </c>
      <c r="AM215" s="332">
        <f>IF(ISNUMBER('(0) Other Assumptions'!$I$4*'(1) INPUT (General)'!AP102),'(0) Other Assumptions'!$I$4*'(1) INPUT (General)'!AP102,"n.a.")</f>
        <v>100000</v>
      </c>
      <c r="AN215" s="332">
        <f>IF(ISNUMBER('(0) Other Assumptions'!$I$4*'(1) INPUT (General)'!AQ102),'(0) Other Assumptions'!$I$4*'(1) INPUT (General)'!AQ102,"n.a.")</f>
        <v>100000</v>
      </c>
      <c r="AO215" s="332">
        <f>IF(ISNUMBER('(0) Other Assumptions'!$I$4*'(1) INPUT (General)'!AR102),'(0) Other Assumptions'!$I$4*'(1) INPUT (General)'!AR102,"n.a.")</f>
        <v>100000</v>
      </c>
      <c r="AP215" s="332">
        <f>IF(ISNUMBER('(0) Other Assumptions'!$I$4*'(1) INPUT (General)'!AS102),'(0) Other Assumptions'!$I$4*'(1) INPUT (General)'!AS102,"n.a.")</f>
        <v>100000</v>
      </c>
      <c r="AQ215" s="332">
        <f>IF(ISNUMBER('(0) Other Assumptions'!$I$4*'(1) INPUT (General)'!AT102),'(0) Other Assumptions'!$I$4*'(1) INPUT (General)'!AT102,"n.a.")</f>
        <v>100000</v>
      </c>
      <c r="AR215" s="332">
        <f>IF(ISNUMBER('(0) Other Assumptions'!$I$4*'(1) INPUT (General)'!AU102),'(0) Other Assumptions'!$I$4*'(1) INPUT (General)'!AU102,"n.a.")</f>
        <v>100000</v>
      </c>
      <c r="AS215" s="332">
        <f>IF(ISNUMBER('(0) Other Assumptions'!$I$4*'(1) INPUT (General)'!AV102),'(0) Other Assumptions'!$I$4*'(1) INPUT (General)'!AV102,"n.a.")</f>
        <v>100000</v>
      </c>
      <c r="AT215" s="332">
        <f>IF(ISNUMBER('(0) Other Assumptions'!$I$4*'(1) INPUT (General)'!AW102),'(0) Other Assumptions'!$I$4*'(1) INPUT (General)'!AW102,"n.a.")</f>
        <v>100000</v>
      </c>
      <c r="AU215" s="332">
        <f>IF(ISNUMBER('(0) Other Assumptions'!$I$4*'(1) INPUT (General)'!AX102),'(0) Other Assumptions'!$I$4*'(1) INPUT (General)'!AX102,"n.a.")</f>
        <v>100000</v>
      </c>
      <c r="AV215" s="332">
        <f>IF(ISNUMBER('(0) Other Assumptions'!$I$4*'(1) INPUT (General)'!AY102),'(0) Other Assumptions'!$I$4*'(1) INPUT (General)'!AY102,"n.a.")</f>
        <v>100000</v>
      </c>
      <c r="AW215" s="332">
        <f>IF(ISNUMBER('(0) Other Assumptions'!$I$4*'(1) INPUT (General)'!AZ102),'(0) Other Assumptions'!$I$4*'(1) INPUT (General)'!AZ102,"n.a.")</f>
        <v>100000</v>
      </c>
      <c r="AX215" s="332">
        <f>IF(ISNUMBER('(0) Other Assumptions'!$I$4*'(1) INPUT (General)'!BA102),'(0) Other Assumptions'!$I$4*'(1) INPUT (General)'!BA102,"n.a.")</f>
        <v>100000</v>
      </c>
      <c r="AY215" s="332">
        <f>IF(ISNUMBER('(0) Other Assumptions'!$I$4*'(1) INPUT (General)'!BB102),'(0) Other Assumptions'!$I$4*'(1) INPUT (General)'!BB102,"n.a.")</f>
        <v>100000</v>
      </c>
      <c r="AZ215" s="332">
        <f>IF(ISNUMBER('(0) Other Assumptions'!$I$4*'(1) INPUT (General)'!BC102),'(0) Other Assumptions'!$I$4*'(1) INPUT (General)'!BC102,"n.a.")</f>
        <v>100000</v>
      </c>
    </row>
    <row r="216" spans="1:52" x14ac:dyDescent="0.2">
      <c r="A216" s="57" t="str">
        <f t="shared" ref="A216:A224" si="571">A204</f>
        <v>1 to 4 weeks</v>
      </c>
      <c r="B216" s="95">
        <f t="shared" si="570"/>
        <v>5000000</v>
      </c>
      <c r="C216" s="329">
        <f>IF(ISNUMBER('(0) Other Assumptions'!$I$5*'(1) INPUT (General)'!F103),'(0) Other Assumptions'!$I$5*'(1) INPUT (General)'!F103,"n.a.")</f>
        <v>100000</v>
      </c>
      <c r="D216" s="329">
        <f>IF(ISNUMBER('(0) Other Assumptions'!$I$5*'(1) INPUT (General)'!G103),'(0) Other Assumptions'!$I$5*'(1) INPUT (General)'!G103,"n.a.")</f>
        <v>100000</v>
      </c>
      <c r="E216" s="329">
        <f>IF(ISNUMBER('(0) Other Assumptions'!$I$5*'(1) INPUT (General)'!H103),'(0) Other Assumptions'!$I$5*'(1) INPUT (General)'!H103,"n.a.")</f>
        <v>100000</v>
      </c>
      <c r="F216" s="329">
        <f>IF(ISNUMBER('(0) Other Assumptions'!$I$5*'(1) INPUT (General)'!I103),'(0) Other Assumptions'!$I$5*'(1) INPUT (General)'!I103,"n.a.")</f>
        <v>100000</v>
      </c>
      <c r="G216" s="329">
        <f>IF(ISNUMBER('(0) Other Assumptions'!$I$5*'(1) INPUT (General)'!J103),'(0) Other Assumptions'!$I$5*'(1) INPUT (General)'!J103,"n.a.")</f>
        <v>100000</v>
      </c>
      <c r="H216" s="329">
        <f>IF(ISNUMBER('(0) Other Assumptions'!$I$5*'(1) INPUT (General)'!K103),'(0) Other Assumptions'!$I$5*'(1) INPUT (General)'!K103,"n.a.")</f>
        <v>100000</v>
      </c>
      <c r="I216" s="329">
        <f>IF(ISNUMBER('(0) Other Assumptions'!$I$5*'(1) INPUT (General)'!L103),'(0) Other Assumptions'!$I$5*'(1) INPUT (General)'!L103,"n.a.")</f>
        <v>100000</v>
      </c>
      <c r="J216" s="329">
        <f>IF(ISNUMBER('(0) Other Assumptions'!$I$5*'(1) INPUT (General)'!M103),'(0) Other Assumptions'!$I$5*'(1) INPUT (General)'!M103,"n.a.")</f>
        <v>100000</v>
      </c>
      <c r="K216" s="329">
        <f>IF(ISNUMBER('(0) Other Assumptions'!$I$5*'(1) INPUT (General)'!N103),'(0) Other Assumptions'!$I$5*'(1) INPUT (General)'!N103,"n.a.")</f>
        <v>100000</v>
      </c>
      <c r="L216" s="329">
        <f>IF(ISNUMBER('(0) Other Assumptions'!$I$5*'(1) INPUT (General)'!O103),'(0) Other Assumptions'!$I$5*'(1) INPUT (General)'!O103,"n.a.")</f>
        <v>100000</v>
      </c>
      <c r="M216" s="329">
        <f>IF(ISNUMBER('(0) Other Assumptions'!$I$5*'(1) INPUT (General)'!P103),'(0) Other Assumptions'!$I$5*'(1) INPUT (General)'!P103,"n.a.")</f>
        <v>100000</v>
      </c>
      <c r="N216" s="329">
        <f>IF(ISNUMBER('(0) Other Assumptions'!$I$5*'(1) INPUT (General)'!Q103),'(0) Other Assumptions'!$I$5*'(1) INPUT (General)'!Q103,"n.a.")</f>
        <v>100000</v>
      </c>
      <c r="O216" s="329">
        <f>IF(ISNUMBER('(0) Other Assumptions'!$I$5*'(1) INPUT (General)'!R103),'(0) Other Assumptions'!$I$5*'(1) INPUT (General)'!R103,"n.a.")</f>
        <v>100000</v>
      </c>
      <c r="P216" s="329">
        <f>IF(ISNUMBER('(0) Other Assumptions'!$I$5*'(1) INPUT (General)'!S103),'(0) Other Assumptions'!$I$5*'(1) INPUT (General)'!S103,"n.a.")</f>
        <v>100000</v>
      </c>
      <c r="Q216" s="329">
        <f>IF(ISNUMBER('(0) Other Assumptions'!$I$5*'(1) INPUT (General)'!T103),'(0) Other Assumptions'!$I$5*'(1) INPUT (General)'!T103,"n.a.")</f>
        <v>100000</v>
      </c>
      <c r="R216" s="329">
        <f>IF(ISNUMBER('(0) Other Assumptions'!$I$5*'(1) INPUT (General)'!U103),'(0) Other Assumptions'!$I$5*'(1) INPUT (General)'!U103,"n.a.")</f>
        <v>100000</v>
      </c>
      <c r="S216" s="329">
        <f>IF(ISNUMBER('(0) Other Assumptions'!$I$5*'(1) INPUT (General)'!V103),'(0) Other Assumptions'!$I$5*'(1) INPUT (General)'!V103,"n.a.")</f>
        <v>100000</v>
      </c>
      <c r="T216" s="329">
        <f>IF(ISNUMBER('(0) Other Assumptions'!$I$5*'(1) INPUT (General)'!W103),'(0) Other Assumptions'!$I$5*'(1) INPUT (General)'!W103,"n.a.")</f>
        <v>100000</v>
      </c>
      <c r="U216" s="329">
        <f>IF(ISNUMBER('(0) Other Assumptions'!$I$5*'(1) INPUT (General)'!X103),'(0) Other Assumptions'!$I$5*'(1) INPUT (General)'!X103,"n.a.")</f>
        <v>100000</v>
      </c>
      <c r="V216" s="329">
        <f>IF(ISNUMBER('(0) Other Assumptions'!$I$5*'(1) INPUT (General)'!Y103),'(0) Other Assumptions'!$I$5*'(1) INPUT (General)'!Y103,"n.a.")</f>
        <v>100000</v>
      </c>
      <c r="W216" s="329">
        <f>IF(ISNUMBER('(0) Other Assumptions'!$I$5*'(1) INPUT (General)'!Z103),'(0) Other Assumptions'!$I$5*'(1) INPUT (General)'!Z103,"n.a.")</f>
        <v>100000</v>
      </c>
      <c r="X216" s="329">
        <f>IF(ISNUMBER('(0) Other Assumptions'!$I$5*'(1) INPUT (General)'!AA103),'(0) Other Assumptions'!$I$5*'(1) INPUT (General)'!AA103,"n.a.")</f>
        <v>100000</v>
      </c>
      <c r="Y216" s="329">
        <f>IF(ISNUMBER('(0) Other Assumptions'!$I$5*'(1) INPUT (General)'!AB103),'(0) Other Assumptions'!$I$5*'(1) INPUT (General)'!AB103,"n.a.")</f>
        <v>100000</v>
      </c>
      <c r="Z216" s="329">
        <f>IF(ISNUMBER('(0) Other Assumptions'!$I$5*'(1) INPUT (General)'!AC103),'(0) Other Assumptions'!$I$5*'(1) INPUT (General)'!AC103,"n.a.")</f>
        <v>100000</v>
      </c>
      <c r="AA216" s="329">
        <f>IF(ISNUMBER('(0) Other Assumptions'!$I$5*'(1) INPUT (General)'!AD103),'(0) Other Assumptions'!$I$5*'(1) INPUT (General)'!AD103,"n.a.")</f>
        <v>100000</v>
      </c>
      <c r="AB216" s="329">
        <f>IF(ISNUMBER('(0) Other Assumptions'!$I$5*'(1) INPUT (General)'!AE103),'(0) Other Assumptions'!$I$5*'(1) INPUT (General)'!AE103,"n.a.")</f>
        <v>100000</v>
      </c>
      <c r="AC216" s="329">
        <f>IF(ISNUMBER('(0) Other Assumptions'!$I$5*'(1) INPUT (General)'!AF103),'(0) Other Assumptions'!$I$5*'(1) INPUT (General)'!AF103,"n.a.")</f>
        <v>100000</v>
      </c>
      <c r="AD216" s="329">
        <f>IF(ISNUMBER('(0) Other Assumptions'!$I$5*'(1) INPUT (General)'!AG103),'(0) Other Assumptions'!$I$5*'(1) INPUT (General)'!AG103,"n.a.")</f>
        <v>100000</v>
      </c>
      <c r="AE216" s="329">
        <f>IF(ISNUMBER('(0) Other Assumptions'!$I$5*'(1) INPUT (General)'!AH103),'(0) Other Assumptions'!$I$5*'(1) INPUT (General)'!AH103,"n.a.")</f>
        <v>100000</v>
      </c>
      <c r="AF216" s="329">
        <f>IF(ISNUMBER('(0) Other Assumptions'!$I$5*'(1) INPUT (General)'!AI103),'(0) Other Assumptions'!$I$5*'(1) INPUT (General)'!AI103,"n.a.")</f>
        <v>100000</v>
      </c>
      <c r="AG216" s="329">
        <f>IF(ISNUMBER('(0) Other Assumptions'!$I$5*'(1) INPUT (General)'!AJ103),'(0) Other Assumptions'!$I$5*'(1) INPUT (General)'!AJ103,"n.a.")</f>
        <v>100000</v>
      </c>
      <c r="AH216" s="329">
        <f>IF(ISNUMBER('(0) Other Assumptions'!$I$5*'(1) INPUT (General)'!AK103),'(0) Other Assumptions'!$I$5*'(1) INPUT (General)'!AK103,"n.a.")</f>
        <v>100000</v>
      </c>
      <c r="AI216" s="329">
        <f>IF(ISNUMBER('(0) Other Assumptions'!$I$5*'(1) INPUT (General)'!AL103),'(0) Other Assumptions'!$I$5*'(1) INPUT (General)'!AL103,"n.a.")</f>
        <v>100000</v>
      </c>
      <c r="AJ216" s="329">
        <f>IF(ISNUMBER('(0) Other Assumptions'!$I$5*'(1) INPUT (General)'!AM103),'(0) Other Assumptions'!$I$5*'(1) INPUT (General)'!AM103,"n.a.")</f>
        <v>100000</v>
      </c>
      <c r="AK216" s="329">
        <f>IF(ISNUMBER('(0) Other Assumptions'!$I$5*'(1) INPUT (General)'!AN103),'(0) Other Assumptions'!$I$5*'(1) INPUT (General)'!AN103,"n.a.")</f>
        <v>100000</v>
      </c>
      <c r="AL216" s="329">
        <f>IF(ISNUMBER('(0) Other Assumptions'!$I$5*'(1) INPUT (General)'!AO103),'(0) Other Assumptions'!$I$5*'(1) INPUT (General)'!AO103,"n.a.")</f>
        <v>100000</v>
      </c>
      <c r="AM216" s="329">
        <f>IF(ISNUMBER('(0) Other Assumptions'!$I$5*'(1) INPUT (General)'!AP103),'(0) Other Assumptions'!$I$5*'(1) INPUT (General)'!AP103,"n.a.")</f>
        <v>100000</v>
      </c>
      <c r="AN216" s="329">
        <f>IF(ISNUMBER('(0) Other Assumptions'!$I$5*'(1) INPUT (General)'!AQ103),'(0) Other Assumptions'!$I$5*'(1) INPUT (General)'!AQ103,"n.a.")</f>
        <v>100000</v>
      </c>
      <c r="AO216" s="329">
        <f>IF(ISNUMBER('(0) Other Assumptions'!$I$5*'(1) INPUT (General)'!AR103),'(0) Other Assumptions'!$I$5*'(1) INPUT (General)'!AR103,"n.a.")</f>
        <v>100000</v>
      </c>
      <c r="AP216" s="329">
        <f>IF(ISNUMBER('(0) Other Assumptions'!$I$5*'(1) INPUT (General)'!AS103),'(0) Other Assumptions'!$I$5*'(1) INPUT (General)'!AS103,"n.a.")</f>
        <v>100000</v>
      </c>
      <c r="AQ216" s="329">
        <f>IF(ISNUMBER('(0) Other Assumptions'!$I$5*'(1) INPUT (General)'!AT103),'(0) Other Assumptions'!$I$5*'(1) INPUT (General)'!AT103,"n.a.")</f>
        <v>100000</v>
      </c>
      <c r="AR216" s="329">
        <f>IF(ISNUMBER('(0) Other Assumptions'!$I$5*'(1) INPUT (General)'!AU103),'(0) Other Assumptions'!$I$5*'(1) INPUT (General)'!AU103,"n.a.")</f>
        <v>100000</v>
      </c>
      <c r="AS216" s="329">
        <f>IF(ISNUMBER('(0) Other Assumptions'!$I$5*'(1) INPUT (General)'!AV103),'(0) Other Assumptions'!$I$5*'(1) INPUT (General)'!AV103,"n.a.")</f>
        <v>100000</v>
      </c>
      <c r="AT216" s="329">
        <f>IF(ISNUMBER('(0) Other Assumptions'!$I$5*'(1) INPUT (General)'!AW103),'(0) Other Assumptions'!$I$5*'(1) INPUT (General)'!AW103,"n.a.")</f>
        <v>100000</v>
      </c>
      <c r="AU216" s="329">
        <f>IF(ISNUMBER('(0) Other Assumptions'!$I$5*'(1) INPUT (General)'!AX103),'(0) Other Assumptions'!$I$5*'(1) INPUT (General)'!AX103,"n.a.")</f>
        <v>100000</v>
      </c>
      <c r="AV216" s="329">
        <f>IF(ISNUMBER('(0) Other Assumptions'!$I$5*'(1) INPUT (General)'!AY103),'(0) Other Assumptions'!$I$5*'(1) INPUT (General)'!AY103,"n.a.")</f>
        <v>100000</v>
      </c>
      <c r="AW216" s="329">
        <f>IF(ISNUMBER('(0) Other Assumptions'!$I$5*'(1) INPUT (General)'!AZ103),'(0) Other Assumptions'!$I$5*'(1) INPUT (General)'!AZ103,"n.a.")</f>
        <v>100000</v>
      </c>
      <c r="AX216" s="329">
        <f>IF(ISNUMBER('(0) Other Assumptions'!$I$5*'(1) INPUT (General)'!BA103),'(0) Other Assumptions'!$I$5*'(1) INPUT (General)'!BA103,"n.a.")</f>
        <v>100000</v>
      </c>
      <c r="AY216" s="329">
        <f>IF(ISNUMBER('(0) Other Assumptions'!$I$5*'(1) INPUT (General)'!BB103),'(0) Other Assumptions'!$I$5*'(1) INPUT (General)'!BB103,"n.a.")</f>
        <v>100000</v>
      </c>
      <c r="AZ216" s="329">
        <f>IF(ISNUMBER('(0) Other Assumptions'!$I$5*'(1) INPUT (General)'!BC103),'(0) Other Assumptions'!$I$5*'(1) INPUT (General)'!BC103,"n.a.")</f>
        <v>100000</v>
      </c>
    </row>
    <row r="217" spans="1:52" x14ac:dyDescent="0.2">
      <c r="A217" s="57" t="str">
        <f t="shared" si="571"/>
        <v>1 to 3 months</v>
      </c>
      <c r="B217" s="95">
        <f t="shared" si="570"/>
        <v>4000000</v>
      </c>
      <c r="C217" s="329">
        <f>IF(ISNUMBER('(0) Other Assumptions'!$I$6*'(1) INPUT (General)'!F104),'(0) Other Assumptions'!$I$6*'(1) INPUT (General)'!F104,"n.a.")</f>
        <v>80000</v>
      </c>
      <c r="D217" s="329">
        <f>IF(ISNUMBER('(0) Other Assumptions'!$I$6*'(1) INPUT (General)'!G104),'(0) Other Assumptions'!$I$6*'(1) INPUT (General)'!G104,"n.a.")</f>
        <v>80000</v>
      </c>
      <c r="E217" s="329">
        <f>IF(ISNUMBER('(0) Other Assumptions'!$I$6*'(1) INPUT (General)'!H104),'(0) Other Assumptions'!$I$6*'(1) INPUT (General)'!H104,"n.a.")</f>
        <v>80000</v>
      </c>
      <c r="F217" s="329">
        <f>IF(ISNUMBER('(0) Other Assumptions'!$I$6*'(1) INPUT (General)'!I104),'(0) Other Assumptions'!$I$6*'(1) INPUT (General)'!I104,"n.a.")</f>
        <v>80000</v>
      </c>
      <c r="G217" s="329">
        <f>IF(ISNUMBER('(0) Other Assumptions'!$I$6*'(1) INPUT (General)'!J104),'(0) Other Assumptions'!$I$6*'(1) INPUT (General)'!J104,"n.a.")</f>
        <v>80000</v>
      </c>
      <c r="H217" s="329">
        <f>IF(ISNUMBER('(0) Other Assumptions'!$I$6*'(1) INPUT (General)'!K104),'(0) Other Assumptions'!$I$6*'(1) INPUT (General)'!K104,"n.a.")</f>
        <v>80000</v>
      </c>
      <c r="I217" s="329">
        <f>IF(ISNUMBER('(0) Other Assumptions'!$I$6*'(1) INPUT (General)'!L104),'(0) Other Assumptions'!$I$6*'(1) INPUT (General)'!L104,"n.a.")</f>
        <v>80000</v>
      </c>
      <c r="J217" s="329">
        <f>IF(ISNUMBER('(0) Other Assumptions'!$I$6*'(1) INPUT (General)'!M104),'(0) Other Assumptions'!$I$6*'(1) INPUT (General)'!M104,"n.a.")</f>
        <v>80000</v>
      </c>
      <c r="K217" s="329">
        <f>IF(ISNUMBER('(0) Other Assumptions'!$I$6*'(1) INPUT (General)'!N104),'(0) Other Assumptions'!$I$6*'(1) INPUT (General)'!N104,"n.a.")</f>
        <v>80000</v>
      </c>
      <c r="L217" s="329">
        <f>IF(ISNUMBER('(0) Other Assumptions'!$I$6*'(1) INPUT (General)'!O104),'(0) Other Assumptions'!$I$6*'(1) INPUT (General)'!O104,"n.a.")</f>
        <v>80000</v>
      </c>
      <c r="M217" s="329">
        <f>IF(ISNUMBER('(0) Other Assumptions'!$I$6*'(1) INPUT (General)'!P104),'(0) Other Assumptions'!$I$6*'(1) INPUT (General)'!P104,"n.a.")</f>
        <v>80000</v>
      </c>
      <c r="N217" s="329">
        <f>IF(ISNUMBER('(0) Other Assumptions'!$I$6*'(1) INPUT (General)'!Q104),'(0) Other Assumptions'!$I$6*'(1) INPUT (General)'!Q104,"n.a.")</f>
        <v>80000</v>
      </c>
      <c r="O217" s="329">
        <f>IF(ISNUMBER('(0) Other Assumptions'!$I$6*'(1) INPUT (General)'!R104),'(0) Other Assumptions'!$I$6*'(1) INPUT (General)'!R104,"n.a.")</f>
        <v>80000</v>
      </c>
      <c r="P217" s="329">
        <f>IF(ISNUMBER('(0) Other Assumptions'!$I$6*'(1) INPUT (General)'!S104),'(0) Other Assumptions'!$I$6*'(1) INPUT (General)'!S104,"n.a.")</f>
        <v>80000</v>
      </c>
      <c r="Q217" s="329">
        <f>IF(ISNUMBER('(0) Other Assumptions'!$I$6*'(1) INPUT (General)'!T104),'(0) Other Assumptions'!$I$6*'(1) INPUT (General)'!T104,"n.a.")</f>
        <v>80000</v>
      </c>
      <c r="R217" s="329">
        <f>IF(ISNUMBER('(0) Other Assumptions'!$I$6*'(1) INPUT (General)'!U104),'(0) Other Assumptions'!$I$6*'(1) INPUT (General)'!U104,"n.a.")</f>
        <v>80000</v>
      </c>
      <c r="S217" s="329">
        <f>IF(ISNUMBER('(0) Other Assumptions'!$I$6*'(1) INPUT (General)'!V104),'(0) Other Assumptions'!$I$6*'(1) INPUT (General)'!V104,"n.a.")</f>
        <v>80000</v>
      </c>
      <c r="T217" s="329">
        <f>IF(ISNUMBER('(0) Other Assumptions'!$I$6*'(1) INPUT (General)'!W104),'(0) Other Assumptions'!$I$6*'(1) INPUT (General)'!W104,"n.a.")</f>
        <v>80000</v>
      </c>
      <c r="U217" s="329">
        <f>IF(ISNUMBER('(0) Other Assumptions'!$I$6*'(1) INPUT (General)'!X104),'(0) Other Assumptions'!$I$6*'(1) INPUT (General)'!X104,"n.a.")</f>
        <v>80000</v>
      </c>
      <c r="V217" s="329">
        <f>IF(ISNUMBER('(0) Other Assumptions'!$I$6*'(1) INPUT (General)'!Y104),'(0) Other Assumptions'!$I$6*'(1) INPUT (General)'!Y104,"n.a.")</f>
        <v>80000</v>
      </c>
      <c r="W217" s="329">
        <f>IF(ISNUMBER('(0) Other Assumptions'!$I$6*'(1) INPUT (General)'!Z104),'(0) Other Assumptions'!$I$6*'(1) INPUT (General)'!Z104,"n.a.")</f>
        <v>80000</v>
      </c>
      <c r="X217" s="329">
        <f>IF(ISNUMBER('(0) Other Assumptions'!$I$6*'(1) INPUT (General)'!AA104),'(0) Other Assumptions'!$I$6*'(1) INPUT (General)'!AA104,"n.a.")</f>
        <v>80000</v>
      </c>
      <c r="Y217" s="329">
        <f>IF(ISNUMBER('(0) Other Assumptions'!$I$6*'(1) INPUT (General)'!AB104),'(0) Other Assumptions'!$I$6*'(1) INPUT (General)'!AB104,"n.a.")</f>
        <v>80000</v>
      </c>
      <c r="Z217" s="329">
        <f>IF(ISNUMBER('(0) Other Assumptions'!$I$6*'(1) INPUT (General)'!AC104),'(0) Other Assumptions'!$I$6*'(1) INPUT (General)'!AC104,"n.a.")</f>
        <v>80000</v>
      </c>
      <c r="AA217" s="329">
        <f>IF(ISNUMBER('(0) Other Assumptions'!$I$6*'(1) INPUT (General)'!AD104),'(0) Other Assumptions'!$I$6*'(1) INPUT (General)'!AD104,"n.a.")</f>
        <v>80000</v>
      </c>
      <c r="AB217" s="329">
        <f>IF(ISNUMBER('(0) Other Assumptions'!$I$6*'(1) INPUT (General)'!AE104),'(0) Other Assumptions'!$I$6*'(1) INPUT (General)'!AE104,"n.a.")</f>
        <v>80000</v>
      </c>
      <c r="AC217" s="329">
        <f>IF(ISNUMBER('(0) Other Assumptions'!$I$6*'(1) INPUT (General)'!AF104),'(0) Other Assumptions'!$I$6*'(1) INPUT (General)'!AF104,"n.a.")</f>
        <v>80000</v>
      </c>
      <c r="AD217" s="329">
        <f>IF(ISNUMBER('(0) Other Assumptions'!$I$6*'(1) INPUT (General)'!AG104),'(0) Other Assumptions'!$I$6*'(1) INPUT (General)'!AG104,"n.a.")</f>
        <v>80000</v>
      </c>
      <c r="AE217" s="329">
        <f>IF(ISNUMBER('(0) Other Assumptions'!$I$6*'(1) INPUT (General)'!AH104),'(0) Other Assumptions'!$I$6*'(1) INPUT (General)'!AH104,"n.a.")</f>
        <v>80000</v>
      </c>
      <c r="AF217" s="329">
        <f>IF(ISNUMBER('(0) Other Assumptions'!$I$6*'(1) INPUT (General)'!AI104),'(0) Other Assumptions'!$I$6*'(1) INPUT (General)'!AI104,"n.a.")</f>
        <v>80000</v>
      </c>
      <c r="AG217" s="329">
        <f>IF(ISNUMBER('(0) Other Assumptions'!$I$6*'(1) INPUT (General)'!AJ104),'(0) Other Assumptions'!$I$6*'(1) INPUT (General)'!AJ104,"n.a.")</f>
        <v>80000</v>
      </c>
      <c r="AH217" s="329">
        <f>IF(ISNUMBER('(0) Other Assumptions'!$I$6*'(1) INPUT (General)'!AK104),'(0) Other Assumptions'!$I$6*'(1) INPUT (General)'!AK104,"n.a.")</f>
        <v>80000</v>
      </c>
      <c r="AI217" s="329">
        <f>IF(ISNUMBER('(0) Other Assumptions'!$I$6*'(1) INPUT (General)'!AL104),'(0) Other Assumptions'!$I$6*'(1) INPUT (General)'!AL104,"n.a.")</f>
        <v>80000</v>
      </c>
      <c r="AJ217" s="329">
        <f>IF(ISNUMBER('(0) Other Assumptions'!$I$6*'(1) INPUT (General)'!AM104),'(0) Other Assumptions'!$I$6*'(1) INPUT (General)'!AM104,"n.a.")</f>
        <v>80000</v>
      </c>
      <c r="AK217" s="329">
        <f>IF(ISNUMBER('(0) Other Assumptions'!$I$6*'(1) INPUT (General)'!AN104),'(0) Other Assumptions'!$I$6*'(1) INPUT (General)'!AN104,"n.a.")</f>
        <v>80000</v>
      </c>
      <c r="AL217" s="329">
        <f>IF(ISNUMBER('(0) Other Assumptions'!$I$6*'(1) INPUT (General)'!AO104),'(0) Other Assumptions'!$I$6*'(1) INPUT (General)'!AO104,"n.a.")</f>
        <v>80000</v>
      </c>
      <c r="AM217" s="329">
        <f>IF(ISNUMBER('(0) Other Assumptions'!$I$6*'(1) INPUT (General)'!AP104),'(0) Other Assumptions'!$I$6*'(1) INPUT (General)'!AP104,"n.a.")</f>
        <v>80000</v>
      </c>
      <c r="AN217" s="329">
        <f>IF(ISNUMBER('(0) Other Assumptions'!$I$6*'(1) INPUT (General)'!AQ104),'(0) Other Assumptions'!$I$6*'(1) INPUT (General)'!AQ104,"n.a.")</f>
        <v>80000</v>
      </c>
      <c r="AO217" s="329">
        <f>IF(ISNUMBER('(0) Other Assumptions'!$I$6*'(1) INPUT (General)'!AR104),'(0) Other Assumptions'!$I$6*'(1) INPUT (General)'!AR104,"n.a.")</f>
        <v>80000</v>
      </c>
      <c r="AP217" s="329">
        <f>IF(ISNUMBER('(0) Other Assumptions'!$I$6*'(1) INPUT (General)'!AS104),'(0) Other Assumptions'!$I$6*'(1) INPUT (General)'!AS104,"n.a.")</f>
        <v>80000</v>
      </c>
      <c r="AQ217" s="329">
        <f>IF(ISNUMBER('(0) Other Assumptions'!$I$6*'(1) INPUT (General)'!AT104),'(0) Other Assumptions'!$I$6*'(1) INPUT (General)'!AT104,"n.a.")</f>
        <v>80000</v>
      </c>
      <c r="AR217" s="329">
        <f>IF(ISNUMBER('(0) Other Assumptions'!$I$6*'(1) INPUT (General)'!AU104),'(0) Other Assumptions'!$I$6*'(1) INPUT (General)'!AU104,"n.a.")</f>
        <v>80000</v>
      </c>
      <c r="AS217" s="329">
        <f>IF(ISNUMBER('(0) Other Assumptions'!$I$6*'(1) INPUT (General)'!AV104),'(0) Other Assumptions'!$I$6*'(1) INPUT (General)'!AV104,"n.a.")</f>
        <v>80000</v>
      </c>
      <c r="AT217" s="329">
        <f>IF(ISNUMBER('(0) Other Assumptions'!$I$6*'(1) INPUT (General)'!AW104),'(0) Other Assumptions'!$I$6*'(1) INPUT (General)'!AW104,"n.a.")</f>
        <v>80000</v>
      </c>
      <c r="AU217" s="329">
        <f>IF(ISNUMBER('(0) Other Assumptions'!$I$6*'(1) INPUT (General)'!AX104),'(0) Other Assumptions'!$I$6*'(1) INPUT (General)'!AX104,"n.a.")</f>
        <v>80000</v>
      </c>
      <c r="AV217" s="329">
        <f>IF(ISNUMBER('(0) Other Assumptions'!$I$6*'(1) INPUT (General)'!AY104),'(0) Other Assumptions'!$I$6*'(1) INPUT (General)'!AY104,"n.a.")</f>
        <v>80000</v>
      </c>
      <c r="AW217" s="329">
        <f>IF(ISNUMBER('(0) Other Assumptions'!$I$6*'(1) INPUT (General)'!AZ104),'(0) Other Assumptions'!$I$6*'(1) INPUT (General)'!AZ104,"n.a.")</f>
        <v>80000</v>
      </c>
      <c r="AX217" s="329">
        <f>IF(ISNUMBER('(0) Other Assumptions'!$I$6*'(1) INPUT (General)'!BA104),'(0) Other Assumptions'!$I$6*'(1) INPUT (General)'!BA104,"n.a.")</f>
        <v>80000</v>
      </c>
      <c r="AY217" s="329">
        <f>IF(ISNUMBER('(0) Other Assumptions'!$I$6*'(1) INPUT (General)'!BB104),'(0) Other Assumptions'!$I$6*'(1) INPUT (General)'!BB104,"n.a.")</f>
        <v>80000</v>
      </c>
      <c r="AZ217" s="329">
        <f>IF(ISNUMBER('(0) Other Assumptions'!$I$6*'(1) INPUT (General)'!BC104),'(0) Other Assumptions'!$I$6*'(1) INPUT (General)'!BC104,"n.a.")</f>
        <v>80000</v>
      </c>
    </row>
    <row r="218" spans="1:52" x14ac:dyDescent="0.2">
      <c r="A218" s="57" t="str">
        <f t="shared" si="571"/>
        <v>3 to 6 months</v>
      </c>
      <c r="B218" s="95">
        <f t="shared" si="570"/>
        <v>3000000</v>
      </c>
      <c r="C218" s="329">
        <f>IF(ISNUMBER('(0) Other Assumptions'!$I$7*'(1) INPUT (General)'!F105),'(0) Other Assumptions'!$I$7*'(1) INPUT (General)'!F105,"n.a.")</f>
        <v>60000</v>
      </c>
      <c r="D218" s="329">
        <f>IF(ISNUMBER('(0) Other Assumptions'!$I$7*'(1) INPUT (General)'!G105),'(0) Other Assumptions'!$I$7*'(1) INPUT (General)'!G105,"n.a.")</f>
        <v>60000</v>
      </c>
      <c r="E218" s="329">
        <f>IF(ISNUMBER('(0) Other Assumptions'!$I$7*'(1) INPUT (General)'!H105),'(0) Other Assumptions'!$I$7*'(1) INPUT (General)'!H105,"n.a.")</f>
        <v>60000</v>
      </c>
      <c r="F218" s="329">
        <f>IF(ISNUMBER('(0) Other Assumptions'!$I$7*'(1) INPUT (General)'!I105),'(0) Other Assumptions'!$I$7*'(1) INPUT (General)'!I105,"n.a.")</f>
        <v>60000</v>
      </c>
      <c r="G218" s="329">
        <f>IF(ISNUMBER('(0) Other Assumptions'!$I$7*'(1) INPUT (General)'!J105),'(0) Other Assumptions'!$I$7*'(1) INPUT (General)'!J105,"n.a.")</f>
        <v>60000</v>
      </c>
      <c r="H218" s="329">
        <f>IF(ISNUMBER('(0) Other Assumptions'!$I$7*'(1) INPUT (General)'!K105),'(0) Other Assumptions'!$I$7*'(1) INPUT (General)'!K105,"n.a.")</f>
        <v>60000</v>
      </c>
      <c r="I218" s="329">
        <f>IF(ISNUMBER('(0) Other Assumptions'!$I$7*'(1) INPUT (General)'!L105),'(0) Other Assumptions'!$I$7*'(1) INPUT (General)'!L105,"n.a.")</f>
        <v>60000</v>
      </c>
      <c r="J218" s="329">
        <f>IF(ISNUMBER('(0) Other Assumptions'!$I$7*'(1) INPUT (General)'!M105),'(0) Other Assumptions'!$I$7*'(1) INPUT (General)'!M105,"n.a.")</f>
        <v>60000</v>
      </c>
      <c r="K218" s="329">
        <f>IF(ISNUMBER('(0) Other Assumptions'!$I$7*'(1) INPUT (General)'!N105),'(0) Other Assumptions'!$I$7*'(1) INPUT (General)'!N105,"n.a.")</f>
        <v>60000</v>
      </c>
      <c r="L218" s="329">
        <f>IF(ISNUMBER('(0) Other Assumptions'!$I$7*'(1) INPUT (General)'!O105),'(0) Other Assumptions'!$I$7*'(1) INPUT (General)'!O105,"n.a.")</f>
        <v>60000</v>
      </c>
      <c r="M218" s="329">
        <f>IF(ISNUMBER('(0) Other Assumptions'!$I$7*'(1) INPUT (General)'!P105),'(0) Other Assumptions'!$I$7*'(1) INPUT (General)'!P105,"n.a.")</f>
        <v>60000</v>
      </c>
      <c r="N218" s="329">
        <f>IF(ISNUMBER('(0) Other Assumptions'!$I$7*'(1) INPUT (General)'!Q105),'(0) Other Assumptions'!$I$7*'(1) INPUT (General)'!Q105,"n.a.")</f>
        <v>60000</v>
      </c>
      <c r="O218" s="329">
        <f>IF(ISNUMBER('(0) Other Assumptions'!$I$7*'(1) INPUT (General)'!R105),'(0) Other Assumptions'!$I$7*'(1) INPUT (General)'!R105,"n.a.")</f>
        <v>60000</v>
      </c>
      <c r="P218" s="329">
        <f>IF(ISNUMBER('(0) Other Assumptions'!$I$7*'(1) INPUT (General)'!S105),'(0) Other Assumptions'!$I$7*'(1) INPUT (General)'!S105,"n.a.")</f>
        <v>60000</v>
      </c>
      <c r="Q218" s="329">
        <f>IF(ISNUMBER('(0) Other Assumptions'!$I$7*'(1) INPUT (General)'!T105),'(0) Other Assumptions'!$I$7*'(1) INPUT (General)'!T105,"n.a.")</f>
        <v>60000</v>
      </c>
      <c r="R218" s="329">
        <f>IF(ISNUMBER('(0) Other Assumptions'!$I$7*'(1) INPUT (General)'!U105),'(0) Other Assumptions'!$I$7*'(1) INPUT (General)'!U105,"n.a.")</f>
        <v>60000</v>
      </c>
      <c r="S218" s="329">
        <f>IF(ISNUMBER('(0) Other Assumptions'!$I$7*'(1) INPUT (General)'!V105),'(0) Other Assumptions'!$I$7*'(1) INPUT (General)'!V105,"n.a.")</f>
        <v>60000</v>
      </c>
      <c r="T218" s="329">
        <f>IF(ISNUMBER('(0) Other Assumptions'!$I$7*'(1) INPUT (General)'!W105),'(0) Other Assumptions'!$I$7*'(1) INPUT (General)'!W105,"n.a.")</f>
        <v>60000</v>
      </c>
      <c r="U218" s="329">
        <f>IF(ISNUMBER('(0) Other Assumptions'!$I$7*'(1) INPUT (General)'!X105),'(0) Other Assumptions'!$I$7*'(1) INPUT (General)'!X105,"n.a.")</f>
        <v>60000</v>
      </c>
      <c r="V218" s="329">
        <f>IF(ISNUMBER('(0) Other Assumptions'!$I$7*'(1) INPUT (General)'!Y105),'(0) Other Assumptions'!$I$7*'(1) INPUT (General)'!Y105,"n.a.")</f>
        <v>60000</v>
      </c>
      <c r="W218" s="329">
        <f>IF(ISNUMBER('(0) Other Assumptions'!$I$7*'(1) INPUT (General)'!Z105),'(0) Other Assumptions'!$I$7*'(1) INPUT (General)'!Z105,"n.a.")</f>
        <v>60000</v>
      </c>
      <c r="X218" s="329">
        <f>IF(ISNUMBER('(0) Other Assumptions'!$I$7*'(1) INPUT (General)'!AA105),'(0) Other Assumptions'!$I$7*'(1) INPUT (General)'!AA105,"n.a.")</f>
        <v>60000</v>
      </c>
      <c r="Y218" s="329">
        <f>IF(ISNUMBER('(0) Other Assumptions'!$I$7*'(1) INPUT (General)'!AB105),'(0) Other Assumptions'!$I$7*'(1) INPUT (General)'!AB105,"n.a.")</f>
        <v>60000</v>
      </c>
      <c r="Z218" s="329">
        <f>IF(ISNUMBER('(0) Other Assumptions'!$I$7*'(1) INPUT (General)'!AC105),'(0) Other Assumptions'!$I$7*'(1) INPUT (General)'!AC105,"n.a.")</f>
        <v>60000</v>
      </c>
      <c r="AA218" s="329">
        <f>IF(ISNUMBER('(0) Other Assumptions'!$I$7*'(1) INPUT (General)'!AD105),'(0) Other Assumptions'!$I$7*'(1) INPUT (General)'!AD105,"n.a.")</f>
        <v>60000</v>
      </c>
      <c r="AB218" s="329">
        <f>IF(ISNUMBER('(0) Other Assumptions'!$I$7*'(1) INPUT (General)'!AE105),'(0) Other Assumptions'!$I$7*'(1) INPUT (General)'!AE105,"n.a.")</f>
        <v>60000</v>
      </c>
      <c r="AC218" s="329">
        <f>IF(ISNUMBER('(0) Other Assumptions'!$I$7*'(1) INPUT (General)'!AF105),'(0) Other Assumptions'!$I$7*'(1) INPUT (General)'!AF105,"n.a.")</f>
        <v>60000</v>
      </c>
      <c r="AD218" s="329">
        <f>IF(ISNUMBER('(0) Other Assumptions'!$I$7*'(1) INPUT (General)'!AG105),'(0) Other Assumptions'!$I$7*'(1) INPUT (General)'!AG105,"n.a.")</f>
        <v>60000</v>
      </c>
      <c r="AE218" s="329">
        <f>IF(ISNUMBER('(0) Other Assumptions'!$I$7*'(1) INPUT (General)'!AH105),'(0) Other Assumptions'!$I$7*'(1) INPUT (General)'!AH105,"n.a.")</f>
        <v>60000</v>
      </c>
      <c r="AF218" s="329">
        <f>IF(ISNUMBER('(0) Other Assumptions'!$I$7*'(1) INPUT (General)'!AI105),'(0) Other Assumptions'!$I$7*'(1) INPUT (General)'!AI105,"n.a.")</f>
        <v>60000</v>
      </c>
      <c r="AG218" s="329">
        <f>IF(ISNUMBER('(0) Other Assumptions'!$I$7*'(1) INPUT (General)'!AJ105),'(0) Other Assumptions'!$I$7*'(1) INPUT (General)'!AJ105,"n.a.")</f>
        <v>60000</v>
      </c>
      <c r="AH218" s="329">
        <f>IF(ISNUMBER('(0) Other Assumptions'!$I$7*'(1) INPUT (General)'!AK105),'(0) Other Assumptions'!$I$7*'(1) INPUT (General)'!AK105,"n.a.")</f>
        <v>60000</v>
      </c>
      <c r="AI218" s="329">
        <f>IF(ISNUMBER('(0) Other Assumptions'!$I$7*'(1) INPUT (General)'!AL105),'(0) Other Assumptions'!$I$7*'(1) INPUT (General)'!AL105,"n.a.")</f>
        <v>60000</v>
      </c>
      <c r="AJ218" s="329">
        <f>IF(ISNUMBER('(0) Other Assumptions'!$I$7*'(1) INPUT (General)'!AM105),'(0) Other Assumptions'!$I$7*'(1) INPUT (General)'!AM105,"n.a.")</f>
        <v>60000</v>
      </c>
      <c r="AK218" s="329">
        <f>IF(ISNUMBER('(0) Other Assumptions'!$I$7*'(1) INPUT (General)'!AN105),'(0) Other Assumptions'!$I$7*'(1) INPUT (General)'!AN105,"n.a.")</f>
        <v>60000</v>
      </c>
      <c r="AL218" s="329">
        <f>IF(ISNUMBER('(0) Other Assumptions'!$I$7*'(1) INPUT (General)'!AO105),'(0) Other Assumptions'!$I$7*'(1) INPUT (General)'!AO105,"n.a.")</f>
        <v>60000</v>
      </c>
      <c r="AM218" s="329">
        <f>IF(ISNUMBER('(0) Other Assumptions'!$I$7*'(1) INPUT (General)'!AP105),'(0) Other Assumptions'!$I$7*'(1) INPUT (General)'!AP105,"n.a.")</f>
        <v>60000</v>
      </c>
      <c r="AN218" s="329">
        <f>IF(ISNUMBER('(0) Other Assumptions'!$I$7*'(1) INPUT (General)'!AQ105),'(0) Other Assumptions'!$I$7*'(1) INPUT (General)'!AQ105,"n.a.")</f>
        <v>60000</v>
      </c>
      <c r="AO218" s="329">
        <f>IF(ISNUMBER('(0) Other Assumptions'!$I$7*'(1) INPUT (General)'!AR105),'(0) Other Assumptions'!$I$7*'(1) INPUT (General)'!AR105,"n.a.")</f>
        <v>60000</v>
      </c>
      <c r="AP218" s="329">
        <f>IF(ISNUMBER('(0) Other Assumptions'!$I$7*'(1) INPUT (General)'!AS105),'(0) Other Assumptions'!$I$7*'(1) INPUT (General)'!AS105,"n.a.")</f>
        <v>60000</v>
      </c>
      <c r="AQ218" s="329">
        <f>IF(ISNUMBER('(0) Other Assumptions'!$I$7*'(1) INPUT (General)'!AT105),'(0) Other Assumptions'!$I$7*'(1) INPUT (General)'!AT105,"n.a.")</f>
        <v>60000</v>
      </c>
      <c r="AR218" s="329">
        <f>IF(ISNUMBER('(0) Other Assumptions'!$I$7*'(1) INPUT (General)'!AU105),'(0) Other Assumptions'!$I$7*'(1) INPUT (General)'!AU105,"n.a.")</f>
        <v>60000</v>
      </c>
      <c r="AS218" s="329">
        <f>IF(ISNUMBER('(0) Other Assumptions'!$I$7*'(1) INPUT (General)'!AV105),'(0) Other Assumptions'!$I$7*'(1) INPUT (General)'!AV105,"n.a.")</f>
        <v>60000</v>
      </c>
      <c r="AT218" s="329">
        <f>IF(ISNUMBER('(0) Other Assumptions'!$I$7*'(1) INPUT (General)'!AW105),'(0) Other Assumptions'!$I$7*'(1) INPUT (General)'!AW105,"n.a.")</f>
        <v>60000</v>
      </c>
      <c r="AU218" s="329">
        <f>IF(ISNUMBER('(0) Other Assumptions'!$I$7*'(1) INPUT (General)'!AX105),'(0) Other Assumptions'!$I$7*'(1) INPUT (General)'!AX105,"n.a.")</f>
        <v>60000</v>
      </c>
      <c r="AV218" s="329">
        <f>IF(ISNUMBER('(0) Other Assumptions'!$I$7*'(1) INPUT (General)'!AY105),'(0) Other Assumptions'!$I$7*'(1) INPUT (General)'!AY105,"n.a.")</f>
        <v>60000</v>
      </c>
      <c r="AW218" s="329">
        <f>IF(ISNUMBER('(0) Other Assumptions'!$I$7*'(1) INPUT (General)'!AZ105),'(0) Other Assumptions'!$I$7*'(1) INPUT (General)'!AZ105,"n.a.")</f>
        <v>60000</v>
      </c>
      <c r="AX218" s="329">
        <f>IF(ISNUMBER('(0) Other Assumptions'!$I$7*'(1) INPUT (General)'!BA105),'(0) Other Assumptions'!$I$7*'(1) INPUT (General)'!BA105,"n.a.")</f>
        <v>60000</v>
      </c>
      <c r="AY218" s="329">
        <f>IF(ISNUMBER('(0) Other Assumptions'!$I$7*'(1) INPUT (General)'!BB105),'(0) Other Assumptions'!$I$7*'(1) INPUT (General)'!BB105,"n.a.")</f>
        <v>60000</v>
      </c>
      <c r="AZ218" s="329">
        <f>IF(ISNUMBER('(0) Other Assumptions'!$I$7*'(1) INPUT (General)'!BC105),'(0) Other Assumptions'!$I$7*'(1) INPUT (General)'!BC105,"n.a.")</f>
        <v>60000</v>
      </c>
    </row>
    <row r="219" spans="1:52" x14ac:dyDescent="0.2">
      <c r="A219" s="57" t="str">
        <f t="shared" si="571"/>
        <v>6 months to 1 year</v>
      </c>
      <c r="B219" s="95">
        <f t="shared" si="570"/>
        <v>2000000</v>
      </c>
      <c r="C219" s="329">
        <f>IF(ISNUMBER('(0) Other Assumptions'!$I$8*'(1) INPUT (General)'!F106),'(0) Other Assumptions'!$I$8*'(1) INPUT (General)'!F106,"n.a.")</f>
        <v>40000</v>
      </c>
      <c r="D219" s="329">
        <f>IF(ISNUMBER('(0) Other Assumptions'!$I$8*'(1) INPUT (General)'!G106),'(0) Other Assumptions'!$I$8*'(1) INPUT (General)'!G106,"n.a.")</f>
        <v>40000</v>
      </c>
      <c r="E219" s="329">
        <f>IF(ISNUMBER('(0) Other Assumptions'!$I$8*'(1) INPUT (General)'!H106),'(0) Other Assumptions'!$I$8*'(1) INPUT (General)'!H106,"n.a.")</f>
        <v>40000</v>
      </c>
      <c r="F219" s="329">
        <f>IF(ISNUMBER('(0) Other Assumptions'!$I$8*'(1) INPUT (General)'!I106),'(0) Other Assumptions'!$I$8*'(1) INPUT (General)'!I106,"n.a.")</f>
        <v>40000</v>
      </c>
      <c r="G219" s="329">
        <f>IF(ISNUMBER('(0) Other Assumptions'!$I$8*'(1) INPUT (General)'!J106),'(0) Other Assumptions'!$I$8*'(1) INPUT (General)'!J106,"n.a.")</f>
        <v>40000</v>
      </c>
      <c r="H219" s="329">
        <f>IF(ISNUMBER('(0) Other Assumptions'!$I$8*'(1) INPUT (General)'!K106),'(0) Other Assumptions'!$I$8*'(1) INPUT (General)'!K106,"n.a.")</f>
        <v>40000</v>
      </c>
      <c r="I219" s="329">
        <f>IF(ISNUMBER('(0) Other Assumptions'!$I$8*'(1) INPUT (General)'!L106),'(0) Other Assumptions'!$I$8*'(1) INPUT (General)'!L106,"n.a.")</f>
        <v>40000</v>
      </c>
      <c r="J219" s="329">
        <f>IF(ISNUMBER('(0) Other Assumptions'!$I$8*'(1) INPUT (General)'!M106),'(0) Other Assumptions'!$I$8*'(1) INPUT (General)'!M106,"n.a.")</f>
        <v>40000</v>
      </c>
      <c r="K219" s="329">
        <f>IF(ISNUMBER('(0) Other Assumptions'!$I$8*'(1) INPUT (General)'!N106),'(0) Other Assumptions'!$I$8*'(1) INPUT (General)'!N106,"n.a.")</f>
        <v>40000</v>
      </c>
      <c r="L219" s="329">
        <f>IF(ISNUMBER('(0) Other Assumptions'!$I$8*'(1) INPUT (General)'!O106),'(0) Other Assumptions'!$I$8*'(1) INPUT (General)'!O106,"n.a.")</f>
        <v>40000</v>
      </c>
      <c r="M219" s="329">
        <f>IF(ISNUMBER('(0) Other Assumptions'!$I$8*'(1) INPUT (General)'!P106),'(0) Other Assumptions'!$I$8*'(1) INPUT (General)'!P106,"n.a.")</f>
        <v>40000</v>
      </c>
      <c r="N219" s="329">
        <f>IF(ISNUMBER('(0) Other Assumptions'!$I$8*'(1) INPUT (General)'!Q106),'(0) Other Assumptions'!$I$8*'(1) INPUT (General)'!Q106,"n.a.")</f>
        <v>40000</v>
      </c>
      <c r="O219" s="329">
        <f>IF(ISNUMBER('(0) Other Assumptions'!$I$8*'(1) INPUT (General)'!R106),'(0) Other Assumptions'!$I$8*'(1) INPUT (General)'!R106,"n.a.")</f>
        <v>40000</v>
      </c>
      <c r="P219" s="329">
        <f>IF(ISNUMBER('(0) Other Assumptions'!$I$8*'(1) INPUT (General)'!S106),'(0) Other Assumptions'!$I$8*'(1) INPUT (General)'!S106,"n.a.")</f>
        <v>40000</v>
      </c>
      <c r="Q219" s="329">
        <f>IF(ISNUMBER('(0) Other Assumptions'!$I$8*'(1) INPUT (General)'!T106),'(0) Other Assumptions'!$I$8*'(1) INPUT (General)'!T106,"n.a.")</f>
        <v>40000</v>
      </c>
      <c r="R219" s="329">
        <f>IF(ISNUMBER('(0) Other Assumptions'!$I$8*'(1) INPUT (General)'!U106),'(0) Other Assumptions'!$I$8*'(1) INPUT (General)'!U106,"n.a.")</f>
        <v>40000</v>
      </c>
      <c r="S219" s="329">
        <f>IF(ISNUMBER('(0) Other Assumptions'!$I$8*'(1) INPUT (General)'!V106),'(0) Other Assumptions'!$I$8*'(1) INPUT (General)'!V106,"n.a.")</f>
        <v>40000</v>
      </c>
      <c r="T219" s="329">
        <f>IF(ISNUMBER('(0) Other Assumptions'!$I$8*'(1) INPUT (General)'!W106),'(0) Other Assumptions'!$I$8*'(1) INPUT (General)'!W106,"n.a.")</f>
        <v>40000</v>
      </c>
      <c r="U219" s="329">
        <f>IF(ISNUMBER('(0) Other Assumptions'!$I$8*'(1) INPUT (General)'!X106),'(0) Other Assumptions'!$I$8*'(1) INPUT (General)'!X106,"n.a.")</f>
        <v>40000</v>
      </c>
      <c r="V219" s="329">
        <f>IF(ISNUMBER('(0) Other Assumptions'!$I$8*'(1) INPUT (General)'!Y106),'(0) Other Assumptions'!$I$8*'(1) INPUT (General)'!Y106,"n.a.")</f>
        <v>40000</v>
      </c>
      <c r="W219" s="329">
        <f>IF(ISNUMBER('(0) Other Assumptions'!$I$8*'(1) INPUT (General)'!Z106),'(0) Other Assumptions'!$I$8*'(1) INPUT (General)'!Z106,"n.a.")</f>
        <v>40000</v>
      </c>
      <c r="X219" s="329">
        <f>IF(ISNUMBER('(0) Other Assumptions'!$I$8*'(1) INPUT (General)'!AA106),'(0) Other Assumptions'!$I$8*'(1) INPUT (General)'!AA106,"n.a.")</f>
        <v>40000</v>
      </c>
      <c r="Y219" s="329">
        <f>IF(ISNUMBER('(0) Other Assumptions'!$I$8*'(1) INPUT (General)'!AB106),'(0) Other Assumptions'!$I$8*'(1) INPUT (General)'!AB106,"n.a.")</f>
        <v>40000</v>
      </c>
      <c r="Z219" s="329">
        <f>IF(ISNUMBER('(0) Other Assumptions'!$I$8*'(1) INPUT (General)'!AC106),'(0) Other Assumptions'!$I$8*'(1) INPUT (General)'!AC106,"n.a.")</f>
        <v>40000</v>
      </c>
      <c r="AA219" s="329">
        <f>IF(ISNUMBER('(0) Other Assumptions'!$I$8*'(1) INPUT (General)'!AD106),'(0) Other Assumptions'!$I$8*'(1) INPUT (General)'!AD106,"n.a.")</f>
        <v>40000</v>
      </c>
      <c r="AB219" s="329">
        <f>IF(ISNUMBER('(0) Other Assumptions'!$I$8*'(1) INPUT (General)'!AE106),'(0) Other Assumptions'!$I$8*'(1) INPUT (General)'!AE106,"n.a.")</f>
        <v>40000</v>
      </c>
      <c r="AC219" s="329">
        <f>IF(ISNUMBER('(0) Other Assumptions'!$I$8*'(1) INPUT (General)'!AF106),'(0) Other Assumptions'!$I$8*'(1) INPUT (General)'!AF106,"n.a.")</f>
        <v>40000</v>
      </c>
      <c r="AD219" s="329">
        <f>IF(ISNUMBER('(0) Other Assumptions'!$I$8*'(1) INPUT (General)'!AG106),'(0) Other Assumptions'!$I$8*'(1) INPUT (General)'!AG106,"n.a.")</f>
        <v>40000</v>
      </c>
      <c r="AE219" s="329">
        <f>IF(ISNUMBER('(0) Other Assumptions'!$I$8*'(1) INPUT (General)'!AH106),'(0) Other Assumptions'!$I$8*'(1) INPUT (General)'!AH106,"n.a.")</f>
        <v>40000</v>
      </c>
      <c r="AF219" s="329">
        <f>IF(ISNUMBER('(0) Other Assumptions'!$I$8*'(1) INPUT (General)'!AI106),'(0) Other Assumptions'!$I$8*'(1) INPUT (General)'!AI106,"n.a.")</f>
        <v>40000</v>
      </c>
      <c r="AG219" s="329">
        <f>IF(ISNUMBER('(0) Other Assumptions'!$I$8*'(1) INPUT (General)'!AJ106),'(0) Other Assumptions'!$I$8*'(1) INPUT (General)'!AJ106,"n.a.")</f>
        <v>40000</v>
      </c>
      <c r="AH219" s="329">
        <f>IF(ISNUMBER('(0) Other Assumptions'!$I$8*'(1) INPUT (General)'!AK106),'(0) Other Assumptions'!$I$8*'(1) INPUT (General)'!AK106,"n.a.")</f>
        <v>40000</v>
      </c>
      <c r="AI219" s="329">
        <f>IF(ISNUMBER('(0) Other Assumptions'!$I$8*'(1) INPUT (General)'!AL106),'(0) Other Assumptions'!$I$8*'(1) INPUT (General)'!AL106,"n.a.")</f>
        <v>40000</v>
      </c>
      <c r="AJ219" s="329">
        <f>IF(ISNUMBER('(0) Other Assumptions'!$I$8*'(1) INPUT (General)'!AM106),'(0) Other Assumptions'!$I$8*'(1) INPUT (General)'!AM106,"n.a.")</f>
        <v>40000</v>
      </c>
      <c r="AK219" s="329">
        <f>IF(ISNUMBER('(0) Other Assumptions'!$I$8*'(1) INPUT (General)'!AN106),'(0) Other Assumptions'!$I$8*'(1) INPUT (General)'!AN106,"n.a.")</f>
        <v>40000</v>
      </c>
      <c r="AL219" s="329">
        <f>IF(ISNUMBER('(0) Other Assumptions'!$I$8*'(1) INPUT (General)'!AO106),'(0) Other Assumptions'!$I$8*'(1) INPUT (General)'!AO106,"n.a.")</f>
        <v>40000</v>
      </c>
      <c r="AM219" s="329">
        <f>IF(ISNUMBER('(0) Other Assumptions'!$I$8*'(1) INPUT (General)'!AP106),'(0) Other Assumptions'!$I$8*'(1) INPUT (General)'!AP106,"n.a.")</f>
        <v>40000</v>
      </c>
      <c r="AN219" s="329">
        <f>IF(ISNUMBER('(0) Other Assumptions'!$I$8*'(1) INPUT (General)'!AQ106),'(0) Other Assumptions'!$I$8*'(1) INPUT (General)'!AQ106,"n.a.")</f>
        <v>40000</v>
      </c>
      <c r="AO219" s="329">
        <f>IF(ISNUMBER('(0) Other Assumptions'!$I$8*'(1) INPUT (General)'!AR106),'(0) Other Assumptions'!$I$8*'(1) INPUT (General)'!AR106,"n.a.")</f>
        <v>40000</v>
      </c>
      <c r="AP219" s="329">
        <f>IF(ISNUMBER('(0) Other Assumptions'!$I$8*'(1) INPUT (General)'!AS106),'(0) Other Assumptions'!$I$8*'(1) INPUT (General)'!AS106,"n.a.")</f>
        <v>40000</v>
      </c>
      <c r="AQ219" s="329">
        <f>IF(ISNUMBER('(0) Other Assumptions'!$I$8*'(1) INPUT (General)'!AT106),'(0) Other Assumptions'!$I$8*'(1) INPUT (General)'!AT106,"n.a.")</f>
        <v>40000</v>
      </c>
      <c r="AR219" s="329">
        <f>IF(ISNUMBER('(0) Other Assumptions'!$I$8*'(1) INPUT (General)'!AU106),'(0) Other Assumptions'!$I$8*'(1) INPUT (General)'!AU106,"n.a.")</f>
        <v>40000</v>
      </c>
      <c r="AS219" s="329">
        <f>IF(ISNUMBER('(0) Other Assumptions'!$I$8*'(1) INPUT (General)'!AV106),'(0) Other Assumptions'!$I$8*'(1) INPUT (General)'!AV106,"n.a.")</f>
        <v>40000</v>
      </c>
      <c r="AT219" s="329">
        <f>IF(ISNUMBER('(0) Other Assumptions'!$I$8*'(1) INPUT (General)'!AW106),'(0) Other Assumptions'!$I$8*'(1) INPUT (General)'!AW106,"n.a.")</f>
        <v>40000</v>
      </c>
      <c r="AU219" s="329">
        <f>IF(ISNUMBER('(0) Other Assumptions'!$I$8*'(1) INPUT (General)'!AX106),'(0) Other Assumptions'!$I$8*'(1) INPUT (General)'!AX106,"n.a.")</f>
        <v>40000</v>
      </c>
      <c r="AV219" s="329">
        <f>IF(ISNUMBER('(0) Other Assumptions'!$I$8*'(1) INPUT (General)'!AY106),'(0) Other Assumptions'!$I$8*'(1) INPUT (General)'!AY106,"n.a.")</f>
        <v>40000</v>
      </c>
      <c r="AW219" s="329">
        <f>IF(ISNUMBER('(0) Other Assumptions'!$I$8*'(1) INPUT (General)'!AZ106),'(0) Other Assumptions'!$I$8*'(1) INPUT (General)'!AZ106,"n.a.")</f>
        <v>40000</v>
      </c>
      <c r="AX219" s="329">
        <f>IF(ISNUMBER('(0) Other Assumptions'!$I$8*'(1) INPUT (General)'!BA106),'(0) Other Assumptions'!$I$8*'(1) INPUT (General)'!BA106,"n.a.")</f>
        <v>40000</v>
      </c>
      <c r="AY219" s="329">
        <f>IF(ISNUMBER('(0) Other Assumptions'!$I$8*'(1) INPUT (General)'!BB106),'(0) Other Assumptions'!$I$8*'(1) INPUT (General)'!BB106,"n.a.")</f>
        <v>40000</v>
      </c>
      <c r="AZ219" s="329">
        <f>IF(ISNUMBER('(0) Other Assumptions'!$I$8*'(1) INPUT (General)'!BC106),'(0) Other Assumptions'!$I$8*'(1) INPUT (General)'!BC106,"n.a.")</f>
        <v>40000</v>
      </c>
    </row>
    <row r="220" spans="1:52" x14ac:dyDescent="0.2">
      <c r="A220" s="57" t="str">
        <f t="shared" si="571"/>
        <v>more than 1 year</v>
      </c>
      <c r="B220" s="95">
        <f t="shared" si="570"/>
        <v>1000000</v>
      </c>
      <c r="C220" s="329">
        <f>IF(ISNUMBER('(0) Other Assumptions'!$I$9*'(1) INPUT (General)'!F107),'(0) Other Assumptions'!$I$9*'(1) INPUT (General)'!F107,"n.a.")</f>
        <v>20000</v>
      </c>
      <c r="D220" s="329">
        <f>IF(ISNUMBER('(0) Other Assumptions'!$I$9*'(1) INPUT (General)'!G107),'(0) Other Assumptions'!$I$9*'(1) INPUT (General)'!G107,"n.a.")</f>
        <v>20000</v>
      </c>
      <c r="E220" s="329">
        <f>IF(ISNUMBER('(0) Other Assumptions'!$I$9*'(1) INPUT (General)'!H107),'(0) Other Assumptions'!$I$9*'(1) INPUT (General)'!H107,"n.a.")</f>
        <v>20000</v>
      </c>
      <c r="F220" s="329">
        <f>IF(ISNUMBER('(0) Other Assumptions'!$I$9*'(1) INPUT (General)'!I107),'(0) Other Assumptions'!$I$9*'(1) INPUT (General)'!I107,"n.a.")</f>
        <v>20000</v>
      </c>
      <c r="G220" s="329">
        <f>IF(ISNUMBER('(0) Other Assumptions'!$I$9*'(1) INPUT (General)'!J107),'(0) Other Assumptions'!$I$9*'(1) INPUT (General)'!J107,"n.a.")</f>
        <v>20000</v>
      </c>
      <c r="H220" s="329">
        <f>IF(ISNUMBER('(0) Other Assumptions'!$I$9*'(1) INPUT (General)'!K107),'(0) Other Assumptions'!$I$9*'(1) INPUT (General)'!K107,"n.a.")</f>
        <v>20000</v>
      </c>
      <c r="I220" s="329">
        <f>IF(ISNUMBER('(0) Other Assumptions'!$I$9*'(1) INPUT (General)'!L107),'(0) Other Assumptions'!$I$9*'(1) INPUT (General)'!L107,"n.a.")</f>
        <v>20000</v>
      </c>
      <c r="J220" s="329">
        <f>IF(ISNUMBER('(0) Other Assumptions'!$I$9*'(1) INPUT (General)'!M107),'(0) Other Assumptions'!$I$9*'(1) INPUT (General)'!M107,"n.a.")</f>
        <v>20000</v>
      </c>
      <c r="K220" s="329">
        <f>IF(ISNUMBER('(0) Other Assumptions'!$I$9*'(1) INPUT (General)'!N107),'(0) Other Assumptions'!$I$9*'(1) INPUT (General)'!N107,"n.a.")</f>
        <v>20000</v>
      </c>
      <c r="L220" s="329">
        <f>IF(ISNUMBER('(0) Other Assumptions'!$I$9*'(1) INPUT (General)'!O107),'(0) Other Assumptions'!$I$9*'(1) INPUT (General)'!O107,"n.a.")</f>
        <v>20000</v>
      </c>
      <c r="M220" s="329">
        <f>IF(ISNUMBER('(0) Other Assumptions'!$I$9*'(1) INPUT (General)'!P107),'(0) Other Assumptions'!$I$9*'(1) INPUT (General)'!P107,"n.a.")</f>
        <v>20000</v>
      </c>
      <c r="N220" s="329">
        <f>IF(ISNUMBER('(0) Other Assumptions'!$I$9*'(1) INPUT (General)'!Q107),'(0) Other Assumptions'!$I$9*'(1) INPUT (General)'!Q107,"n.a.")</f>
        <v>20000</v>
      </c>
      <c r="O220" s="329">
        <f>IF(ISNUMBER('(0) Other Assumptions'!$I$9*'(1) INPUT (General)'!R107),'(0) Other Assumptions'!$I$9*'(1) INPUT (General)'!R107,"n.a.")</f>
        <v>20000</v>
      </c>
      <c r="P220" s="329">
        <f>IF(ISNUMBER('(0) Other Assumptions'!$I$9*'(1) INPUT (General)'!S107),'(0) Other Assumptions'!$I$9*'(1) INPUT (General)'!S107,"n.a.")</f>
        <v>20000</v>
      </c>
      <c r="Q220" s="329">
        <f>IF(ISNUMBER('(0) Other Assumptions'!$I$9*'(1) INPUT (General)'!T107),'(0) Other Assumptions'!$I$9*'(1) INPUT (General)'!T107,"n.a.")</f>
        <v>20000</v>
      </c>
      <c r="R220" s="329">
        <f>IF(ISNUMBER('(0) Other Assumptions'!$I$9*'(1) INPUT (General)'!U107),'(0) Other Assumptions'!$I$9*'(1) INPUT (General)'!U107,"n.a.")</f>
        <v>20000</v>
      </c>
      <c r="S220" s="329">
        <f>IF(ISNUMBER('(0) Other Assumptions'!$I$9*'(1) INPUT (General)'!V107),'(0) Other Assumptions'!$I$9*'(1) INPUT (General)'!V107,"n.a.")</f>
        <v>20000</v>
      </c>
      <c r="T220" s="329">
        <f>IF(ISNUMBER('(0) Other Assumptions'!$I$9*'(1) INPUT (General)'!W107),'(0) Other Assumptions'!$I$9*'(1) INPUT (General)'!W107,"n.a.")</f>
        <v>20000</v>
      </c>
      <c r="U220" s="329">
        <f>IF(ISNUMBER('(0) Other Assumptions'!$I$9*'(1) INPUT (General)'!X107),'(0) Other Assumptions'!$I$9*'(1) INPUT (General)'!X107,"n.a.")</f>
        <v>20000</v>
      </c>
      <c r="V220" s="329">
        <f>IF(ISNUMBER('(0) Other Assumptions'!$I$9*'(1) INPUT (General)'!Y107),'(0) Other Assumptions'!$I$9*'(1) INPUT (General)'!Y107,"n.a.")</f>
        <v>20000</v>
      </c>
      <c r="W220" s="329">
        <f>IF(ISNUMBER('(0) Other Assumptions'!$I$9*'(1) INPUT (General)'!Z107),'(0) Other Assumptions'!$I$9*'(1) INPUT (General)'!Z107,"n.a.")</f>
        <v>20000</v>
      </c>
      <c r="X220" s="329">
        <f>IF(ISNUMBER('(0) Other Assumptions'!$I$9*'(1) INPUT (General)'!AA107),'(0) Other Assumptions'!$I$9*'(1) INPUT (General)'!AA107,"n.a.")</f>
        <v>20000</v>
      </c>
      <c r="Y220" s="329">
        <f>IF(ISNUMBER('(0) Other Assumptions'!$I$9*'(1) INPUT (General)'!AB107),'(0) Other Assumptions'!$I$9*'(1) INPUT (General)'!AB107,"n.a.")</f>
        <v>20000</v>
      </c>
      <c r="Z220" s="329">
        <f>IF(ISNUMBER('(0) Other Assumptions'!$I$9*'(1) INPUT (General)'!AC107),'(0) Other Assumptions'!$I$9*'(1) INPUT (General)'!AC107,"n.a.")</f>
        <v>20000</v>
      </c>
      <c r="AA220" s="329">
        <f>IF(ISNUMBER('(0) Other Assumptions'!$I$9*'(1) INPUT (General)'!AD107),'(0) Other Assumptions'!$I$9*'(1) INPUT (General)'!AD107,"n.a.")</f>
        <v>20000</v>
      </c>
      <c r="AB220" s="329">
        <f>IF(ISNUMBER('(0) Other Assumptions'!$I$9*'(1) INPUT (General)'!AE107),'(0) Other Assumptions'!$I$9*'(1) INPUT (General)'!AE107,"n.a.")</f>
        <v>20000</v>
      </c>
      <c r="AC220" s="329">
        <f>IF(ISNUMBER('(0) Other Assumptions'!$I$9*'(1) INPUT (General)'!AF107),'(0) Other Assumptions'!$I$9*'(1) INPUT (General)'!AF107,"n.a.")</f>
        <v>20000</v>
      </c>
      <c r="AD220" s="329">
        <f>IF(ISNUMBER('(0) Other Assumptions'!$I$9*'(1) INPUT (General)'!AG107),'(0) Other Assumptions'!$I$9*'(1) INPUT (General)'!AG107,"n.a.")</f>
        <v>20000</v>
      </c>
      <c r="AE220" s="329">
        <f>IF(ISNUMBER('(0) Other Assumptions'!$I$9*'(1) INPUT (General)'!AH107),'(0) Other Assumptions'!$I$9*'(1) INPUT (General)'!AH107,"n.a.")</f>
        <v>20000</v>
      </c>
      <c r="AF220" s="329">
        <f>IF(ISNUMBER('(0) Other Assumptions'!$I$9*'(1) INPUT (General)'!AI107),'(0) Other Assumptions'!$I$9*'(1) INPUT (General)'!AI107,"n.a.")</f>
        <v>20000</v>
      </c>
      <c r="AG220" s="329">
        <f>IF(ISNUMBER('(0) Other Assumptions'!$I$9*'(1) INPUT (General)'!AJ107),'(0) Other Assumptions'!$I$9*'(1) INPUT (General)'!AJ107,"n.a.")</f>
        <v>20000</v>
      </c>
      <c r="AH220" s="329">
        <f>IF(ISNUMBER('(0) Other Assumptions'!$I$9*'(1) INPUT (General)'!AK107),'(0) Other Assumptions'!$I$9*'(1) INPUT (General)'!AK107,"n.a.")</f>
        <v>20000</v>
      </c>
      <c r="AI220" s="329">
        <f>IF(ISNUMBER('(0) Other Assumptions'!$I$9*'(1) INPUT (General)'!AL107),'(0) Other Assumptions'!$I$9*'(1) INPUT (General)'!AL107,"n.a.")</f>
        <v>20000</v>
      </c>
      <c r="AJ220" s="329">
        <f>IF(ISNUMBER('(0) Other Assumptions'!$I$9*'(1) INPUT (General)'!AM107),'(0) Other Assumptions'!$I$9*'(1) INPUT (General)'!AM107,"n.a.")</f>
        <v>20000</v>
      </c>
      <c r="AK220" s="329">
        <f>IF(ISNUMBER('(0) Other Assumptions'!$I$9*'(1) INPUT (General)'!AN107),'(0) Other Assumptions'!$I$9*'(1) INPUT (General)'!AN107,"n.a.")</f>
        <v>20000</v>
      </c>
      <c r="AL220" s="329">
        <f>IF(ISNUMBER('(0) Other Assumptions'!$I$9*'(1) INPUT (General)'!AO107),'(0) Other Assumptions'!$I$9*'(1) INPUT (General)'!AO107,"n.a.")</f>
        <v>20000</v>
      </c>
      <c r="AM220" s="329">
        <f>IF(ISNUMBER('(0) Other Assumptions'!$I$9*'(1) INPUT (General)'!AP107),'(0) Other Assumptions'!$I$9*'(1) INPUT (General)'!AP107,"n.a.")</f>
        <v>20000</v>
      </c>
      <c r="AN220" s="329">
        <f>IF(ISNUMBER('(0) Other Assumptions'!$I$9*'(1) INPUT (General)'!AQ107),'(0) Other Assumptions'!$I$9*'(1) INPUT (General)'!AQ107,"n.a.")</f>
        <v>20000</v>
      </c>
      <c r="AO220" s="329">
        <f>IF(ISNUMBER('(0) Other Assumptions'!$I$9*'(1) INPUT (General)'!AR107),'(0) Other Assumptions'!$I$9*'(1) INPUT (General)'!AR107,"n.a.")</f>
        <v>20000</v>
      </c>
      <c r="AP220" s="329">
        <f>IF(ISNUMBER('(0) Other Assumptions'!$I$9*'(1) INPUT (General)'!AS107),'(0) Other Assumptions'!$I$9*'(1) INPUT (General)'!AS107,"n.a.")</f>
        <v>20000</v>
      </c>
      <c r="AQ220" s="329">
        <f>IF(ISNUMBER('(0) Other Assumptions'!$I$9*'(1) INPUT (General)'!AT107),'(0) Other Assumptions'!$I$9*'(1) INPUT (General)'!AT107,"n.a.")</f>
        <v>20000</v>
      </c>
      <c r="AR220" s="329">
        <f>IF(ISNUMBER('(0) Other Assumptions'!$I$9*'(1) INPUT (General)'!AU107),'(0) Other Assumptions'!$I$9*'(1) INPUT (General)'!AU107,"n.a.")</f>
        <v>20000</v>
      </c>
      <c r="AS220" s="329">
        <f>IF(ISNUMBER('(0) Other Assumptions'!$I$9*'(1) INPUT (General)'!AV107),'(0) Other Assumptions'!$I$9*'(1) INPUT (General)'!AV107,"n.a.")</f>
        <v>20000</v>
      </c>
      <c r="AT220" s="329">
        <f>IF(ISNUMBER('(0) Other Assumptions'!$I$9*'(1) INPUT (General)'!AW107),'(0) Other Assumptions'!$I$9*'(1) INPUT (General)'!AW107,"n.a.")</f>
        <v>20000</v>
      </c>
      <c r="AU220" s="329">
        <f>IF(ISNUMBER('(0) Other Assumptions'!$I$9*'(1) INPUT (General)'!AX107),'(0) Other Assumptions'!$I$9*'(1) INPUT (General)'!AX107,"n.a.")</f>
        <v>20000</v>
      </c>
      <c r="AV220" s="329">
        <f>IF(ISNUMBER('(0) Other Assumptions'!$I$9*'(1) INPUT (General)'!AY107),'(0) Other Assumptions'!$I$9*'(1) INPUT (General)'!AY107,"n.a.")</f>
        <v>20000</v>
      </c>
      <c r="AW220" s="329">
        <f>IF(ISNUMBER('(0) Other Assumptions'!$I$9*'(1) INPUT (General)'!AZ107),'(0) Other Assumptions'!$I$9*'(1) INPUT (General)'!AZ107,"n.a.")</f>
        <v>20000</v>
      </c>
      <c r="AX220" s="329">
        <f>IF(ISNUMBER('(0) Other Assumptions'!$I$9*'(1) INPUT (General)'!BA107),'(0) Other Assumptions'!$I$9*'(1) INPUT (General)'!BA107,"n.a.")</f>
        <v>20000</v>
      </c>
      <c r="AY220" s="329">
        <f>IF(ISNUMBER('(0) Other Assumptions'!$I$9*'(1) INPUT (General)'!BB107),'(0) Other Assumptions'!$I$9*'(1) INPUT (General)'!BB107,"n.a.")</f>
        <v>20000</v>
      </c>
      <c r="AZ220" s="329">
        <f>IF(ISNUMBER('(0) Other Assumptions'!$I$9*'(1) INPUT (General)'!BC107),'(0) Other Assumptions'!$I$9*'(1) INPUT (General)'!BC107,"n.a.")</f>
        <v>20000</v>
      </c>
    </row>
    <row r="221" spans="1:52" x14ac:dyDescent="0.2">
      <c r="A221" s="57" t="str">
        <f t="shared" si="571"/>
        <v>not assigned</v>
      </c>
      <c r="B221" s="95">
        <f t="shared" si="570"/>
        <v>0</v>
      </c>
      <c r="C221" s="329"/>
      <c r="D221" s="329"/>
      <c r="E221" s="329"/>
      <c r="F221" s="329"/>
      <c r="G221" s="329"/>
      <c r="H221" s="329"/>
      <c r="I221" s="329"/>
      <c r="J221" s="329"/>
      <c r="K221" s="329"/>
      <c r="L221" s="329"/>
      <c r="M221" s="329"/>
      <c r="N221" s="329"/>
      <c r="O221" s="329"/>
      <c r="P221" s="329"/>
      <c r="Q221" s="329"/>
      <c r="R221" s="329"/>
      <c r="S221" s="329"/>
      <c r="T221" s="329"/>
      <c r="U221" s="329"/>
      <c r="V221" s="329"/>
      <c r="W221" s="329"/>
      <c r="X221" s="329"/>
      <c r="Y221" s="329"/>
      <c r="Z221" s="329"/>
      <c r="AA221" s="329"/>
      <c r="AB221" s="329"/>
      <c r="AC221" s="329"/>
      <c r="AD221" s="329"/>
      <c r="AE221" s="329"/>
      <c r="AF221" s="329"/>
      <c r="AG221" s="329"/>
      <c r="AH221" s="329"/>
      <c r="AI221" s="329"/>
      <c r="AJ221" s="329"/>
      <c r="AK221" s="329"/>
      <c r="AL221" s="329"/>
      <c r="AM221" s="329"/>
      <c r="AN221" s="329"/>
      <c r="AO221" s="329"/>
      <c r="AP221" s="329"/>
      <c r="AQ221" s="329"/>
      <c r="AR221" s="329"/>
      <c r="AS221" s="329"/>
      <c r="AT221" s="329"/>
      <c r="AU221" s="329"/>
      <c r="AV221" s="329"/>
      <c r="AW221" s="329"/>
      <c r="AX221" s="329"/>
      <c r="AY221" s="329"/>
      <c r="AZ221" s="329"/>
    </row>
    <row r="222" spans="1:52" x14ac:dyDescent="0.2">
      <c r="A222" s="57" t="str">
        <f t="shared" si="571"/>
        <v>not assigned</v>
      </c>
      <c r="B222" s="95">
        <f t="shared" si="570"/>
        <v>0</v>
      </c>
      <c r="C222" s="329"/>
      <c r="D222" s="329"/>
      <c r="E222" s="329"/>
      <c r="F222" s="329"/>
      <c r="G222" s="329"/>
      <c r="H222" s="329"/>
      <c r="I222" s="329"/>
      <c r="J222" s="329"/>
      <c r="K222" s="329"/>
      <c r="L222" s="329"/>
      <c r="M222" s="329"/>
      <c r="N222" s="329"/>
      <c r="O222" s="329"/>
      <c r="P222" s="329"/>
      <c r="Q222" s="329"/>
      <c r="R222" s="329"/>
      <c r="S222" s="329"/>
      <c r="T222" s="329"/>
      <c r="U222" s="329"/>
      <c r="V222" s="329"/>
      <c r="W222" s="329"/>
      <c r="X222" s="329"/>
      <c r="Y222" s="329"/>
      <c r="Z222" s="329"/>
      <c r="AA222" s="329"/>
      <c r="AB222" s="329"/>
      <c r="AC222" s="329"/>
      <c r="AD222" s="329"/>
      <c r="AE222" s="329"/>
      <c r="AF222" s="329"/>
      <c r="AG222" s="329"/>
      <c r="AH222" s="329"/>
      <c r="AI222" s="329"/>
      <c r="AJ222" s="329"/>
      <c r="AK222" s="329"/>
      <c r="AL222" s="329"/>
      <c r="AM222" s="329"/>
      <c r="AN222" s="329"/>
      <c r="AO222" s="329"/>
      <c r="AP222" s="329"/>
      <c r="AQ222" s="329"/>
      <c r="AR222" s="329"/>
      <c r="AS222" s="329"/>
      <c r="AT222" s="329"/>
      <c r="AU222" s="329"/>
      <c r="AV222" s="329"/>
      <c r="AW222" s="329"/>
      <c r="AX222" s="329"/>
      <c r="AY222" s="329"/>
      <c r="AZ222" s="329"/>
    </row>
    <row r="223" spans="1:52" x14ac:dyDescent="0.2">
      <c r="A223" s="57" t="str">
        <f t="shared" si="571"/>
        <v>not assigned</v>
      </c>
      <c r="B223" s="95">
        <f t="shared" si="570"/>
        <v>0</v>
      </c>
      <c r="C223" s="329"/>
      <c r="D223" s="329"/>
      <c r="E223" s="329"/>
      <c r="F223" s="329"/>
      <c r="G223" s="329"/>
      <c r="H223" s="329"/>
      <c r="I223" s="329"/>
      <c r="J223" s="329"/>
      <c r="K223" s="329"/>
      <c r="L223" s="329"/>
      <c r="M223" s="329"/>
      <c r="N223" s="329"/>
      <c r="O223" s="329"/>
      <c r="P223" s="329"/>
      <c r="Q223" s="329"/>
      <c r="R223" s="329"/>
      <c r="S223" s="329"/>
      <c r="T223" s="329"/>
      <c r="U223" s="329"/>
      <c r="V223" s="329"/>
      <c r="W223" s="329"/>
      <c r="X223" s="329"/>
      <c r="Y223" s="329"/>
      <c r="Z223" s="329"/>
      <c r="AA223" s="329"/>
      <c r="AB223" s="329"/>
      <c r="AC223" s="329"/>
      <c r="AD223" s="329"/>
      <c r="AE223" s="329"/>
      <c r="AF223" s="329"/>
      <c r="AG223" s="329"/>
      <c r="AH223" s="329"/>
      <c r="AI223" s="329"/>
      <c r="AJ223" s="329"/>
      <c r="AK223" s="329"/>
      <c r="AL223" s="329"/>
      <c r="AM223" s="329"/>
      <c r="AN223" s="329"/>
      <c r="AO223" s="329"/>
      <c r="AP223" s="329"/>
      <c r="AQ223" s="329"/>
      <c r="AR223" s="329"/>
      <c r="AS223" s="329"/>
      <c r="AT223" s="329"/>
      <c r="AU223" s="329"/>
      <c r="AV223" s="329"/>
      <c r="AW223" s="329"/>
      <c r="AX223" s="329"/>
      <c r="AY223" s="329"/>
      <c r="AZ223" s="329"/>
    </row>
    <row r="224" spans="1:52" x14ac:dyDescent="0.2">
      <c r="A224" s="58" t="str">
        <f t="shared" si="571"/>
        <v>not assigned</v>
      </c>
      <c r="B224" s="96">
        <f t="shared" si="570"/>
        <v>0</v>
      </c>
      <c r="C224" s="318"/>
      <c r="D224" s="318"/>
      <c r="E224" s="318"/>
      <c r="F224" s="318"/>
      <c r="G224" s="318"/>
      <c r="H224" s="318"/>
      <c r="I224" s="318"/>
      <c r="J224" s="318"/>
      <c r="K224" s="318"/>
      <c r="L224" s="318"/>
      <c r="M224" s="318"/>
      <c r="N224" s="318"/>
      <c r="O224" s="318"/>
      <c r="P224" s="318"/>
      <c r="Q224" s="318"/>
      <c r="R224" s="318"/>
      <c r="S224" s="318"/>
      <c r="T224" s="318"/>
      <c r="U224" s="318"/>
      <c r="V224" s="318"/>
      <c r="W224" s="318"/>
      <c r="X224" s="318"/>
      <c r="Y224" s="318"/>
      <c r="Z224" s="318"/>
      <c r="AA224" s="318"/>
      <c r="AB224" s="318"/>
      <c r="AC224" s="318"/>
      <c r="AD224" s="318"/>
      <c r="AE224" s="318"/>
      <c r="AF224" s="318"/>
      <c r="AG224" s="318"/>
      <c r="AH224" s="318"/>
      <c r="AI224" s="318"/>
      <c r="AJ224" s="318"/>
      <c r="AK224" s="318"/>
      <c r="AL224" s="318"/>
      <c r="AM224" s="318"/>
      <c r="AN224" s="318"/>
      <c r="AO224" s="318"/>
      <c r="AP224" s="318"/>
      <c r="AQ224" s="318"/>
      <c r="AR224" s="318"/>
      <c r="AS224" s="318"/>
      <c r="AT224" s="318"/>
      <c r="AU224" s="318"/>
      <c r="AV224" s="318"/>
      <c r="AW224" s="318"/>
      <c r="AX224" s="318"/>
      <c r="AY224" s="318"/>
      <c r="AZ224" s="318"/>
    </row>
    <row r="225" spans="1:52" x14ac:dyDescent="0.2">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c r="AW225" s="41"/>
      <c r="AX225" s="41"/>
      <c r="AY225" s="41"/>
      <c r="AZ225" s="41"/>
    </row>
    <row r="226" spans="1:52" x14ac:dyDescent="0.2">
      <c r="A226" s="339" t="s">
        <v>147</v>
      </c>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c r="AV226" s="41"/>
      <c r="AW226" s="41"/>
      <c r="AX226" s="41"/>
      <c r="AY226" s="41"/>
      <c r="AZ226" s="41"/>
    </row>
    <row r="227" spans="1:52" x14ac:dyDescent="0.2">
      <c r="A227" s="56" t="str">
        <f>A215</f>
        <v>less than one week and no maturity</v>
      </c>
      <c r="B227" s="94">
        <f t="shared" ref="B227:B236" si="572">SUM(C227:AZ227)</f>
        <v>1000000</v>
      </c>
      <c r="C227" s="332">
        <f>IF(ISNUMBER(C215-C203),C215-C203,"n.a.")</f>
        <v>20000</v>
      </c>
      <c r="D227" s="332">
        <f t="shared" ref="D227:AZ227" si="573">IF(ISNUMBER(D215-D203),D215-D203,"n.a.")</f>
        <v>20000</v>
      </c>
      <c r="E227" s="332">
        <f t="shared" si="573"/>
        <v>20000</v>
      </c>
      <c r="F227" s="332">
        <f t="shared" si="573"/>
        <v>20000</v>
      </c>
      <c r="G227" s="332">
        <f t="shared" si="573"/>
        <v>20000</v>
      </c>
      <c r="H227" s="332">
        <f t="shared" si="573"/>
        <v>20000</v>
      </c>
      <c r="I227" s="332">
        <f t="shared" si="573"/>
        <v>20000</v>
      </c>
      <c r="J227" s="332">
        <f t="shared" si="573"/>
        <v>20000</v>
      </c>
      <c r="K227" s="332">
        <f t="shared" si="573"/>
        <v>20000</v>
      </c>
      <c r="L227" s="332">
        <f t="shared" si="573"/>
        <v>20000</v>
      </c>
      <c r="M227" s="332">
        <f t="shared" si="573"/>
        <v>20000</v>
      </c>
      <c r="N227" s="332">
        <f t="shared" si="573"/>
        <v>20000</v>
      </c>
      <c r="O227" s="332">
        <f t="shared" si="573"/>
        <v>20000</v>
      </c>
      <c r="P227" s="332">
        <f t="shared" si="573"/>
        <v>20000</v>
      </c>
      <c r="Q227" s="332">
        <f t="shared" si="573"/>
        <v>20000</v>
      </c>
      <c r="R227" s="332">
        <f t="shared" si="573"/>
        <v>20000</v>
      </c>
      <c r="S227" s="332">
        <f t="shared" si="573"/>
        <v>20000</v>
      </c>
      <c r="T227" s="332">
        <f t="shared" si="573"/>
        <v>20000</v>
      </c>
      <c r="U227" s="332">
        <f t="shared" si="573"/>
        <v>20000</v>
      </c>
      <c r="V227" s="332">
        <f t="shared" si="573"/>
        <v>20000</v>
      </c>
      <c r="W227" s="332">
        <f t="shared" si="573"/>
        <v>20000</v>
      </c>
      <c r="X227" s="332">
        <f t="shared" si="573"/>
        <v>20000</v>
      </c>
      <c r="Y227" s="332">
        <f t="shared" si="573"/>
        <v>20000</v>
      </c>
      <c r="Z227" s="332">
        <f t="shared" si="573"/>
        <v>20000</v>
      </c>
      <c r="AA227" s="332">
        <f t="shared" si="573"/>
        <v>20000</v>
      </c>
      <c r="AB227" s="332">
        <f t="shared" si="573"/>
        <v>20000</v>
      </c>
      <c r="AC227" s="332">
        <f t="shared" ref="AC227:AY227" si="574">IF(ISNUMBER(AC215-AC203),AC215-AC203,"n.a.")</f>
        <v>20000</v>
      </c>
      <c r="AD227" s="332">
        <f t="shared" si="574"/>
        <v>20000</v>
      </c>
      <c r="AE227" s="332">
        <f t="shared" si="574"/>
        <v>20000</v>
      </c>
      <c r="AF227" s="332">
        <f t="shared" si="574"/>
        <v>20000</v>
      </c>
      <c r="AG227" s="332">
        <f t="shared" si="574"/>
        <v>20000</v>
      </c>
      <c r="AH227" s="332">
        <f t="shared" si="574"/>
        <v>20000</v>
      </c>
      <c r="AI227" s="332">
        <f t="shared" si="574"/>
        <v>20000</v>
      </c>
      <c r="AJ227" s="332">
        <f t="shared" si="574"/>
        <v>20000</v>
      </c>
      <c r="AK227" s="332">
        <f t="shared" si="574"/>
        <v>20000</v>
      </c>
      <c r="AL227" s="332">
        <f t="shared" si="574"/>
        <v>20000</v>
      </c>
      <c r="AM227" s="332">
        <f t="shared" si="574"/>
        <v>20000</v>
      </c>
      <c r="AN227" s="332">
        <f t="shared" si="574"/>
        <v>20000</v>
      </c>
      <c r="AO227" s="332">
        <f t="shared" si="574"/>
        <v>20000</v>
      </c>
      <c r="AP227" s="332">
        <f t="shared" si="574"/>
        <v>20000</v>
      </c>
      <c r="AQ227" s="332">
        <f t="shared" si="574"/>
        <v>20000</v>
      </c>
      <c r="AR227" s="332">
        <f t="shared" si="574"/>
        <v>20000</v>
      </c>
      <c r="AS227" s="332">
        <f t="shared" si="574"/>
        <v>20000</v>
      </c>
      <c r="AT227" s="332">
        <f t="shared" si="574"/>
        <v>20000</v>
      </c>
      <c r="AU227" s="332">
        <f t="shared" si="574"/>
        <v>20000</v>
      </c>
      <c r="AV227" s="332">
        <f t="shared" si="574"/>
        <v>20000</v>
      </c>
      <c r="AW227" s="332">
        <f t="shared" si="574"/>
        <v>20000</v>
      </c>
      <c r="AX227" s="332">
        <f t="shared" si="574"/>
        <v>20000</v>
      </c>
      <c r="AY227" s="332">
        <f t="shared" si="574"/>
        <v>20000</v>
      </c>
      <c r="AZ227" s="332">
        <f t="shared" si="573"/>
        <v>20000</v>
      </c>
    </row>
    <row r="228" spans="1:52" x14ac:dyDescent="0.2">
      <c r="A228" s="57" t="str">
        <f t="shared" ref="A228:A236" si="575">A216</f>
        <v>1 to 4 weeks</v>
      </c>
      <c r="B228" s="95">
        <f t="shared" si="572"/>
        <v>1000000</v>
      </c>
      <c r="C228" s="329">
        <f>IF(ISNUMBER(C216-C204),C216-C204,"n.a.")</f>
        <v>20000</v>
      </c>
      <c r="D228" s="329">
        <f t="shared" ref="D228:AZ228" si="576">IF(ISNUMBER(D216-D204),D216-D204,"n.a.")</f>
        <v>20000</v>
      </c>
      <c r="E228" s="329">
        <f t="shared" si="576"/>
        <v>20000</v>
      </c>
      <c r="F228" s="329">
        <f t="shared" si="576"/>
        <v>20000</v>
      </c>
      <c r="G228" s="329">
        <f t="shared" si="576"/>
        <v>20000</v>
      </c>
      <c r="H228" s="329">
        <f t="shared" si="576"/>
        <v>20000</v>
      </c>
      <c r="I228" s="329">
        <f t="shared" si="576"/>
        <v>20000</v>
      </c>
      <c r="J228" s="329">
        <f t="shared" si="576"/>
        <v>20000</v>
      </c>
      <c r="K228" s="329">
        <f t="shared" si="576"/>
        <v>20000</v>
      </c>
      <c r="L228" s="329">
        <f t="shared" si="576"/>
        <v>20000</v>
      </c>
      <c r="M228" s="329">
        <f t="shared" si="576"/>
        <v>20000</v>
      </c>
      <c r="N228" s="329">
        <f t="shared" si="576"/>
        <v>20000</v>
      </c>
      <c r="O228" s="329">
        <f t="shared" si="576"/>
        <v>20000</v>
      </c>
      <c r="P228" s="329">
        <f t="shared" si="576"/>
        <v>20000</v>
      </c>
      <c r="Q228" s="329">
        <f t="shared" si="576"/>
        <v>20000</v>
      </c>
      <c r="R228" s="329">
        <f t="shared" si="576"/>
        <v>20000</v>
      </c>
      <c r="S228" s="329">
        <f t="shared" si="576"/>
        <v>20000</v>
      </c>
      <c r="T228" s="329">
        <f t="shared" si="576"/>
        <v>20000</v>
      </c>
      <c r="U228" s="329">
        <f t="shared" si="576"/>
        <v>20000</v>
      </c>
      <c r="V228" s="329">
        <f t="shared" si="576"/>
        <v>20000</v>
      </c>
      <c r="W228" s="329">
        <f t="shared" si="576"/>
        <v>20000</v>
      </c>
      <c r="X228" s="329">
        <f t="shared" si="576"/>
        <v>20000</v>
      </c>
      <c r="Y228" s="329">
        <f t="shared" si="576"/>
        <v>20000</v>
      </c>
      <c r="Z228" s="329">
        <f t="shared" si="576"/>
        <v>20000</v>
      </c>
      <c r="AA228" s="329">
        <f t="shared" si="576"/>
        <v>20000</v>
      </c>
      <c r="AB228" s="329">
        <f t="shared" si="576"/>
        <v>20000</v>
      </c>
      <c r="AC228" s="329">
        <f t="shared" ref="AC228:AY228" si="577">IF(ISNUMBER(AC216-AC204),AC216-AC204,"n.a.")</f>
        <v>20000</v>
      </c>
      <c r="AD228" s="329">
        <f t="shared" si="577"/>
        <v>20000</v>
      </c>
      <c r="AE228" s="329">
        <f t="shared" si="577"/>
        <v>20000</v>
      </c>
      <c r="AF228" s="329">
        <f t="shared" si="577"/>
        <v>20000</v>
      </c>
      <c r="AG228" s="329">
        <f t="shared" si="577"/>
        <v>20000</v>
      </c>
      <c r="AH228" s="329">
        <f t="shared" si="577"/>
        <v>20000</v>
      </c>
      <c r="AI228" s="329">
        <f t="shared" si="577"/>
        <v>20000</v>
      </c>
      <c r="AJ228" s="329">
        <f t="shared" si="577"/>
        <v>20000</v>
      </c>
      <c r="AK228" s="329">
        <f t="shared" si="577"/>
        <v>20000</v>
      </c>
      <c r="AL228" s="329">
        <f t="shared" si="577"/>
        <v>20000</v>
      </c>
      <c r="AM228" s="329">
        <f t="shared" si="577"/>
        <v>20000</v>
      </c>
      <c r="AN228" s="329">
        <f t="shared" si="577"/>
        <v>20000</v>
      </c>
      <c r="AO228" s="329">
        <f t="shared" si="577"/>
        <v>20000</v>
      </c>
      <c r="AP228" s="329">
        <f t="shared" si="577"/>
        <v>20000</v>
      </c>
      <c r="AQ228" s="329">
        <f t="shared" si="577"/>
        <v>20000</v>
      </c>
      <c r="AR228" s="329">
        <f t="shared" si="577"/>
        <v>20000</v>
      </c>
      <c r="AS228" s="329">
        <f t="shared" si="577"/>
        <v>20000</v>
      </c>
      <c r="AT228" s="329">
        <f t="shared" si="577"/>
        <v>20000</v>
      </c>
      <c r="AU228" s="329">
        <f t="shared" si="577"/>
        <v>20000</v>
      </c>
      <c r="AV228" s="329">
        <f t="shared" si="577"/>
        <v>20000</v>
      </c>
      <c r="AW228" s="329">
        <f t="shared" si="577"/>
        <v>20000</v>
      </c>
      <c r="AX228" s="329">
        <f t="shared" si="577"/>
        <v>20000</v>
      </c>
      <c r="AY228" s="329">
        <f t="shared" si="577"/>
        <v>20000</v>
      </c>
      <c r="AZ228" s="329">
        <f t="shared" si="576"/>
        <v>20000</v>
      </c>
    </row>
    <row r="229" spans="1:52" x14ac:dyDescent="0.2">
      <c r="A229" s="57" t="str">
        <f t="shared" si="575"/>
        <v>1 to 3 months</v>
      </c>
      <c r="B229" s="95">
        <f t="shared" si="572"/>
        <v>1000000</v>
      </c>
      <c r="C229" s="329">
        <f t="shared" ref="C229:C236" si="578">IF(ISNUMBER(C217-C205),C217-C205,"n.a.")</f>
        <v>20000</v>
      </c>
      <c r="D229" s="329">
        <f t="shared" ref="D229:AZ229" si="579">IF(ISNUMBER(D217-D205),D217-D205,"n.a.")</f>
        <v>20000</v>
      </c>
      <c r="E229" s="329">
        <f t="shared" si="579"/>
        <v>20000</v>
      </c>
      <c r="F229" s="329">
        <f t="shared" si="579"/>
        <v>20000</v>
      </c>
      <c r="G229" s="329">
        <f t="shared" si="579"/>
        <v>20000</v>
      </c>
      <c r="H229" s="329">
        <f t="shared" si="579"/>
        <v>20000</v>
      </c>
      <c r="I229" s="329">
        <f t="shared" si="579"/>
        <v>20000</v>
      </c>
      <c r="J229" s="329">
        <f t="shared" si="579"/>
        <v>20000</v>
      </c>
      <c r="K229" s="329">
        <f t="shared" si="579"/>
        <v>20000</v>
      </c>
      <c r="L229" s="329">
        <f t="shared" si="579"/>
        <v>20000</v>
      </c>
      <c r="M229" s="329">
        <f t="shared" si="579"/>
        <v>20000</v>
      </c>
      <c r="N229" s="329">
        <f t="shared" si="579"/>
        <v>20000</v>
      </c>
      <c r="O229" s="329">
        <f t="shared" si="579"/>
        <v>20000</v>
      </c>
      <c r="P229" s="329">
        <f t="shared" si="579"/>
        <v>20000</v>
      </c>
      <c r="Q229" s="329">
        <f t="shared" si="579"/>
        <v>20000</v>
      </c>
      <c r="R229" s="329">
        <f t="shared" si="579"/>
        <v>20000</v>
      </c>
      <c r="S229" s="329">
        <f t="shared" si="579"/>
        <v>20000</v>
      </c>
      <c r="T229" s="329">
        <f t="shared" si="579"/>
        <v>20000</v>
      </c>
      <c r="U229" s="329">
        <f t="shared" si="579"/>
        <v>20000</v>
      </c>
      <c r="V229" s="329">
        <f t="shared" si="579"/>
        <v>20000</v>
      </c>
      <c r="W229" s="329">
        <f t="shared" si="579"/>
        <v>20000</v>
      </c>
      <c r="X229" s="329">
        <f t="shared" si="579"/>
        <v>20000</v>
      </c>
      <c r="Y229" s="329">
        <f t="shared" si="579"/>
        <v>20000</v>
      </c>
      <c r="Z229" s="329">
        <f t="shared" si="579"/>
        <v>20000</v>
      </c>
      <c r="AA229" s="329">
        <f t="shared" si="579"/>
        <v>20000</v>
      </c>
      <c r="AB229" s="329">
        <f t="shared" si="579"/>
        <v>20000</v>
      </c>
      <c r="AC229" s="329">
        <f t="shared" ref="AC229:AY229" si="580">IF(ISNUMBER(AC217-AC205),AC217-AC205,"n.a.")</f>
        <v>20000</v>
      </c>
      <c r="AD229" s="329">
        <f t="shared" si="580"/>
        <v>20000</v>
      </c>
      <c r="AE229" s="329">
        <f t="shared" si="580"/>
        <v>20000</v>
      </c>
      <c r="AF229" s="329">
        <f t="shared" si="580"/>
        <v>20000</v>
      </c>
      <c r="AG229" s="329">
        <f t="shared" si="580"/>
        <v>20000</v>
      </c>
      <c r="AH229" s="329">
        <f t="shared" si="580"/>
        <v>20000</v>
      </c>
      <c r="AI229" s="329">
        <f t="shared" si="580"/>
        <v>20000</v>
      </c>
      <c r="AJ229" s="329">
        <f t="shared" si="580"/>
        <v>20000</v>
      </c>
      <c r="AK229" s="329">
        <f t="shared" si="580"/>
        <v>20000</v>
      </c>
      <c r="AL229" s="329">
        <f t="shared" si="580"/>
        <v>20000</v>
      </c>
      <c r="AM229" s="329">
        <f t="shared" si="580"/>
        <v>20000</v>
      </c>
      <c r="AN229" s="329">
        <f t="shared" si="580"/>
        <v>20000</v>
      </c>
      <c r="AO229" s="329">
        <f t="shared" si="580"/>
        <v>20000</v>
      </c>
      <c r="AP229" s="329">
        <f t="shared" si="580"/>
        <v>20000</v>
      </c>
      <c r="AQ229" s="329">
        <f t="shared" si="580"/>
        <v>20000</v>
      </c>
      <c r="AR229" s="329">
        <f t="shared" si="580"/>
        <v>20000</v>
      </c>
      <c r="AS229" s="329">
        <f t="shared" si="580"/>
        <v>20000</v>
      </c>
      <c r="AT229" s="329">
        <f t="shared" si="580"/>
        <v>20000</v>
      </c>
      <c r="AU229" s="329">
        <f t="shared" si="580"/>
        <v>20000</v>
      </c>
      <c r="AV229" s="329">
        <f t="shared" si="580"/>
        <v>20000</v>
      </c>
      <c r="AW229" s="329">
        <f t="shared" si="580"/>
        <v>20000</v>
      </c>
      <c r="AX229" s="329">
        <f t="shared" si="580"/>
        <v>20000</v>
      </c>
      <c r="AY229" s="329">
        <f t="shared" si="580"/>
        <v>20000</v>
      </c>
      <c r="AZ229" s="329">
        <f t="shared" si="579"/>
        <v>20000</v>
      </c>
    </row>
    <row r="230" spans="1:52" x14ac:dyDescent="0.2">
      <c r="A230" s="57" t="str">
        <f t="shared" si="575"/>
        <v>3 to 6 months</v>
      </c>
      <c r="B230" s="95">
        <f t="shared" si="572"/>
        <v>1000000</v>
      </c>
      <c r="C230" s="329">
        <f t="shared" si="578"/>
        <v>20000</v>
      </c>
      <c r="D230" s="329">
        <f t="shared" ref="D230:AZ230" si="581">IF(ISNUMBER(D218-D206),D218-D206,"n.a.")</f>
        <v>20000</v>
      </c>
      <c r="E230" s="329">
        <f t="shared" si="581"/>
        <v>20000</v>
      </c>
      <c r="F230" s="329">
        <f t="shared" si="581"/>
        <v>20000</v>
      </c>
      <c r="G230" s="329">
        <f t="shared" si="581"/>
        <v>20000</v>
      </c>
      <c r="H230" s="329">
        <f t="shared" si="581"/>
        <v>20000</v>
      </c>
      <c r="I230" s="329">
        <f t="shared" si="581"/>
        <v>20000</v>
      </c>
      <c r="J230" s="329">
        <f t="shared" si="581"/>
        <v>20000</v>
      </c>
      <c r="K230" s="329">
        <f t="shared" si="581"/>
        <v>20000</v>
      </c>
      <c r="L230" s="329">
        <f t="shared" si="581"/>
        <v>20000</v>
      </c>
      <c r="M230" s="329">
        <f t="shared" si="581"/>
        <v>20000</v>
      </c>
      <c r="N230" s="329">
        <f t="shared" si="581"/>
        <v>20000</v>
      </c>
      <c r="O230" s="329">
        <f t="shared" si="581"/>
        <v>20000</v>
      </c>
      <c r="P230" s="329">
        <f t="shared" si="581"/>
        <v>20000</v>
      </c>
      <c r="Q230" s="329">
        <f t="shared" si="581"/>
        <v>20000</v>
      </c>
      <c r="R230" s="329">
        <f t="shared" si="581"/>
        <v>20000</v>
      </c>
      <c r="S230" s="329">
        <f t="shared" si="581"/>
        <v>20000</v>
      </c>
      <c r="T230" s="329">
        <f t="shared" si="581"/>
        <v>20000</v>
      </c>
      <c r="U230" s="329">
        <f t="shared" si="581"/>
        <v>20000</v>
      </c>
      <c r="V230" s="329">
        <f t="shared" si="581"/>
        <v>20000</v>
      </c>
      <c r="W230" s="329">
        <f t="shared" si="581"/>
        <v>20000</v>
      </c>
      <c r="X230" s="329">
        <f t="shared" si="581"/>
        <v>20000</v>
      </c>
      <c r="Y230" s="329">
        <f t="shared" si="581"/>
        <v>20000</v>
      </c>
      <c r="Z230" s="329">
        <f t="shared" si="581"/>
        <v>20000</v>
      </c>
      <c r="AA230" s="329">
        <f t="shared" si="581"/>
        <v>20000</v>
      </c>
      <c r="AB230" s="329">
        <f t="shared" si="581"/>
        <v>20000</v>
      </c>
      <c r="AC230" s="329">
        <f t="shared" ref="AC230:AY230" si="582">IF(ISNUMBER(AC218-AC206),AC218-AC206,"n.a.")</f>
        <v>20000</v>
      </c>
      <c r="AD230" s="329">
        <f t="shared" si="582"/>
        <v>20000</v>
      </c>
      <c r="AE230" s="329">
        <f t="shared" si="582"/>
        <v>20000</v>
      </c>
      <c r="AF230" s="329">
        <f t="shared" si="582"/>
        <v>20000</v>
      </c>
      <c r="AG230" s="329">
        <f t="shared" si="582"/>
        <v>20000</v>
      </c>
      <c r="AH230" s="329">
        <f t="shared" si="582"/>
        <v>20000</v>
      </c>
      <c r="AI230" s="329">
        <f t="shared" si="582"/>
        <v>20000</v>
      </c>
      <c r="AJ230" s="329">
        <f t="shared" si="582"/>
        <v>20000</v>
      </c>
      <c r="AK230" s="329">
        <f t="shared" si="582"/>
        <v>20000</v>
      </c>
      <c r="AL230" s="329">
        <f t="shared" si="582"/>
        <v>20000</v>
      </c>
      <c r="AM230" s="329">
        <f t="shared" si="582"/>
        <v>20000</v>
      </c>
      <c r="AN230" s="329">
        <f t="shared" si="582"/>
        <v>20000</v>
      </c>
      <c r="AO230" s="329">
        <f t="shared" si="582"/>
        <v>20000</v>
      </c>
      <c r="AP230" s="329">
        <f t="shared" si="582"/>
        <v>20000</v>
      </c>
      <c r="AQ230" s="329">
        <f t="shared" si="582"/>
        <v>20000</v>
      </c>
      <c r="AR230" s="329">
        <f t="shared" si="582"/>
        <v>20000</v>
      </c>
      <c r="AS230" s="329">
        <f t="shared" si="582"/>
        <v>20000</v>
      </c>
      <c r="AT230" s="329">
        <f t="shared" si="582"/>
        <v>20000</v>
      </c>
      <c r="AU230" s="329">
        <f t="shared" si="582"/>
        <v>20000</v>
      </c>
      <c r="AV230" s="329">
        <f t="shared" si="582"/>
        <v>20000</v>
      </c>
      <c r="AW230" s="329">
        <f t="shared" si="582"/>
        <v>20000</v>
      </c>
      <c r="AX230" s="329">
        <f t="shared" si="582"/>
        <v>20000</v>
      </c>
      <c r="AY230" s="329">
        <f t="shared" si="582"/>
        <v>20000</v>
      </c>
      <c r="AZ230" s="329">
        <f t="shared" si="581"/>
        <v>20000</v>
      </c>
    </row>
    <row r="231" spans="1:52" x14ac:dyDescent="0.2">
      <c r="A231" s="57" t="str">
        <f t="shared" si="575"/>
        <v>6 months to 1 year</v>
      </c>
      <c r="B231" s="95">
        <f t="shared" si="572"/>
        <v>1000000</v>
      </c>
      <c r="C231" s="329">
        <f t="shared" si="578"/>
        <v>20000</v>
      </c>
      <c r="D231" s="329">
        <f t="shared" ref="D231:AZ231" si="583">IF(ISNUMBER(D219-D207),D219-D207,"n.a.")</f>
        <v>20000</v>
      </c>
      <c r="E231" s="329">
        <f t="shared" si="583"/>
        <v>20000</v>
      </c>
      <c r="F231" s="329">
        <f t="shared" si="583"/>
        <v>20000</v>
      </c>
      <c r="G231" s="329">
        <f t="shared" si="583"/>
        <v>20000</v>
      </c>
      <c r="H231" s="329">
        <f t="shared" si="583"/>
        <v>20000</v>
      </c>
      <c r="I231" s="329">
        <f t="shared" si="583"/>
        <v>20000</v>
      </c>
      <c r="J231" s="329">
        <f t="shared" si="583"/>
        <v>20000</v>
      </c>
      <c r="K231" s="329">
        <f t="shared" si="583"/>
        <v>20000</v>
      </c>
      <c r="L231" s="329">
        <f t="shared" si="583"/>
        <v>20000</v>
      </c>
      <c r="M231" s="329">
        <f t="shared" si="583"/>
        <v>20000</v>
      </c>
      <c r="N231" s="329">
        <f t="shared" si="583"/>
        <v>20000</v>
      </c>
      <c r="O231" s="329">
        <f t="shared" si="583"/>
        <v>20000</v>
      </c>
      <c r="P231" s="329">
        <f t="shared" si="583"/>
        <v>20000</v>
      </c>
      <c r="Q231" s="329">
        <f t="shared" si="583"/>
        <v>20000</v>
      </c>
      <c r="R231" s="329">
        <f t="shared" si="583"/>
        <v>20000</v>
      </c>
      <c r="S231" s="329">
        <f t="shared" si="583"/>
        <v>20000</v>
      </c>
      <c r="T231" s="329">
        <f t="shared" si="583"/>
        <v>20000</v>
      </c>
      <c r="U231" s="329">
        <f t="shared" si="583"/>
        <v>20000</v>
      </c>
      <c r="V231" s="329">
        <f t="shared" si="583"/>
        <v>20000</v>
      </c>
      <c r="W231" s="329">
        <f t="shared" si="583"/>
        <v>20000</v>
      </c>
      <c r="X231" s="329">
        <f t="shared" si="583"/>
        <v>20000</v>
      </c>
      <c r="Y231" s="329">
        <f t="shared" si="583"/>
        <v>20000</v>
      </c>
      <c r="Z231" s="329">
        <f t="shared" si="583"/>
        <v>20000</v>
      </c>
      <c r="AA231" s="329">
        <f t="shared" si="583"/>
        <v>20000</v>
      </c>
      <c r="AB231" s="329">
        <f t="shared" si="583"/>
        <v>20000</v>
      </c>
      <c r="AC231" s="329">
        <f t="shared" ref="AC231:AY231" si="584">IF(ISNUMBER(AC219-AC207),AC219-AC207,"n.a.")</f>
        <v>20000</v>
      </c>
      <c r="AD231" s="329">
        <f t="shared" si="584"/>
        <v>20000</v>
      </c>
      <c r="AE231" s="329">
        <f t="shared" si="584"/>
        <v>20000</v>
      </c>
      <c r="AF231" s="329">
        <f t="shared" si="584"/>
        <v>20000</v>
      </c>
      <c r="AG231" s="329">
        <f t="shared" si="584"/>
        <v>20000</v>
      </c>
      <c r="AH231" s="329">
        <f t="shared" si="584"/>
        <v>20000</v>
      </c>
      <c r="AI231" s="329">
        <f t="shared" si="584"/>
        <v>20000</v>
      </c>
      <c r="AJ231" s="329">
        <f t="shared" si="584"/>
        <v>20000</v>
      </c>
      <c r="AK231" s="329">
        <f t="shared" si="584"/>
        <v>20000</v>
      </c>
      <c r="AL231" s="329">
        <f t="shared" si="584"/>
        <v>20000</v>
      </c>
      <c r="AM231" s="329">
        <f t="shared" si="584"/>
        <v>20000</v>
      </c>
      <c r="AN231" s="329">
        <f t="shared" si="584"/>
        <v>20000</v>
      </c>
      <c r="AO231" s="329">
        <f t="shared" si="584"/>
        <v>20000</v>
      </c>
      <c r="AP231" s="329">
        <f t="shared" si="584"/>
        <v>20000</v>
      </c>
      <c r="AQ231" s="329">
        <f t="shared" si="584"/>
        <v>20000</v>
      </c>
      <c r="AR231" s="329">
        <f t="shared" si="584"/>
        <v>20000</v>
      </c>
      <c r="AS231" s="329">
        <f t="shared" si="584"/>
        <v>20000</v>
      </c>
      <c r="AT231" s="329">
        <f t="shared" si="584"/>
        <v>20000</v>
      </c>
      <c r="AU231" s="329">
        <f t="shared" si="584"/>
        <v>20000</v>
      </c>
      <c r="AV231" s="329">
        <f t="shared" si="584"/>
        <v>20000</v>
      </c>
      <c r="AW231" s="329">
        <f t="shared" si="584"/>
        <v>20000</v>
      </c>
      <c r="AX231" s="329">
        <f t="shared" si="584"/>
        <v>20000</v>
      </c>
      <c r="AY231" s="329">
        <f t="shared" si="584"/>
        <v>20000</v>
      </c>
      <c r="AZ231" s="329">
        <f t="shared" si="583"/>
        <v>20000</v>
      </c>
    </row>
    <row r="232" spans="1:52" x14ac:dyDescent="0.2">
      <c r="A232" s="57" t="str">
        <f t="shared" si="575"/>
        <v>more than 1 year</v>
      </c>
      <c r="B232" s="95">
        <f t="shared" si="572"/>
        <v>600000</v>
      </c>
      <c r="C232" s="329">
        <f t="shared" si="578"/>
        <v>12000</v>
      </c>
      <c r="D232" s="329">
        <f t="shared" ref="D232:AZ232" si="585">IF(ISNUMBER(D220-D208),D220-D208,"n.a.")</f>
        <v>12000</v>
      </c>
      <c r="E232" s="329">
        <f t="shared" si="585"/>
        <v>12000</v>
      </c>
      <c r="F232" s="329">
        <f t="shared" si="585"/>
        <v>12000</v>
      </c>
      <c r="G232" s="329">
        <f t="shared" si="585"/>
        <v>12000</v>
      </c>
      <c r="H232" s="329">
        <f t="shared" si="585"/>
        <v>12000</v>
      </c>
      <c r="I232" s="329">
        <f t="shared" si="585"/>
        <v>12000</v>
      </c>
      <c r="J232" s="329">
        <f t="shared" si="585"/>
        <v>12000</v>
      </c>
      <c r="K232" s="329">
        <f t="shared" si="585"/>
        <v>12000</v>
      </c>
      <c r="L232" s="329">
        <f t="shared" si="585"/>
        <v>12000</v>
      </c>
      <c r="M232" s="329">
        <f t="shared" si="585"/>
        <v>12000</v>
      </c>
      <c r="N232" s="329">
        <f t="shared" si="585"/>
        <v>12000</v>
      </c>
      <c r="O232" s="329">
        <f t="shared" si="585"/>
        <v>12000</v>
      </c>
      <c r="P232" s="329">
        <f t="shared" si="585"/>
        <v>12000</v>
      </c>
      <c r="Q232" s="329">
        <f t="shared" si="585"/>
        <v>12000</v>
      </c>
      <c r="R232" s="329">
        <f t="shared" si="585"/>
        <v>12000</v>
      </c>
      <c r="S232" s="329">
        <f t="shared" si="585"/>
        <v>12000</v>
      </c>
      <c r="T232" s="329">
        <f t="shared" si="585"/>
        <v>12000</v>
      </c>
      <c r="U232" s="329">
        <f t="shared" si="585"/>
        <v>12000</v>
      </c>
      <c r="V232" s="329">
        <f t="shared" si="585"/>
        <v>12000</v>
      </c>
      <c r="W232" s="329">
        <f t="shared" si="585"/>
        <v>12000</v>
      </c>
      <c r="X232" s="329">
        <f t="shared" si="585"/>
        <v>12000</v>
      </c>
      <c r="Y232" s="329">
        <f t="shared" si="585"/>
        <v>12000</v>
      </c>
      <c r="Z232" s="329">
        <f t="shared" si="585"/>
        <v>12000</v>
      </c>
      <c r="AA232" s="329">
        <f t="shared" si="585"/>
        <v>12000</v>
      </c>
      <c r="AB232" s="329">
        <f t="shared" si="585"/>
        <v>12000</v>
      </c>
      <c r="AC232" s="329">
        <f t="shared" ref="AC232:AY232" si="586">IF(ISNUMBER(AC220-AC208),AC220-AC208,"n.a.")</f>
        <v>12000</v>
      </c>
      <c r="AD232" s="329">
        <f t="shared" si="586"/>
        <v>12000</v>
      </c>
      <c r="AE232" s="329">
        <f t="shared" si="586"/>
        <v>12000</v>
      </c>
      <c r="AF232" s="329">
        <f t="shared" si="586"/>
        <v>12000</v>
      </c>
      <c r="AG232" s="329">
        <f t="shared" si="586"/>
        <v>12000</v>
      </c>
      <c r="AH232" s="329">
        <f t="shared" si="586"/>
        <v>12000</v>
      </c>
      <c r="AI232" s="329">
        <f t="shared" si="586"/>
        <v>12000</v>
      </c>
      <c r="AJ232" s="329">
        <f t="shared" si="586"/>
        <v>12000</v>
      </c>
      <c r="AK232" s="329">
        <f t="shared" si="586"/>
        <v>12000</v>
      </c>
      <c r="AL232" s="329">
        <f t="shared" si="586"/>
        <v>12000</v>
      </c>
      <c r="AM232" s="329">
        <f t="shared" si="586"/>
        <v>12000</v>
      </c>
      <c r="AN232" s="329">
        <f t="shared" si="586"/>
        <v>12000</v>
      </c>
      <c r="AO232" s="329">
        <f t="shared" si="586"/>
        <v>12000</v>
      </c>
      <c r="AP232" s="329">
        <f t="shared" si="586"/>
        <v>12000</v>
      </c>
      <c r="AQ232" s="329">
        <f t="shared" si="586"/>
        <v>12000</v>
      </c>
      <c r="AR232" s="329">
        <f t="shared" si="586"/>
        <v>12000</v>
      </c>
      <c r="AS232" s="329">
        <f t="shared" si="586"/>
        <v>12000</v>
      </c>
      <c r="AT232" s="329">
        <f t="shared" si="586"/>
        <v>12000</v>
      </c>
      <c r="AU232" s="329">
        <f t="shared" si="586"/>
        <v>12000</v>
      </c>
      <c r="AV232" s="329">
        <f t="shared" si="586"/>
        <v>12000</v>
      </c>
      <c r="AW232" s="329">
        <f t="shared" si="586"/>
        <v>12000</v>
      </c>
      <c r="AX232" s="329">
        <f t="shared" si="586"/>
        <v>12000</v>
      </c>
      <c r="AY232" s="329">
        <f t="shared" si="586"/>
        <v>12000</v>
      </c>
      <c r="AZ232" s="329">
        <f t="shared" si="585"/>
        <v>12000</v>
      </c>
    </row>
    <row r="233" spans="1:52" x14ac:dyDescent="0.2">
      <c r="A233" s="57" t="str">
        <f t="shared" si="575"/>
        <v>not assigned</v>
      </c>
      <c r="B233" s="95">
        <f t="shared" si="572"/>
        <v>0</v>
      </c>
      <c r="C233" s="329">
        <f t="shared" si="578"/>
        <v>0</v>
      </c>
      <c r="D233" s="329">
        <f t="shared" ref="D233:AZ233" si="587">IF(ISNUMBER(D221-D209),D221-D209,"n.a.")</f>
        <v>0</v>
      </c>
      <c r="E233" s="329">
        <f t="shared" si="587"/>
        <v>0</v>
      </c>
      <c r="F233" s="329">
        <f t="shared" si="587"/>
        <v>0</v>
      </c>
      <c r="G233" s="329">
        <f t="shared" si="587"/>
        <v>0</v>
      </c>
      <c r="H233" s="329">
        <f t="shared" si="587"/>
        <v>0</v>
      </c>
      <c r="I233" s="329">
        <f t="shared" si="587"/>
        <v>0</v>
      </c>
      <c r="J233" s="329">
        <f t="shared" si="587"/>
        <v>0</v>
      </c>
      <c r="K233" s="329">
        <f t="shared" si="587"/>
        <v>0</v>
      </c>
      <c r="L233" s="329">
        <f t="shared" si="587"/>
        <v>0</v>
      </c>
      <c r="M233" s="329">
        <f t="shared" si="587"/>
        <v>0</v>
      </c>
      <c r="N233" s="329">
        <f t="shared" si="587"/>
        <v>0</v>
      </c>
      <c r="O233" s="329">
        <f t="shared" si="587"/>
        <v>0</v>
      </c>
      <c r="P233" s="329">
        <f t="shared" si="587"/>
        <v>0</v>
      </c>
      <c r="Q233" s="329">
        <f t="shared" si="587"/>
        <v>0</v>
      </c>
      <c r="R233" s="329">
        <f t="shared" si="587"/>
        <v>0</v>
      </c>
      <c r="S233" s="329">
        <f t="shared" si="587"/>
        <v>0</v>
      </c>
      <c r="T233" s="329">
        <f t="shared" si="587"/>
        <v>0</v>
      </c>
      <c r="U233" s="329">
        <f t="shared" si="587"/>
        <v>0</v>
      </c>
      <c r="V233" s="329">
        <f t="shared" si="587"/>
        <v>0</v>
      </c>
      <c r="W233" s="329">
        <f t="shared" si="587"/>
        <v>0</v>
      </c>
      <c r="X233" s="329">
        <f t="shared" si="587"/>
        <v>0</v>
      </c>
      <c r="Y233" s="329">
        <f t="shared" si="587"/>
        <v>0</v>
      </c>
      <c r="Z233" s="329">
        <f t="shared" si="587"/>
        <v>0</v>
      </c>
      <c r="AA233" s="329">
        <f t="shared" si="587"/>
        <v>0</v>
      </c>
      <c r="AB233" s="329">
        <f t="shared" si="587"/>
        <v>0</v>
      </c>
      <c r="AC233" s="329">
        <f t="shared" ref="AC233:AY233" si="588">IF(ISNUMBER(AC221-AC209),AC221-AC209,"n.a.")</f>
        <v>0</v>
      </c>
      <c r="AD233" s="329">
        <f t="shared" si="588"/>
        <v>0</v>
      </c>
      <c r="AE233" s="329">
        <f t="shared" si="588"/>
        <v>0</v>
      </c>
      <c r="AF233" s="329">
        <f t="shared" si="588"/>
        <v>0</v>
      </c>
      <c r="AG233" s="329">
        <f t="shared" si="588"/>
        <v>0</v>
      </c>
      <c r="AH233" s="329">
        <f t="shared" si="588"/>
        <v>0</v>
      </c>
      <c r="AI233" s="329">
        <f t="shared" si="588"/>
        <v>0</v>
      </c>
      <c r="AJ233" s="329">
        <f t="shared" si="588"/>
        <v>0</v>
      </c>
      <c r="AK233" s="329">
        <f t="shared" si="588"/>
        <v>0</v>
      </c>
      <c r="AL233" s="329">
        <f t="shared" si="588"/>
        <v>0</v>
      </c>
      <c r="AM233" s="329">
        <f t="shared" si="588"/>
        <v>0</v>
      </c>
      <c r="AN233" s="329">
        <f t="shared" si="588"/>
        <v>0</v>
      </c>
      <c r="AO233" s="329">
        <f t="shared" si="588"/>
        <v>0</v>
      </c>
      <c r="AP233" s="329">
        <f t="shared" si="588"/>
        <v>0</v>
      </c>
      <c r="AQ233" s="329">
        <f t="shared" si="588"/>
        <v>0</v>
      </c>
      <c r="AR233" s="329">
        <f t="shared" si="588"/>
        <v>0</v>
      </c>
      <c r="AS233" s="329">
        <f t="shared" si="588"/>
        <v>0</v>
      </c>
      <c r="AT233" s="329">
        <f t="shared" si="588"/>
        <v>0</v>
      </c>
      <c r="AU233" s="329">
        <f t="shared" si="588"/>
        <v>0</v>
      </c>
      <c r="AV233" s="329">
        <f t="shared" si="588"/>
        <v>0</v>
      </c>
      <c r="AW233" s="329">
        <f t="shared" si="588"/>
        <v>0</v>
      </c>
      <c r="AX233" s="329">
        <f t="shared" si="588"/>
        <v>0</v>
      </c>
      <c r="AY233" s="329">
        <f t="shared" si="588"/>
        <v>0</v>
      </c>
      <c r="AZ233" s="329">
        <f t="shared" si="587"/>
        <v>0</v>
      </c>
    </row>
    <row r="234" spans="1:52" x14ac:dyDescent="0.2">
      <c r="A234" s="57" t="str">
        <f t="shared" si="575"/>
        <v>not assigned</v>
      </c>
      <c r="B234" s="95">
        <f t="shared" si="572"/>
        <v>0</v>
      </c>
      <c r="C234" s="329">
        <f t="shared" si="578"/>
        <v>0</v>
      </c>
      <c r="D234" s="329">
        <f t="shared" ref="D234:AZ234" si="589">IF(ISNUMBER(D222-D210),D222-D210,"n.a.")</f>
        <v>0</v>
      </c>
      <c r="E234" s="329">
        <f t="shared" si="589"/>
        <v>0</v>
      </c>
      <c r="F234" s="329">
        <f t="shared" si="589"/>
        <v>0</v>
      </c>
      <c r="G234" s="329">
        <f t="shared" si="589"/>
        <v>0</v>
      </c>
      <c r="H234" s="329">
        <f t="shared" si="589"/>
        <v>0</v>
      </c>
      <c r="I234" s="329">
        <f t="shared" si="589"/>
        <v>0</v>
      </c>
      <c r="J234" s="329">
        <f t="shared" si="589"/>
        <v>0</v>
      </c>
      <c r="K234" s="329">
        <f t="shared" si="589"/>
        <v>0</v>
      </c>
      <c r="L234" s="329">
        <f t="shared" si="589"/>
        <v>0</v>
      </c>
      <c r="M234" s="329">
        <f t="shared" si="589"/>
        <v>0</v>
      </c>
      <c r="N234" s="329">
        <f t="shared" si="589"/>
        <v>0</v>
      </c>
      <c r="O234" s="329">
        <f t="shared" si="589"/>
        <v>0</v>
      </c>
      <c r="P234" s="329">
        <f t="shared" si="589"/>
        <v>0</v>
      </c>
      <c r="Q234" s="329">
        <f t="shared" si="589"/>
        <v>0</v>
      </c>
      <c r="R234" s="329">
        <f t="shared" si="589"/>
        <v>0</v>
      </c>
      <c r="S234" s="329">
        <f t="shared" si="589"/>
        <v>0</v>
      </c>
      <c r="T234" s="329">
        <f t="shared" si="589"/>
        <v>0</v>
      </c>
      <c r="U234" s="329">
        <f t="shared" si="589"/>
        <v>0</v>
      </c>
      <c r="V234" s="329">
        <f t="shared" si="589"/>
        <v>0</v>
      </c>
      <c r="W234" s="329">
        <f t="shared" si="589"/>
        <v>0</v>
      </c>
      <c r="X234" s="329">
        <f t="shared" si="589"/>
        <v>0</v>
      </c>
      <c r="Y234" s="329">
        <f t="shared" si="589"/>
        <v>0</v>
      </c>
      <c r="Z234" s="329">
        <f t="shared" si="589"/>
        <v>0</v>
      </c>
      <c r="AA234" s="329">
        <f t="shared" si="589"/>
        <v>0</v>
      </c>
      <c r="AB234" s="329">
        <f t="shared" si="589"/>
        <v>0</v>
      </c>
      <c r="AC234" s="329">
        <f t="shared" ref="AC234:AY234" si="590">IF(ISNUMBER(AC222-AC210),AC222-AC210,"n.a.")</f>
        <v>0</v>
      </c>
      <c r="AD234" s="329">
        <f t="shared" si="590"/>
        <v>0</v>
      </c>
      <c r="AE234" s="329">
        <f t="shared" si="590"/>
        <v>0</v>
      </c>
      <c r="AF234" s="329">
        <f t="shared" si="590"/>
        <v>0</v>
      </c>
      <c r="AG234" s="329">
        <f t="shared" si="590"/>
        <v>0</v>
      </c>
      <c r="AH234" s="329">
        <f t="shared" si="590"/>
        <v>0</v>
      </c>
      <c r="AI234" s="329">
        <f t="shared" si="590"/>
        <v>0</v>
      </c>
      <c r="AJ234" s="329">
        <f t="shared" si="590"/>
        <v>0</v>
      </c>
      <c r="AK234" s="329">
        <f t="shared" si="590"/>
        <v>0</v>
      </c>
      <c r="AL234" s="329">
        <f t="shared" si="590"/>
        <v>0</v>
      </c>
      <c r="AM234" s="329">
        <f t="shared" si="590"/>
        <v>0</v>
      </c>
      <c r="AN234" s="329">
        <f t="shared" si="590"/>
        <v>0</v>
      </c>
      <c r="AO234" s="329">
        <f t="shared" si="590"/>
        <v>0</v>
      </c>
      <c r="AP234" s="329">
        <f t="shared" si="590"/>
        <v>0</v>
      </c>
      <c r="AQ234" s="329">
        <f t="shared" si="590"/>
        <v>0</v>
      </c>
      <c r="AR234" s="329">
        <f t="shared" si="590"/>
        <v>0</v>
      </c>
      <c r="AS234" s="329">
        <f t="shared" si="590"/>
        <v>0</v>
      </c>
      <c r="AT234" s="329">
        <f t="shared" si="590"/>
        <v>0</v>
      </c>
      <c r="AU234" s="329">
        <f t="shared" si="590"/>
        <v>0</v>
      </c>
      <c r="AV234" s="329">
        <f t="shared" si="590"/>
        <v>0</v>
      </c>
      <c r="AW234" s="329">
        <f t="shared" si="590"/>
        <v>0</v>
      </c>
      <c r="AX234" s="329">
        <f t="shared" si="590"/>
        <v>0</v>
      </c>
      <c r="AY234" s="329">
        <f t="shared" si="590"/>
        <v>0</v>
      </c>
      <c r="AZ234" s="329">
        <f t="shared" si="589"/>
        <v>0</v>
      </c>
    </row>
    <row r="235" spans="1:52" x14ac:dyDescent="0.2">
      <c r="A235" s="57" t="str">
        <f t="shared" si="575"/>
        <v>not assigned</v>
      </c>
      <c r="B235" s="95">
        <f t="shared" si="572"/>
        <v>0</v>
      </c>
      <c r="C235" s="329">
        <f t="shared" si="578"/>
        <v>0</v>
      </c>
      <c r="D235" s="329">
        <f t="shared" ref="D235:AZ235" si="591">IF(ISNUMBER(D223-D211),D223-D211,"n.a.")</f>
        <v>0</v>
      </c>
      <c r="E235" s="329">
        <f t="shared" si="591"/>
        <v>0</v>
      </c>
      <c r="F235" s="329">
        <f t="shared" si="591"/>
        <v>0</v>
      </c>
      <c r="G235" s="329">
        <f t="shared" si="591"/>
        <v>0</v>
      </c>
      <c r="H235" s="329">
        <f t="shared" si="591"/>
        <v>0</v>
      </c>
      <c r="I235" s="329">
        <f t="shared" si="591"/>
        <v>0</v>
      </c>
      <c r="J235" s="329">
        <f t="shared" si="591"/>
        <v>0</v>
      </c>
      <c r="K235" s="329">
        <f t="shared" si="591"/>
        <v>0</v>
      </c>
      <c r="L235" s="329">
        <f t="shared" si="591"/>
        <v>0</v>
      </c>
      <c r="M235" s="329">
        <f t="shared" si="591"/>
        <v>0</v>
      </c>
      <c r="N235" s="329">
        <f t="shared" si="591"/>
        <v>0</v>
      </c>
      <c r="O235" s="329">
        <f t="shared" si="591"/>
        <v>0</v>
      </c>
      <c r="P235" s="329">
        <f t="shared" si="591"/>
        <v>0</v>
      </c>
      <c r="Q235" s="329">
        <f t="shared" si="591"/>
        <v>0</v>
      </c>
      <c r="R235" s="329">
        <f t="shared" si="591"/>
        <v>0</v>
      </c>
      <c r="S235" s="329">
        <f t="shared" si="591"/>
        <v>0</v>
      </c>
      <c r="T235" s="329">
        <f t="shared" si="591"/>
        <v>0</v>
      </c>
      <c r="U235" s="329">
        <f t="shared" si="591"/>
        <v>0</v>
      </c>
      <c r="V235" s="329">
        <f t="shared" si="591"/>
        <v>0</v>
      </c>
      <c r="W235" s="329">
        <f t="shared" si="591"/>
        <v>0</v>
      </c>
      <c r="X235" s="329">
        <f t="shared" si="591"/>
        <v>0</v>
      </c>
      <c r="Y235" s="329">
        <f t="shared" si="591"/>
        <v>0</v>
      </c>
      <c r="Z235" s="329">
        <f t="shared" si="591"/>
        <v>0</v>
      </c>
      <c r="AA235" s="329">
        <f t="shared" si="591"/>
        <v>0</v>
      </c>
      <c r="AB235" s="329">
        <f t="shared" si="591"/>
        <v>0</v>
      </c>
      <c r="AC235" s="329">
        <f t="shared" ref="AC235:AY235" si="592">IF(ISNUMBER(AC223-AC211),AC223-AC211,"n.a.")</f>
        <v>0</v>
      </c>
      <c r="AD235" s="329">
        <f t="shared" si="592"/>
        <v>0</v>
      </c>
      <c r="AE235" s="329">
        <f t="shared" si="592"/>
        <v>0</v>
      </c>
      <c r="AF235" s="329">
        <f t="shared" si="592"/>
        <v>0</v>
      </c>
      <c r="AG235" s="329">
        <f t="shared" si="592"/>
        <v>0</v>
      </c>
      <c r="AH235" s="329">
        <f t="shared" si="592"/>
        <v>0</v>
      </c>
      <c r="AI235" s="329">
        <f t="shared" si="592"/>
        <v>0</v>
      </c>
      <c r="AJ235" s="329">
        <f t="shared" si="592"/>
        <v>0</v>
      </c>
      <c r="AK235" s="329">
        <f t="shared" si="592"/>
        <v>0</v>
      </c>
      <c r="AL235" s="329">
        <f t="shared" si="592"/>
        <v>0</v>
      </c>
      <c r="AM235" s="329">
        <f t="shared" si="592"/>
        <v>0</v>
      </c>
      <c r="AN235" s="329">
        <f t="shared" si="592"/>
        <v>0</v>
      </c>
      <c r="AO235" s="329">
        <f t="shared" si="592"/>
        <v>0</v>
      </c>
      <c r="AP235" s="329">
        <f t="shared" si="592"/>
        <v>0</v>
      </c>
      <c r="AQ235" s="329">
        <f t="shared" si="592"/>
        <v>0</v>
      </c>
      <c r="AR235" s="329">
        <f t="shared" si="592"/>
        <v>0</v>
      </c>
      <c r="AS235" s="329">
        <f t="shared" si="592"/>
        <v>0</v>
      </c>
      <c r="AT235" s="329">
        <f t="shared" si="592"/>
        <v>0</v>
      </c>
      <c r="AU235" s="329">
        <f t="shared" si="592"/>
        <v>0</v>
      </c>
      <c r="AV235" s="329">
        <f t="shared" si="592"/>
        <v>0</v>
      </c>
      <c r="AW235" s="329">
        <f t="shared" si="592"/>
        <v>0</v>
      </c>
      <c r="AX235" s="329">
        <f t="shared" si="592"/>
        <v>0</v>
      </c>
      <c r="AY235" s="329">
        <f t="shared" si="592"/>
        <v>0</v>
      </c>
      <c r="AZ235" s="329">
        <f t="shared" si="591"/>
        <v>0</v>
      </c>
    </row>
    <row r="236" spans="1:52" x14ac:dyDescent="0.2">
      <c r="A236" s="58" t="str">
        <f t="shared" si="575"/>
        <v>not assigned</v>
      </c>
      <c r="B236" s="96">
        <f t="shared" si="572"/>
        <v>0</v>
      </c>
      <c r="C236" s="318">
        <f t="shared" si="578"/>
        <v>0</v>
      </c>
      <c r="D236" s="318">
        <f t="shared" ref="D236:AZ236" si="593">IF(ISNUMBER(D224-D212),D224-D212,"n.a.")</f>
        <v>0</v>
      </c>
      <c r="E236" s="318">
        <f t="shared" si="593"/>
        <v>0</v>
      </c>
      <c r="F236" s="318">
        <f t="shared" si="593"/>
        <v>0</v>
      </c>
      <c r="G236" s="318">
        <f t="shared" si="593"/>
        <v>0</v>
      </c>
      <c r="H236" s="318">
        <f t="shared" si="593"/>
        <v>0</v>
      </c>
      <c r="I236" s="318">
        <f t="shared" si="593"/>
        <v>0</v>
      </c>
      <c r="J236" s="318">
        <f t="shared" si="593"/>
        <v>0</v>
      </c>
      <c r="K236" s="318">
        <f t="shared" si="593"/>
        <v>0</v>
      </c>
      <c r="L236" s="318">
        <f t="shared" si="593"/>
        <v>0</v>
      </c>
      <c r="M236" s="318">
        <f t="shared" si="593"/>
        <v>0</v>
      </c>
      <c r="N236" s="318">
        <f t="shared" si="593"/>
        <v>0</v>
      </c>
      <c r="O236" s="318">
        <f t="shared" si="593"/>
        <v>0</v>
      </c>
      <c r="P236" s="318">
        <f t="shared" si="593"/>
        <v>0</v>
      </c>
      <c r="Q236" s="318">
        <f t="shared" si="593"/>
        <v>0</v>
      </c>
      <c r="R236" s="318">
        <f t="shared" si="593"/>
        <v>0</v>
      </c>
      <c r="S236" s="318">
        <f t="shared" si="593"/>
        <v>0</v>
      </c>
      <c r="T236" s="318">
        <f t="shared" si="593"/>
        <v>0</v>
      </c>
      <c r="U236" s="318">
        <f t="shared" si="593"/>
        <v>0</v>
      </c>
      <c r="V236" s="318">
        <f t="shared" si="593"/>
        <v>0</v>
      </c>
      <c r="W236" s="318">
        <f t="shared" si="593"/>
        <v>0</v>
      </c>
      <c r="X236" s="318">
        <f t="shared" si="593"/>
        <v>0</v>
      </c>
      <c r="Y236" s="318">
        <f t="shared" si="593"/>
        <v>0</v>
      </c>
      <c r="Z236" s="318">
        <f t="shared" si="593"/>
        <v>0</v>
      </c>
      <c r="AA236" s="318">
        <f t="shared" si="593"/>
        <v>0</v>
      </c>
      <c r="AB236" s="318">
        <f t="shared" si="593"/>
        <v>0</v>
      </c>
      <c r="AC236" s="318">
        <f t="shared" ref="AC236:AY236" si="594">IF(ISNUMBER(AC224-AC212),AC224-AC212,"n.a.")</f>
        <v>0</v>
      </c>
      <c r="AD236" s="318">
        <f t="shared" si="594"/>
        <v>0</v>
      </c>
      <c r="AE236" s="318">
        <f t="shared" si="594"/>
        <v>0</v>
      </c>
      <c r="AF236" s="318">
        <f t="shared" si="594"/>
        <v>0</v>
      </c>
      <c r="AG236" s="318">
        <f t="shared" si="594"/>
        <v>0</v>
      </c>
      <c r="AH236" s="318">
        <f t="shared" si="594"/>
        <v>0</v>
      </c>
      <c r="AI236" s="318">
        <f t="shared" si="594"/>
        <v>0</v>
      </c>
      <c r="AJ236" s="318">
        <f t="shared" si="594"/>
        <v>0</v>
      </c>
      <c r="AK236" s="318">
        <f t="shared" si="594"/>
        <v>0</v>
      </c>
      <c r="AL236" s="318">
        <f t="shared" si="594"/>
        <v>0</v>
      </c>
      <c r="AM236" s="318">
        <f t="shared" si="594"/>
        <v>0</v>
      </c>
      <c r="AN236" s="318">
        <f t="shared" si="594"/>
        <v>0</v>
      </c>
      <c r="AO236" s="318">
        <f t="shared" si="594"/>
        <v>0</v>
      </c>
      <c r="AP236" s="318">
        <f t="shared" si="594"/>
        <v>0</v>
      </c>
      <c r="AQ236" s="318">
        <f t="shared" si="594"/>
        <v>0</v>
      </c>
      <c r="AR236" s="318">
        <f t="shared" si="594"/>
        <v>0</v>
      </c>
      <c r="AS236" s="318">
        <f t="shared" si="594"/>
        <v>0</v>
      </c>
      <c r="AT236" s="318">
        <f t="shared" si="594"/>
        <v>0</v>
      </c>
      <c r="AU236" s="318">
        <f t="shared" si="594"/>
        <v>0</v>
      </c>
      <c r="AV236" s="318">
        <f t="shared" si="594"/>
        <v>0</v>
      </c>
      <c r="AW236" s="318">
        <f t="shared" si="594"/>
        <v>0</v>
      </c>
      <c r="AX236" s="318">
        <f t="shared" si="594"/>
        <v>0</v>
      </c>
      <c r="AY236" s="318">
        <f t="shared" si="594"/>
        <v>0</v>
      </c>
      <c r="AZ236" s="318">
        <f t="shared" si="593"/>
        <v>0</v>
      </c>
    </row>
    <row r="237" spans="1:52" x14ac:dyDescent="0.2">
      <c r="A237" s="46"/>
      <c r="B237" s="23"/>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c r="AH237" s="38"/>
      <c r="AI237" s="38"/>
      <c r="AJ237" s="38"/>
      <c r="AK237" s="38"/>
      <c r="AL237" s="38"/>
      <c r="AM237" s="38"/>
      <c r="AN237" s="38"/>
      <c r="AO237" s="38"/>
      <c r="AP237" s="38"/>
      <c r="AQ237" s="38"/>
      <c r="AR237" s="38"/>
      <c r="AS237" s="38"/>
      <c r="AT237" s="38"/>
      <c r="AU237" s="38"/>
      <c r="AV237" s="38"/>
      <c r="AW237" s="38"/>
      <c r="AX237" s="38"/>
      <c r="AY237" s="38"/>
      <c r="AZ237" s="38"/>
    </row>
    <row r="238" spans="1:52" x14ac:dyDescent="0.2">
      <c r="A238" s="47" t="s">
        <v>39</v>
      </c>
      <c r="B238" s="44">
        <f>SUM(C238:AZ238)</f>
        <v>50</v>
      </c>
      <c r="C238" s="45">
        <f>IF(OR(SUM(C241:C242)=1,SUM(C241:C242)=2),1,0)</f>
        <v>1</v>
      </c>
      <c r="D238" s="45">
        <f t="shared" ref="D238:U238" si="595">IF(OR(SUM(D241:D242)=1,SUM(D241:D242)=2),1,0)</f>
        <v>1</v>
      </c>
      <c r="E238" s="45">
        <f t="shared" si="595"/>
        <v>1</v>
      </c>
      <c r="F238" s="45">
        <f t="shared" si="595"/>
        <v>1</v>
      </c>
      <c r="G238" s="45">
        <f t="shared" si="595"/>
        <v>1</v>
      </c>
      <c r="H238" s="45">
        <f t="shared" si="595"/>
        <v>1</v>
      </c>
      <c r="I238" s="45">
        <f t="shared" si="595"/>
        <v>1</v>
      </c>
      <c r="J238" s="45">
        <f t="shared" si="595"/>
        <v>1</v>
      </c>
      <c r="K238" s="45">
        <f t="shared" si="595"/>
        <v>1</v>
      </c>
      <c r="L238" s="45">
        <f t="shared" si="595"/>
        <v>1</v>
      </c>
      <c r="M238" s="45">
        <f t="shared" si="595"/>
        <v>1</v>
      </c>
      <c r="N238" s="45">
        <f t="shared" si="595"/>
        <v>1</v>
      </c>
      <c r="O238" s="45">
        <f t="shared" si="595"/>
        <v>1</v>
      </c>
      <c r="P238" s="45">
        <f t="shared" si="595"/>
        <v>1</v>
      </c>
      <c r="Q238" s="45">
        <f t="shared" si="595"/>
        <v>1</v>
      </c>
      <c r="R238" s="45">
        <f t="shared" si="595"/>
        <v>1</v>
      </c>
      <c r="S238" s="45">
        <f t="shared" si="595"/>
        <v>1</v>
      </c>
      <c r="T238" s="45">
        <f t="shared" si="595"/>
        <v>1</v>
      </c>
      <c r="U238" s="45">
        <f t="shared" si="595"/>
        <v>1</v>
      </c>
      <c r="V238" s="45">
        <f>IF(OR(SUM(V241:V242)=1,SUM(V241:V242)=2),1,0)</f>
        <v>1</v>
      </c>
      <c r="W238" s="45">
        <f t="shared" ref="W238:AZ238" si="596">IF(OR(SUM(W241:W242)=1,SUM(W241:W242)=2),1,0)</f>
        <v>1</v>
      </c>
      <c r="X238" s="45">
        <f t="shared" si="596"/>
        <v>1</v>
      </c>
      <c r="Y238" s="45">
        <f t="shared" si="596"/>
        <v>1</v>
      </c>
      <c r="Z238" s="45">
        <f t="shared" si="596"/>
        <v>1</v>
      </c>
      <c r="AA238" s="45">
        <f t="shared" si="596"/>
        <v>1</v>
      </c>
      <c r="AB238" s="45">
        <f t="shared" si="596"/>
        <v>1</v>
      </c>
      <c r="AC238" s="45">
        <f t="shared" ref="AC238:AY238" si="597">IF(OR(SUM(AC241:AC242)=1,SUM(AC241:AC242)=2),1,0)</f>
        <v>1</v>
      </c>
      <c r="AD238" s="45">
        <f t="shared" si="597"/>
        <v>1</v>
      </c>
      <c r="AE238" s="45">
        <f t="shared" si="597"/>
        <v>1</v>
      </c>
      <c r="AF238" s="45">
        <f t="shared" si="597"/>
        <v>1</v>
      </c>
      <c r="AG238" s="45">
        <f t="shared" si="597"/>
        <v>1</v>
      </c>
      <c r="AH238" s="45">
        <f t="shared" si="597"/>
        <v>1</v>
      </c>
      <c r="AI238" s="45">
        <f t="shared" si="597"/>
        <v>1</v>
      </c>
      <c r="AJ238" s="45">
        <f t="shared" si="597"/>
        <v>1</v>
      </c>
      <c r="AK238" s="45">
        <f t="shared" si="597"/>
        <v>1</v>
      </c>
      <c r="AL238" s="45">
        <f t="shared" si="597"/>
        <v>1</v>
      </c>
      <c r="AM238" s="45">
        <f t="shared" si="597"/>
        <v>1</v>
      </c>
      <c r="AN238" s="45">
        <f t="shared" si="597"/>
        <v>1</v>
      </c>
      <c r="AO238" s="45">
        <f t="shared" si="597"/>
        <v>1</v>
      </c>
      <c r="AP238" s="45">
        <f t="shared" si="597"/>
        <v>1</v>
      </c>
      <c r="AQ238" s="45">
        <f t="shared" si="597"/>
        <v>1</v>
      </c>
      <c r="AR238" s="45">
        <f t="shared" si="597"/>
        <v>1</v>
      </c>
      <c r="AS238" s="45">
        <f t="shared" si="597"/>
        <v>1</v>
      </c>
      <c r="AT238" s="45">
        <f t="shared" si="597"/>
        <v>1</v>
      </c>
      <c r="AU238" s="45">
        <f t="shared" si="597"/>
        <v>1</v>
      </c>
      <c r="AV238" s="45">
        <f t="shared" si="597"/>
        <v>1</v>
      </c>
      <c r="AW238" s="45">
        <f t="shared" si="597"/>
        <v>1</v>
      </c>
      <c r="AX238" s="45">
        <f t="shared" si="597"/>
        <v>1</v>
      </c>
      <c r="AY238" s="45">
        <f t="shared" si="597"/>
        <v>1</v>
      </c>
      <c r="AZ238" s="45">
        <f t="shared" si="596"/>
        <v>1</v>
      </c>
    </row>
    <row r="239" spans="1:52" x14ac:dyDescent="0.2">
      <c r="A239" s="47" t="s">
        <v>160</v>
      </c>
      <c r="B239" s="44">
        <f>SUM(C239:AZ239)</f>
        <v>0</v>
      </c>
      <c r="C239" s="45">
        <f>IF(SUM(C241:C250)=0,1,0)</f>
        <v>0</v>
      </c>
      <c r="D239" s="45">
        <f t="shared" ref="D239:AZ239" si="598">IF(SUM(D241:D250)=0,1,0)</f>
        <v>0</v>
      </c>
      <c r="E239" s="45">
        <f t="shared" si="598"/>
        <v>0</v>
      </c>
      <c r="F239" s="45">
        <f t="shared" si="598"/>
        <v>0</v>
      </c>
      <c r="G239" s="45">
        <f t="shared" si="598"/>
        <v>0</v>
      </c>
      <c r="H239" s="45">
        <f t="shared" si="598"/>
        <v>0</v>
      </c>
      <c r="I239" s="45">
        <f t="shared" si="598"/>
        <v>0</v>
      </c>
      <c r="J239" s="45">
        <f t="shared" si="598"/>
        <v>0</v>
      </c>
      <c r="K239" s="45">
        <f t="shared" si="598"/>
        <v>0</v>
      </c>
      <c r="L239" s="45">
        <f t="shared" si="598"/>
        <v>0</v>
      </c>
      <c r="M239" s="45">
        <f t="shared" si="598"/>
        <v>0</v>
      </c>
      <c r="N239" s="45">
        <f t="shared" si="598"/>
        <v>0</v>
      </c>
      <c r="O239" s="45">
        <f t="shared" si="598"/>
        <v>0</v>
      </c>
      <c r="P239" s="45">
        <f t="shared" si="598"/>
        <v>0</v>
      </c>
      <c r="Q239" s="45">
        <f t="shared" si="598"/>
        <v>0</v>
      </c>
      <c r="R239" s="45">
        <f t="shared" si="598"/>
        <v>0</v>
      </c>
      <c r="S239" s="45">
        <f t="shared" si="598"/>
        <v>0</v>
      </c>
      <c r="T239" s="45">
        <f t="shared" si="598"/>
        <v>0</v>
      </c>
      <c r="U239" s="45">
        <f t="shared" si="598"/>
        <v>0</v>
      </c>
      <c r="V239" s="45">
        <f t="shared" si="598"/>
        <v>0</v>
      </c>
      <c r="W239" s="45">
        <f t="shared" si="598"/>
        <v>0</v>
      </c>
      <c r="X239" s="45">
        <f t="shared" si="598"/>
        <v>0</v>
      </c>
      <c r="Y239" s="45">
        <f t="shared" si="598"/>
        <v>0</v>
      </c>
      <c r="Z239" s="45">
        <f t="shared" si="598"/>
        <v>0</v>
      </c>
      <c r="AA239" s="45">
        <f t="shared" si="598"/>
        <v>0</v>
      </c>
      <c r="AB239" s="45">
        <f t="shared" si="598"/>
        <v>0</v>
      </c>
      <c r="AC239" s="45">
        <f t="shared" ref="AC239:AY239" si="599">IF(SUM(AC241:AC250)=0,1,0)</f>
        <v>0</v>
      </c>
      <c r="AD239" s="45">
        <f t="shared" si="599"/>
        <v>0</v>
      </c>
      <c r="AE239" s="45">
        <f t="shared" si="599"/>
        <v>0</v>
      </c>
      <c r="AF239" s="45">
        <f t="shared" si="599"/>
        <v>0</v>
      </c>
      <c r="AG239" s="45">
        <f t="shared" si="599"/>
        <v>0</v>
      </c>
      <c r="AH239" s="45">
        <f t="shared" si="599"/>
        <v>0</v>
      </c>
      <c r="AI239" s="45">
        <f t="shared" si="599"/>
        <v>0</v>
      </c>
      <c r="AJ239" s="45">
        <f t="shared" si="599"/>
        <v>0</v>
      </c>
      <c r="AK239" s="45">
        <f t="shared" si="599"/>
        <v>0</v>
      </c>
      <c r="AL239" s="45">
        <f t="shared" si="599"/>
        <v>0</v>
      </c>
      <c r="AM239" s="45">
        <f t="shared" si="599"/>
        <v>0</v>
      </c>
      <c r="AN239" s="45">
        <f t="shared" si="599"/>
        <v>0</v>
      </c>
      <c r="AO239" s="45">
        <f t="shared" si="599"/>
        <v>0</v>
      </c>
      <c r="AP239" s="45">
        <f t="shared" si="599"/>
        <v>0</v>
      </c>
      <c r="AQ239" s="45">
        <f t="shared" si="599"/>
        <v>0</v>
      </c>
      <c r="AR239" s="45">
        <f t="shared" si="599"/>
        <v>0</v>
      </c>
      <c r="AS239" s="45">
        <f t="shared" si="599"/>
        <v>0</v>
      </c>
      <c r="AT239" s="45">
        <f t="shared" si="599"/>
        <v>0</v>
      </c>
      <c r="AU239" s="45">
        <f t="shared" si="599"/>
        <v>0</v>
      </c>
      <c r="AV239" s="45">
        <f t="shared" si="599"/>
        <v>0</v>
      </c>
      <c r="AW239" s="45">
        <f t="shared" si="599"/>
        <v>0</v>
      </c>
      <c r="AX239" s="45">
        <f t="shared" si="599"/>
        <v>0</v>
      </c>
      <c r="AY239" s="45">
        <f t="shared" si="599"/>
        <v>0</v>
      </c>
      <c r="AZ239" s="45">
        <f t="shared" si="598"/>
        <v>0</v>
      </c>
    </row>
    <row r="240" spans="1:52" x14ac:dyDescent="0.2">
      <c r="A240" s="48" t="s">
        <v>308</v>
      </c>
      <c r="C240" s="20"/>
    </row>
    <row r="241" spans="1:52" x14ac:dyDescent="0.2">
      <c r="A241" s="53" t="str">
        <f>A227</f>
        <v>less than one week and no maturity</v>
      </c>
      <c r="B241" s="49">
        <f t="shared" ref="B241:B250" si="600">SUM(C241:AZ241)</f>
        <v>50</v>
      </c>
      <c r="C241" s="43">
        <f>IF(C227&gt;0,1,0)</f>
        <v>1</v>
      </c>
      <c r="D241" s="43">
        <f t="shared" ref="D241:U250" si="601">IF(D227&gt;0,1,0)</f>
        <v>1</v>
      </c>
      <c r="E241" s="43">
        <f t="shared" si="601"/>
        <v>1</v>
      </c>
      <c r="F241" s="43">
        <f t="shared" si="601"/>
        <v>1</v>
      </c>
      <c r="G241" s="43">
        <f t="shared" si="601"/>
        <v>1</v>
      </c>
      <c r="H241" s="43">
        <f t="shared" si="601"/>
        <v>1</v>
      </c>
      <c r="I241" s="43">
        <f t="shared" si="601"/>
        <v>1</v>
      </c>
      <c r="J241" s="43">
        <f t="shared" si="601"/>
        <v>1</v>
      </c>
      <c r="K241" s="43">
        <f t="shared" si="601"/>
        <v>1</v>
      </c>
      <c r="L241" s="43">
        <f t="shared" si="601"/>
        <v>1</v>
      </c>
      <c r="M241" s="43">
        <f t="shared" si="601"/>
        <v>1</v>
      </c>
      <c r="N241" s="43">
        <f t="shared" si="601"/>
        <v>1</v>
      </c>
      <c r="O241" s="43">
        <f t="shared" si="601"/>
        <v>1</v>
      </c>
      <c r="P241" s="43">
        <f t="shared" si="601"/>
        <v>1</v>
      </c>
      <c r="Q241" s="43">
        <f t="shared" si="601"/>
        <v>1</v>
      </c>
      <c r="R241" s="43">
        <f t="shared" si="601"/>
        <v>1</v>
      </c>
      <c r="S241" s="43">
        <f t="shared" si="601"/>
        <v>1</v>
      </c>
      <c r="T241" s="43">
        <f t="shared" si="601"/>
        <v>1</v>
      </c>
      <c r="U241" s="43">
        <f t="shared" si="601"/>
        <v>1</v>
      </c>
      <c r="V241" s="43">
        <f>IF(V227&gt;0,1,0)</f>
        <v>1</v>
      </c>
      <c r="W241" s="43">
        <f t="shared" ref="W241:AZ241" si="602">IF(W227&gt;0,1,0)</f>
        <v>1</v>
      </c>
      <c r="X241" s="43">
        <f t="shared" si="602"/>
        <v>1</v>
      </c>
      <c r="Y241" s="43">
        <f t="shared" si="602"/>
        <v>1</v>
      </c>
      <c r="Z241" s="43">
        <f t="shared" si="602"/>
        <v>1</v>
      </c>
      <c r="AA241" s="43">
        <f t="shared" si="602"/>
        <v>1</v>
      </c>
      <c r="AB241" s="43">
        <f t="shared" si="602"/>
        <v>1</v>
      </c>
      <c r="AC241" s="43">
        <f t="shared" ref="AC241:AY241" si="603">IF(AC227&gt;0,1,0)</f>
        <v>1</v>
      </c>
      <c r="AD241" s="43">
        <f t="shared" si="603"/>
        <v>1</v>
      </c>
      <c r="AE241" s="43">
        <f t="shared" si="603"/>
        <v>1</v>
      </c>
      <c r="AF241" s="43">
        <f t="shared" si="603"/>
        <v>1</v>
      </c>
      <c r="AG241" s="43">
        <f t="shared" si="603"/>
        <v>1</v>
      </c>
      <c r="AH241" s="43">
        <f t="shared" si="603"/>
        <v>1</v>
      </c>
      <c r="AI241" s="43">
        <f t="shared" si="603"/>
        <v>1</v>
      </c>
      <c r="AJ241" s="43">
        <f t="shared" si="603"/>
        <v>1</v>
      </c>
      <c r="AK241" s="43">
        <f t="shared" si="603"/>
        <v>1</v>
      </c>
      <c r="AL241" s="43">
        <f t="shared" si="603"/>
        <v>1</v>
      </c>
      <c r="AM241" s="43">
        <f t="shared" si="603"/>
        <v>1</v>
      </c>
      <c r="AN241" s="43">
        <f t="shared" si="603"/>
        <v>1</v>
      </c>
      <c r="AO241" s="43">
        <f t="shared" si="603"/>
        <v>1</v>
      </c>
      <c r="AP241" s="43">
        <f t="shared" si="603"/>
        <v>1</v>
      </c>
      <c r="AQ241" s="43">
        <f t="shared" si="603"/>
        <v>1</v>
      </c>
      <c r="AR241" s="43">
        <f t="shared" si="603"/>
        <v>1</v>
      </c>
      <c r="AS241" s="43">
        <f t="shared" si="603"/>
        <v>1</v>
      </c>
      <c r="AT241" s="43">
        <f t="shared" si="603"/>
        <v>1</v>
      </c>
      <c r="AU241" s="43">
        <f t="shared" si="603"/>
        <v>1</v>
      </c>
      <c r="AV241" s="43">
        <f t="shared" si="603"/>
        <v>1</v>
      </c>
      <c r="AW241" s="43">
        <f t="shared" si="603"/>
        <v>1</v>
      </c>
      <c r="AX241" s="43">
        <f t="shared" si="603"/>
        <v>1</v>
      </c>
      <c r="AY241" s="43">
        <f t="shared" si="603"/>
        <v>1</v>
      </c>
      <c r="AZ241" s="43">
        <f t="shared" si="602"/>
        <v>1</v>
      </c>
    </row>
    <row r="242" spans="1:52" x14ac:dyDescent="0.2">
      <c r="A242" s="52" t="str">
        <f t="shared" ref="A242:A250" si="604">A228</f>
        <v>1 to 4 weeks</v>
      </c>
      <c r="B242" s="50">
        <f t="shared" si="600"/>
        <v>50</v>
      </c>
      <c r="C242" s="118">
        <f t="shared" ref="C242:R250" si="605">IF(C228&gt;0,1,0)</f>
        <v>1</v>
      </c>
      <c r="D242" s="118">
        <f t="shared" si="605"/>
        <v>1</v>
      </c>
      <c r="E242" s="118">
        <f t="shared" si="605"/>
        <v>1</v>
      </c>
      <c r="F242" s="118">
        <f t="shared" si="605"/>
        <v>1</v>
      </c>
      <c r="G242" s="118">
        <f t="shared" si="605"/>
        <v>1</v>
      </c>
      <c r="H242" s="118">
        <f t="shared" si="605"/>
        <v>1</v>
      </c>
      <c r="I242" s="118">
        <f t="shared" si="605"/>
        <v>1</v>
      </c>
      <c r="J242" s="118">
        <f t="shared" si="605"/>
        <v>1</v>
      </c>
      <c r="K242" s="118">
        <f t="shared" si="605"/>
        <v>1</v>
      </c>
      <c r="L242" s="118">
        <f t="shared" si="605"/>
        <v>1</v>
      </c>
      <c r="M242" s="118">
        <f t="shared" si="605"/>
        <v>1</v>
      </c>
      <c r="N242" s="118">
        <f t="shared" si="605"/>
        <v>1</v>
      </c>
      <c r="O242" s="118">
        <f t="shared" si="605"/>
        <v>1</v>
      </c>
      <c r="P242" s="118">
        <f t="shared" si="605"/>
        <v>1</v>
      </c>
      <c r="Q242" s="118">
        <f t="shared" si="605"/>
        <v>1</v>
      </c>
      <c r="R242" s="118">
        <f t="shared" si="605"/>
        <v>1</v>
      </c>
      <c r="S242" s="118">
        <f t="shared" si="601"/>
        <v>1</v>
      </c>
      <c r="T242" s="118">
        <f t="shared" si="601"/>
        <v>1</v>
      </c>
      <c r="U242" s="118">
        <f t="shared" si="601"/>
        <v>1</v>
      </c>
      <c r="V242" s="118">
        <f t="shared" ref="V242:AZ242" si="606">IF(V228&gt;0,1,0)</f>
        <v>1</v>
      </c>
      <c r="W242" s="118">
        <f t="shared" si="606"/>
        <v>1</v>
      </c>
      <c r="X242" s="118">
        <f t="shared" si="606"/>
        <v>1</v>
      </c>
      <c r="Y242" s="118">
        <f t="shared" si="606"/>
        <v>1</v>
      </c>
      <c r="Z242" s="118">
        <f t="shared" si="606"/>
        <v>1</v>
      </c>
      <c r="AA242" s="118">
        <f t="shared" si="606"/>
        <v>1</v>
      </c>
      <c r="AB242" s="118">
        <f t="shared" si="606"/>
        <v>1</v>
      </c>
      <c r="AC242" s="118">
        <f t="shared" ref="AC242:AY242" si="607">IF(AC228&gt;0,1,0)</f>
        <v>1</v>
      </c>
      <c r="AD242" s="118">
        <f t="shared" si="607"/>
        <v>1</v>
      </c>
      <c r="AE242" s="118">
        <f t="shared" si="607"/>
        <v>1</v>
      </c>
      <c r="AF242" s="118">
        <f t="shared" si="607"/>
        <v>1</v>
      </c>
      <c r="AG242" s="118">
        <f t="shared" si="607"/>
        <v>1</v>
      </c>
      <c r="AH242" s="118">
        <f t="shared" si="607"/>
        <v>1</v>
      </c>
      <c r="AI242" s="118">
        <f t="shared" si="607"/>
        <v>1</v>
      </c>
      <c r="AJ242" s="118">
        <f t="shared" si="607"/>
        <v>1</v>
      </c>
      <c r="AK242" s="118">
        <f t="shared" si="607"/>
        <v>1</v>
      </c>
      <c r="AL242" s="118">
        <f t="shared" si="607"/>
        <v>1</v>
      </c>
      <c r="AM242" s="118">
        <f t="shared" si="607"/>
        <v>1</v>
      </c>
      <c r="AN242" s="118">
        <f t="shared" si="607"/>
        <v>1</v>
      </c>
      <c r="AO242" s="118">
        <f t="shared" si="607"/>
        <v>1</v>
      </c>
      <c r="AP242" s="118">
        <f t="shared" si="607"/>
        <v>1</v>
      </c>
      <c r="AQ242" s="118">
        <f t="shared" si="607"/>
        <v>1</v>
      </c>
      <c r="AR242" s="118">
        <f t="shared" si="607"/>
        <v>1</v>
      </c>
      <c r="AS242" s="118">
        <f t="shared" si="607"/>
        <v>1</v>
      </c>
      <c r="AT242" s="118">
        <f t="shared" si="607"/>
        <v>1</v>
      </c>
      <c r="AU242" s="118">
        <f t="shared" si="607"/>
        <v>1</v>
      </c>
      <c r="AV242" s="118">
        <f t="shared" si="607"/>
        <v>1</v>
      </c>
      <c r="AW242" s="118">
        <f t="shared" si="607"/>
        <v>1</v>
      </c>
      <c r="AX242" s="118">
        <f t="shared" si="607"/>
        <v>1</v>
      </c>
      <c r="AY242" s="118">
        <f t="shared" si="607"/>
        <v>1</v>
      </c>
      <c r="AZ242" s="118">
        <f t="shared" si="606"/>
        <v>1</v>
      </c>
    </row>
    <row r="243" spans="1:52" x14ac:dyDescent="0.2">
      <c r="A243" s="52" t="str">
        <f t="shared" si="604"/>
        <v>1 to 3 months</v>
      </c>
      <c r="B243" s="50">
        <f t="shared" si="600"/>
        <v>50</v>
      </c>
      <c r="C243" s="118">
        <f t="shared" si="605"/>
        <v>1</v>
      </c>
      <c r="D243" s="118">
        <f t="shared" si="601"/>
        <v>1</v>
      </c>
      <c r="E243" s="118">
        <f t="shared" si="601"/>
        <v>1</v>
      </c>
      <c r="F243" s="118">
        <f t="shared" si="601"/>
        <v>1</v>
      </c>
      <c r="G243" s="118">
        <f t="shared" si="601"/>
        <v>1</v>
      </c>
      <c r="H243" s="118">
        <f t="shared" si="601"/>
        <v>1</v>
      </c>
      <c r="I243" s="118">
        <f t="shared" si="601"/>
        <v>1</v>
      </c>
      <c r="J243" s="118">
        <f t="shared" si="601"/>
        <v>1</v>
      </c>
      <c r="K243" s="118">
        <f t="shared" si="601"/>
        <v>1</v>
      </c>
      <c r="L243" s="118">
        <f t="shared" si="601"/>
        <v>1</v>
      </c>
      <c r="M243" s="118">
        <f t="shared" si="601"/>
        <v>1</v>
      </c>
      <c r="N243" s="118">
        <f t="shared" si="601"/>
        <v>1</v>
      </c>
      <c r="O243" s="118">
        <f t="shared" si="601"/>
        <v>1</v>
      </c>
      <c r="P243" s="118">
        <f t="shared" si="601"/>
        <v>1</v>
      </c>
      <c r="Q243" s="118">
        <f t="shared" si="601"/>
        <v>1</v>
      </c>
      <c r="R243" s="118">
        <f t="shared" si="601"/>
        <v>1</v>
      </c>
      <c r="S243" s="118">
        <f t="shared" si="601"/>
        <v>1</v>
      </c>
      <c r="T243" s="118">
        <f t="shared" si="601"/>
        <v>1</v>
      </c>
      <c r="U243" s="118">
        <f t="shared" si="601"/>
        <v>1</v>
      </c>
      <c r="V243" s="118">
        <f t="shared" ref="V243:AZ243" si="608">IF(V229&gt;0,1,0)</f>
        <v>1</v>
      </c>
      <c r="W243" s="118">
        <f t="shared" si="608"/>
        <v>1</v>
      </c>
      <c r="X243" s="118">
        <f t="shared" si="608"/>
        <v>1</v>
      </c>
      <c r="Y243" s="118">
        <f t="shared" si="608"/>
        <v>1</v>
      </c>
      <c r="Z243" s="118">
        <f t="shared" si="608"/>
        <v>1</v>
      </c>
      <c r="AA243" s="118">
        <f t="shared" si="608"/>
        <v>1</v>
      </c>
      <c r="AB243" s="118">
        <f t="shared" si="608"/>
        <v>1</v>
      </c>
      <c r="AC243" s="118">
        <f t="shared" ref="AC243:AY243" si="609">IF(AC229&gt;0,1,0)</f>
        <v>1</v>
      </c>
      <c r="AD243" s="118">
        <f t="shared" si="609"/>
        <v>1</v>
      </c>
      <c r="AE243" s="118">
        <f t="shared" si="609"/>
        <v>1</v>
      </c>
      <c r="AF243" s="118">
        <f t="shared" si="609"/>
        <v>1</v>
      </c>
      <c r="AG243" s="118">
        <f t="shared" si="609"/>
        <v>1</v>
      </c>
      <c r="AH243" s="118">
        <f t="shared" si="609"/>
        <v>1</v>
      </c>
      <c r="AI243" s="118">
        <f t="shared" si="609"/>
        <v>1</v>
      </c>
      <c r="AJ243" s="118">
        <f t="shared" si="609"/>
        <v>1</v>
      </c>
      <c r="AK243" s="118">
        <f t="shared" si="609"/>
        <v>1</v>
      </c>
      <c r="AL243" s="118">
        <f t="shared" si="609"/>
        <v>1</v>
      </c>
      <c r="AM243" s="118">
        <f t="shared" si="609"/>
        <v>1</v>
      </c>
      <c r="AN243" s="118">
        <f t="shared" si="609"/>
        <v>1</v>
      </c>
      <c r="AO243" s="118">
        <f t="shared" si="609"/>
        <v>1</v>
      </c>
      <c r="AP243" s="118">
        <f t="shared" si="609"/>
        <v>1</v>
      </c>
      <c r="AQ243" s="118">
        <f t="shared" si="609"/>
        <v>1</v>
      </c>
      <c r="AR243" s="118">
        <f t="shared" si="609"/>
        <v>1</v>
      </c>
      <c r="AS243" s="118">
        <f t="shared" si="609"/>
        <v>1</v>
      </c>
      <c r="AT243" s="118">
        <f t="shared" si="609"/>
        <v>1</v>
      </c>
      <c r="AU243" s="118">
        <f t="shared" si="609"/>
        <v>1</v>
      </c>
      <c r="AV243" s="118">
        <f t="shared" si="609"/>
        <v>1</v>
      </c>
      <c r="AW243" s="118">
        <f t="shared" si="609"/>
        <v>1</v>
      </c>
      <c r="AX243" s="118">
        <f t="shared" si="609"/>
        <v>1</v>
      </c>
      <c r="AY243" s="118">
        <f t="shared" si="609"/>
        <v>1</v>
      </c>
      <c r="AZ243" s="118">
        <f t="shared" si="608"/>
        <v>1</v>
      </c>
    </row>
    <row r="244" spans="1:52" x14ac:dyDescent="0.2">
      <c r="A244" s="52" t="str">
        <f t="shared" si="604"/>
        <v>3 to 6 months</v>
      </c>
      <c r="B244" s="50">
        <f t="shared" si="600"/>
        <v>50</v>
      </c>
      <c r="C244" s="118">
        <f t="shared" si="605"/>
        <v>1</v>
      </c>
      <c r="D244" s="118">
        <f t="shared" si="601"/>
        <v>1</v>
      </c>
      <c r="E244" s="118">
        <f t="shared" si="601"/>
        <v>1</v>
      </c>
      <c r="F244" s="118">
        <f t="shared" si="601"/>
        <v>1</v>
      </c>
      <c r="G244" s="118">
        <f t="shared" si="601"/>
        <v>1</v>
      </c>
      <c r="H244" s="118">
        <f t="shared" si="601"/>
        <v>1</v>
      </c>
      <c r="I244" s="118">
        <f t="shared" si="601"/>
        <v>1</v>
      </c>
      <c r="J244" s="118">
        <f t="shared" si="601"/>
        <v>1</v>
      </c>
      <c r="K244" s="118">
        <f t="shared" si="601"/>
        <v>1</v>
      </c>
      <c r="L244" s="118">
        <f t="shared" si="601"/>
        <v>1</v>
      </c>
      <c r="M244" s="118">
        <f t="shared" si="601"/>
        <v>1</v>
      </c>
      <c r="N244" s="118">
        <f t="shared" si="601"/>
        <v>1</v>
      </c>
      <c r="O244" s="118">
        <f t="shared" si="601"/>
        <v>1</v>
      </c>
      <c r="P244" s="118">
        <f t="shared" si="601"/>
        <v>1</v>
      </c>
      <c r="Q244" s="118">
        <f t="shared" si="601"/>
        <v>1</v>
      </c>
      <c r="R244" s="118">
        <f t="shared" si="601"/>
        <v>1</v>
      </c>
      <c r="S244" s="118">
        <f t="shared" si="601"/>
        <v>1</v>
      </c>
      <c r="T244" s="118">
        <f t="shared" si="601"/>
        <v>1</v>
      </c>
      <c r="U244" s="118">
        <f t="shared" si="601"/>
        <v>1</v>
      </c>
      <c r="V244" s="118">
        <f t="shared" ref="V244:AZ244" si="610">IF(V230&gt;0,1,0)</f>
        <v>1</v>
      </c>
      <c r="W244" s="118">
        <f t="shared" si="610"/>
        <v>1</v>
      </c>
      <c r="X244" s="118">
        <f t="shared" si="610"/>
        <v>1</v>
      </c>
      <c r="Y244" s="118">
        <f t="shared" si="610"/>
        <v>1</v>
      </c>
      <c r="Z244" s="118">
        <f t="shared" si="610"/>
        <v>1</v>
      </c>
      <c r="AA244" s="118">
        <f t="shared" si="610"/>
        <v>1</v>
      </c>
      <c r="AB244" s="118">
        <f t="shared" si="610"/>
        <v>1</v>
      </c>
      <c r="AC244" s="118">
        <f t="shared" ref="AC244:AY244" si="611">IF(AC230&gt;0,1,0)</f>
        <v>1</v>
      </c>
      <c r="AD244" s="118">
        <f t="shared" si="611"/>
        <v>1</v>
      </c>
      <c r="AE244" s="118">
        <f t="shared" si="611"/>
        <v>1</v>
      </c>
      <c r="AF244" s="118">
        <f t="shared" si="611"/>
        <v>1</v>
      </c>
      <c r="AG244" s="118">
        <f t="shared" si="611"/>
        <v>1</v>
      </c>
      <c r="AH244" s="118">
        <f t="shared" si="611"/>
        <v>1</v>
      </c>
      <c r="AI244" s="118">
        <f t="shared" si="611"/>
        <v>1</v>
      </c>
      <c r="AJ244" s="118">
        <f t="shared" si="611"/>
        <v>1</v>
      </c>
      <c r="AK244" s="118">
        <f t="shared" si="611"/>
        <v>1</v>
      </c>
      <c r="AL244" s="118">
        <f t="shared" si="611"/>
        <v>1</v>
      </c>
      <c r="AM244" s="118">
        <f t="shared" si="611"/>
        <v>1</v>
      </c>
      <c r="AN244" s="118">
        <f t="shared" si="611"/>
        <v>1</v>
      </c>
      <c r="AO244" s="118">
        <f t="shared" si="611"/>
        <v>1</v>
      </c>
      <c r="AP244" s="118">
        <f t="shared" si="611"/>
        <v>1</v>
      </c>
      <c r="AQ244" s="118">
        <f t="shared" si="611"/>
        <v>1</v>
      </c>
      <c r="AR244" s="118">
        <f t="shared" si="611"/>
        <v>1</v>
      </c>
      <c r="AS244" s="118">
        <f t="shared" si="611"/>
        <v>1</v>
      </c>
      <c r="AT244" s="118">
        <f t="shared" si="611"/>
        <v>1</v>
      </c>
      <c r="AU244" s="118">
        <f t="shared" si="611"/>
        <v>1</v>
      </c>
      <c r="AV244" s="118">
        <f t="shared" si="611"/>
        <v>1</v>
      </c>
      <c r="AW244" s="118">
        <f t="shared" si="611"/>
        <v>1</v>
      </c>
      <c r="AX244" s="118">
        <f t="shared" si="611"/>
        <v>1</v>
      </c>
      <c r="AY244" s="118">
        <f t="shared" si="611"/>
        <v>1</v>
      </c>
      <c r="AZ244" s="118">
        <f t="shared" si="610"/>
        <v>1</v>
      </c>
    </row>
    <row r="245" spans="1:52" x14ac:dyDescent="0.2">
      <c r="A245" s="52" t="str">
        <f t="shared" si="604"/>
        <v>6 months to 1 year</v>
      </c>
      <c r="B245" s="50">
        <f t="shared" si="600"/>
        <v>50</v>
      </c>
      <c r="C245" s="118">
        <f t="shared" si="605"/>
        <v>1</v>
      </c>
      <c r="D245" s="118">
        <f t="shared" si="601"/>
        <v>1</v>
      </c>
      <c r="E245" s="118">
        <f t="shared" si="601"/>
        <v>1</v>
      </c>
      <c r="F245" s="118">
        <f t="shared" si="601"/>
        <v>1</v>
      </c>
      <c r="G245" s="118">
        <f t="shared" si="601"/>
        <v>1</v>
      </c>
      <c r="H245" s="118">
        <f t="shared" si="601"/>
        <v>1</v>
      </c>
      <c r="I245" s="118">
        <f t="shared" si="601"/>
        <v>1</v>
      </c>
      <c r="J245" s="118">
        <f t="shared" si="601"/>
        <v>1</v>
      </c>
      <c r="K245" s="118">
        <f t="shared" si="601"/>
        <v>1</v>
      </c>
      <c r="L245" s="118">
        <f t="shared" si="601"/>
        <v>1</v>
      </c>
      <c r="M245" s="118">
        <f t="shared" si="601"/>
        <v>1</v>
      </c>
      <c r="N245" s="118">
        <f t="shared" si="601"/>
        <v>1</v>
      </c>
      <c r="O245" s="118">
        <f t="shared" si="601"/>
        <v>1</v>
      </c>
      <c r="P245" s="118">
        <f t="shared" si="601"/>
        <v>1</v>
      </c>
      <c r="Q245" s="118">
        <f t="shared" si="601"/>
        <v>1</v>
      </c>
      <c r="R245" s="118">
        <f t="shared" si="601"/>
        <v>1</v>
      </c>
      <c r="S245" s="118">
        <f t="shared" si="601"/>
        <v>1</v>
      </c>
      <c r="T245" s="118">
        <f t="shared" si="601"/>
        <v>1</v>
      </c>
      <c r="U245" s="118">
        <f t="shared" si="601"/>
        <v>1</v>
      </c>
      <c r="V245" s="118">
        <f t="shared" ref="V245:AZ245" si="612">IF(V231&gt;0,1,0)</f>
        <v>1</v>
      </c>
      <c r="W245" s="118">
        <f t="shared" si="612"/>
        <v>1</v>
      </c>
      <c r="X245" s="118">
        <f t="shared" si="612"/>
        <v>1</v>
      </c>
      <c r="Y245" s="118">
        <f t="shared" si="612"/>
        <v>1</v>
      </c>
      <c r="Z245" s="118">
        <f t="shared" si="612"/>
        <v>1</v>
      </c>
      <c r="AA245" s="118">
        <f t="shared" si="612"/>
        <v>1</v>
      </c>
      <c r="AB245" s="118">
        <f t="shared" si="612"/>
        <v>1</v>
      </c>
      <c r="AC245" s="118">
        <f t="shared" ref="AC245:AY245" si="613">IF(AC231&gt;0,1,0)</f>
        <v>1</v>
      </c>
      <c r="AD245" s="118">
        <f t="shared" si="613"/>
        <v>1</v>
      </c>
      <c r="AE245" s="118">
        <f t="shared" si="613"/>
        <v>1</v>
      </c>
      <c r="AF245" s="118">
        <f t="shared" si="613"/>
        <v>1</v>
      </c>
      <c r="AG245" s="118">
        <f t="shared" si="613"/>
        <v>1</v>
      </c>
      <c r="AH245" s="118">
        <f t="shared" si="613"/>
        <v>1</v>
      </c>
      <c r="AI245" s="118">
        <f t="shared" si="613"/>
        <v>1</v>
      </c>
      <c r="AJ245" s="118">
        <f t="shared" si="613"/>
        <v>1</v>
      </c>
      <c r="AK245" s="118">
        <f t="shared" si="613"/>
        <v>1</v>
      </c>
      <c r="AL245" s="118">
        <f t="shared" si="613"/>
        <v>1</v>
      </c>
      <c r="AM245" s="118">
        <f t="shared" si="613"/>
        <v>1</v>
      </c>
      <c r="AN245" s="118">
        <f t="shared" si="613"/>
        <v>1</v>
      </c>
      <c r="AO245" s="118">
        <f t="shared" si="613"/>
        <v>1</v>
      </c>
      <c r="AP245" s="118">
        <f t="shared" si="613"/>
        <v>1</v>
      </c>
      <c r="AQ245" s="118">
        <f t="shared" si="613"/>
        <v>1</v>
      </c>
      <c r="AR245" s="118">
        <f t="shared" si="613"/>
        <v>1</v>
      </c>
      <c r="AS245" s="118">
        <f t="shared" si="613"/>
        <v>1</v>
      </c>
      <c r="AT245" s="118">
        <f t="shared" si="613"/>
        <v>1</v>
      </c>
      <c r="AU245" s="118">
        <f t="shared" si="613"/>
        <v>1</v>
      </c>
      <c r="AV245" s="118">
        <f t="shared" si="613"/>
        <v>1</v>
      </c>
      <c r="AW245" s="118">
        <f t="shared" si="613"/>
        <v>1</v>
      </c>
      <c r="AX245" s="118">
        <f t="shared" si="613"/>
        <v>1</v>
      </c>
      <c r="AY245" s="118">
        <f t="shared" si="613"/>
        <v>1</v>
      </c>
      <c r="AZ245" s="118">
        <f t="shared" si="612"/>
        <v>1</v>
      </c>
    </row>
    <row r="246" spans="1:52" x14ac:dyDescent="0.2">
      <c r="A246" s="52" t="str">
        <f t="shared" si="604"/>
        <v>more than 1 year</v>
      </c>
      <c r="B246" s="50">
        <f t="shared" si="600"/>
        <v>50</v>
      </c>
      <c r="C246" s="118">
        <f t="shared" si="605"/>
        <v>1</v>
      </c>
      <c r="D246" s="118">
        <f t="shared" si="601"/>
        <v>1</v>
      </c>
      <c r="E246" s="118">
        <f t="shared" si="601"/>
        <v>1</v>
      </c>
      <c r="F246" s="118">
        <f t="shared" si="601"/>
        <v>1</v>
      </c>
      <c r="G246" s="118">
        <f t="shared" si="601"/>
        <v>1</v>
      </c>
      <c r="H246" s="118">
        <f t="shared" si="601"/>
        <v>1</v>
      </c>
      <c r="I246" s="118">
        <f t="shared" si="601"/>
        <v>1</v>
      </c>
      <c r="J246" s="118">
        <f t="shared" si="601"/>
        <v>1</v>
      </c>
      <c r="K246" s="118">
        <f t="shared" si="601"/>
        <v>1</v>
      </c>
      <c r="L246" s="118">
        <f t="shared" si="601"/>
        <v>1</v>
      </c>
      <c r="M246" s="118">
        <f t="shared" si="601"/>
        <v>1</v>
      </c>
      <c r="N246" s="118">
        <f t="shared" si="601"/>
        <v>1</v>
      </c>
      <c r="O246" s="118">
        <f t="shared" si="601"/>
        <v>1</v>
      </c>
      <c r="P246" s="118">
        <f t="shared" si="601"/>
        <v>1</v>
      </c>
      <c r="Q246" s="118">
        <f t="shared" si="601"/>
        <v>1</v>
      </c>
      <c r="R246" s="118">
        <f t="shared" si="601"/>
        <v>1</v>
      </c>
      <c r="S246" s="118">
        <f t="shared" si="601"/>
        <v>1</v>
      </c>
      <c r="T246" s="118">
        <f t="shared" si="601"/>
        <v>1</v>
      </c>
      <c r="U246" s="118">
        <f t="shared" si="601"/>
        <v>1</v>
      </c>
      <c r="V246" s="118">
        <f t="shared" ref="V246:AZ246" si="614">IF(V232&gt;0,1,0)</f>
        <v>1</v>
      </c>
      <c r="W246" s="118">
        <f t="shared" si="614"/>
        <v>1</v>
      </c>
      <c r="X246" s="118">
        <f t="shared" si="614"/>
        <v>1</v>
      </c>
      <c r="Y246" s="118">
        <f t="shared" si="614"/>
        <v>1</v>
      </c>
      <c r="Z246" s="118">
        <f t="shared" si="614"/>
        <v>1</v>
      </c>
      <c r="AA246" s="118">
        <f t="shared" si="614"/>
        <v>1</v>
      </c>
      <c r="AB246" s="118">
        <f t="shared" si="614"/>
        <v>1</v>
      </c>
      <c r="AC246" s="118">
        <f t="shared" ref="AC246:AY246" si="615">IF(AC232&gt;0,1,0)</f>
        <v>1</v>
      </c>
      <c r="AD246" s="118">
        <f t="shared" si="615"/>
        <v>1</v>
      </c>
      <c r="AE246" s="118">
        <f t="shared" si="615"/>
        <v>1</v>
      </c>
      <c r="AF246" s="118">
        <f t="shared" si="615"/>
        <v>1</v>
      </c>
      <c r="AG246" s="118">
        <f t="shared" si="615"/>
        <v>1</v>
      </c>
      <c r="AH246" s="118">
        <f t="shared" si="615"/>
        <v>1</v>
      </c>
      <c r="AI246" s="118">
        <f t="shared" si="615"/>
        <v>1</v>
      </c>
      <c r="AJ246" s="118">
        <f t="shared" si="615"/>
        <v>1</v>
      </c>
      <c r="AK246" s="118">
        <f t="shared" si="615"/>
        <v>1</v>
      </c>
      <c r="AL246" s="118">
        <f t="shared" si="615"/>
        <v>1</v>
      </c>
      <c r="AM246" s="118">
        <f t="shared" si="615"/>
        <v>1</v>
      </c>
      <c r="AN246" s="118">
        <f t="shared" si="615"/>
        <v>1</v>
      </c>
      <c r="AO246" s="118">
        <f t="shared" si="615"/>
        <v>1</v>
      </c>
      <c r="AP246" s="118">
        <f t="shared" si="615"/>
        <v>1</v>
      </c>
      <c r="AQ246" s="118">
        <f t="shared" si="615"/>
        <v>1</v>
      </c>
      <c r="AR246" s="118">
        <f t="shared" si="615"/>
        <v>1</v>
      </c>
      <c r="AS246" s="118">
        <f t="shared" si="615"/>
        <v>1</v>
      </c>
      <c r="AT246" s="118">
        <f t="shared" si="615"/>
        <v>1</v>
      </c>
      <c r="AU246" s="118">
        <f t="shared" si="615"/>
        <v>1</v>
      </c>
      <c r="AV246" s="118">
        <f t="shared" si="615"/>
        <v>1</v>
      </c>
      <c r="AW246" s="118">
        <f t="shared" si="615"/>
        <v>1</v>
      </c>
      <c r="AX246" s="118">
        <f t="shared" si="615"/>
        <v>1</v>
      </c>
      <c r="AY246" s="118">
        <f t="shared" si="615"/>
        <v>1</v>
      </c>
      <c r="AZ246" s="118">
        <f t="shared" si="614"/>
        <v>1</v>
      </c>
    </row>
    <row r="247" spans="1:52" x14ac:dyDescent="0.2">
      <c r="A247" s="52" t="str">
        <f t="shared" si="604"/>
        <v>not assigned</v>
      </c>
      <c r="B247" s="50">
        <f t="shared" si="600"/>
        <v>0</v>
      </c>
      <c r="C247" s="118">
        <f t="shared" si="605"/>
        <v>0</v>
      </c>
      <c r="D247" s="118">
        <f t="shared" si="601"/>
        <v>0</v>
      </c>
      <c r="E247" s="118">
        <f t="shared" si="601"/>
        <v>0</v>
      </c>
      <c r="F247" s="118">
        <f t="shared" si="601"/>
        <v>0</v>
      </c>
      <c r="G247" s="118">
        <f t="shared" si="601"/>
        <v>0</v>
      </c>
      <c r="H247" s="118">
        <f t="shared" si="601"/>
        <v>0</v>
      </c>
      <c r="I247" s="118">
        <f t="shared" si="601"/>
        <v>0</v>
      </c>
      <c r="J247" s="118">
        <f t="shared" si="601"/>
        <v>0</v>
      </c>
      <c r="K247" s="118">
        <f t="shared" si="601"/>
        <v>0</v>
      </c>
      <c r="L247" s="118">
        <f t="shared" si="601"/>
        <v>0</v>
      </c>
      <c r="M247" s="118">
        <f t="shared" si="601"/>
        <v>0</v>
      </c>
      <c r="N247" s="118">
        <f t="shared" si="601"/>
        <v>0</v>
      </c>
      <c r="O247" s="118">
        <f t="shared" si="601"/>
        <v>0</v>
      </c>
      <c r="P247" s="118">
        <f t="shared" si="601"/>
        <v>0</v>
      </c>
      <c r="Q247" s="118">
        <f t="shared" si="601"/>
        <v>0</v>
      </c>
      <c r="R247" s="118">
        <f t="shared" si="601"/>
        <v>0</v>
      </c>
      <c r="S247" s="118">
        <f t="shared" si="601"/>
        <v>0</v>
      </c>
      <c r="T247" s="118">
        <f t="shared" si="601"/>
        <v>0</v>
      </c>
      <c r="U247" s="118">
        <f t="shared" si="601"/>
        <v>0</v>
      </c>
      <c r="V247" s="118">
        <f t="shared" ref="V247:AZ247" si="616">IF(V233&gt;0,1,0)</f>
        <v>0</v>
      </c>
      <c r="W247" s="118">
        <f t="shared" si="616"/>
        <v>0</v>
      </c>
      <c r="X247" s="118">
        <f t="shared" si="616"/>
        <v>0</v>
      </c>
      <c r="Y247" s="118">
        <f t="shared" si="616"/>
        <v>0</v>
      </c>
      <c r="Z247" s="118">
        <f t="shared" si="616"/>
        <v>0</v>
      </c>
      <c r="AA247" s="118">
        <f t="shared" si="616"/>
        <v>0</v>
      </c>
      <c r="AB247" s="118">
        <f t="shared" si="616"/>
        <v>0</v>
      </c>
      <c r="AC247" s="118">
        <f t="shared" ref="AC247:AY247" si="617">IF(AC233&gt;0,1,0)</f>
        <v>0</v>
      </c>
      <c r="AD247" s="118">
        <f t="shared" si="617"/>
        <v>0</v>
      </c>
      <c r="AE247" s="118">
        <f t="shared" si="617"/>
        <v>0</v>
      </c>
      <c r="AF247" s="118">
        <f t="shared" si="617"/>
        <v>0</v>
      </c>
      <c r="AG247" s="118">
        <f t="shared" si="617"/>
        <v>0</v>
      </c>
      <c r="AH247" s="118">
        <f t="shared" si="617"/>
        <v>0</v>
      </c>
      <c r="AI247" s="118">
        <f t="shared" si="617"/>
        <v>0</v>
      </c>
      <c r="AJ247" s="118">
        <f t="shared" si="617"/>
        <v>0</v>
      </c>
      <c r="AK247" s="118">
        <f t="shared" si="617"/>
        <v>0</v>
      </c>
      <c r="AL247" s="118">
        <f t="shared" si="617"/>
        <v>0</v>
      </c>
      <c r="AM247" s="118">
        <f t="shared" si="617"/>
        <v>0</v>
      </c>
      <c r="AN247" s="118">
        <f t="shared" si="617"/>
        <v>0</v>
      </c>
      <c r="AO247" s="118">
        <f t="shared" si="617"/>
        <v>0</v>
      </c>
      <c r="AP247" s="118">
        <f t="shared" si="617"/>
        <v>0</v>
      </c>
      <c r="AQ247" s="118">
        <f t="shared" si="617"/>
        <v>0</v>
      </c>
      <c r="AR247" s="118">
        <f t="shared" si="617"/>
        <v>0</v>
      </c>
      <c r="AS247" s="118">
        <f t="shared" si="617"/>
        <v>0</v>
      </c>
      <c r="AT247" s="118">
        <f t="shared" si="617"/>
        <v>0</v>
      </c>
      <c r="AU247" s="118">
        <f t="shared" si="617"/>
        <v>0</v>
      </c>
      <c r="AV247" s="118">
        <f t="shared" si="617"/>
        <v>0</v>
      </c>
      <c r="AW247" s="118">
        <f t="shared" si="617"/>
        <v>0</v>
      </c>
      <c r="AX247" s="118">
        <f t="shared" si="617"/>
        <v>0</v>
      </c>
      <c r="AY247" s="118">
        <f t="shared" si="617"/>
        <v>0</v>
      </c>
      <c r="AZ247" s="118">
        <f t="shared" si="616"/>
        <v>0</v>
      </c>
    </row>
    <row r="248" spans="1:52" x14ac:dyDescent="0.2">
      <c r="A248" s="52" t="str">
        <f t="shared" si="604"/>
        <v>not assigned</v>
      </c>
      <c r="B248" s="50">
        <f t="shared" si="600"/>
        <v>0</v>
      </c>
      <c r="C248" s="118">
        <f t="shared" si="605"/>
        <v>0</v>
      </c>
      <c r="D248" s="118">
        <f t="shared" si="601"/>
        <v>0</v>
      </c>
      <c r="E248" s="118">
        <f t="shared" si="601"/>
        <v>0</v>
      </c>
      <c r="F248" s="118">
        <f t="shared" si="601"/>
        <v>0</v>
      </c>
      <c r="G248" s="118">
        <f t="shared" si="601"/>
        <v>0</v>
      </c>
      <c r="H248" s="118">
        <f t="shared" si="601"/>
        <v>0</v>
      </c>
      <c r="I248" s="118">
        <f t="shared" si="601"/>
        <v>0</v>
      </c>
      <c r="J248" s="118">
        <f t="shared" si="601"/>
        <v>0</v>
      </c>
      <c r="K248" s="118">
        <f t="shared" si="601"/>
        <v>0</v>
      </c>
      <c r="L248" s="118">
        <f t="shared" si="601"/>
        <v>0</v>
      </c>
      <c r="M248" s="118">
        <f t="shared" si="601"/>
        <v>0</v>
      </c>
      <c r="N248" s="118">
        <f t="shared" si="601"/>
        <v>0</v>
      </c>
      <c r="O248" s="118">
        <f t="shared" si="601"/>
        <v>0</v>
      </c>
      <c r="P248" s="118">
        <f t="shared" si="601"/>
        <v>0</v>
      </c>
      <c r="Q248" s="118">
        <f t="shared" si="601"/>
        <v>0</v>
      </c>
      <c r="R248" s="118">
        <f t="shared" si="601"/>
        <v>0</v>
      </c>
      <c r="S248" s="118">
        <f t="shared" si="601"/>
        <v>0</v>
      </c>
      <c r="T248" s="118">
        <f t="shared" si="601"/>
        <v>0</v>
      </c>
      <c r="U248" s="118">
        <f t="shared" si="601"/>
        <v>0</v>
      </c>
      <c r="V248" s="118">
        <f t="shared" ref="V248:AZ248" si="618">IF(V234&gt;0,1,0)</f>
        <v>0</v>
      </c>
      <c r="W248" s="118">
        <f t="shared" si="618"/>
        <v>0</v>
      </c>
      <c r="X248" s="118">
        <f t="shared" si="618"/>
        <v>0</v>
      </c>
      <c r="Y248" s="118">
        <f t="shared" si="618"/>
        <v>0</v>
      </c>
      <c r="Z248" s="118">
        <f t="shared" si="618"/>
        <v>0</v>
      </c>
      <c r="AA248" s="118">
        <f t="shared" si="618"/>
        <v>0</v>
      </c>
      <c r="AB248" s="118">
        <f t="shared" si="618"/>
        <v>0</v>
      </c>
      <c r="AC248" s="118">
        <f t="shared" ref="AC248:AY248" si="619">IF(AC234&gt;0,1,0)</f>
        <v>0</v>
      </c>
      <c r="AD248" s="118">
        <f t="shared" si="619"/>
        <v>0</v>
      </c>
      <c r="AE248" s="118">
        <f t="shared" si="619"/>
        <v>0</v>
      </c>
      <c r="AF248" s="118">
        <f t="shared" si="619"/>
        <v>0</v>
      </c>
      <c r="AG248" s="118">
        <f t="shared" si="619"/>
        <v>0</v>
      </c>
      <c r="AH248" s="118">
        <f t="shared" si="619"/>
        <v>0</v>
      </c>
      <c r="AI248" s="118">
        <f t="shared" si="619"/>
        <v>0</v>
      </c>
      <c r="AJ248" s="118">
        <f t="shared" si="619"/>
        <v>0</v>
      </c>
      <c r="AK248" s="118">
        <f t="shared" si="619"/>
        <v>0</v>
      </c>
      <c r="AL248" s="118">
        <f t="shared" si="619"/>
        <v>0</v>
      </c>
      <c r="AM248" s="118">
        <f t="shared" si="619"/>
        <v>0</v>
      </c>
      <c r="AN248" s="118">
        <f t="shared" si="619"/>
        <v>0</v>
      </c>
      <c r="AO248" s="118">
        <f t="shared" si="619"/>
        <v>0</v>
      </c>
      <c r="AP248" s="118">
        <f t="shared" si="619"/>
        <v>0</v>
      </c>
      <c r="AQ248" s="118">
        <f t="shared" si="619"/>
        <v>0</v>
      </c>
      <c r="AR248" s="118">
        <f t="shared" si="619"/>
        <v>0</v>
      </c>
      <c r="AS248" s="118">
        <f t="shared" si="619"/>
        <v>0</v>
      </c>
      <c r="AT248" s="118">
        <f t="shared" si="619"/>
        <v>0</v>
      </c>
      <c r="AU248" s="118">
        <f t="shared" si="619"/>
        <v>0</v>
      </c>
      <c r="AV248" s="118">
        <f t="shared" si="619"/>
        <v>0</v>
      </c>
      <c r="AW248" s="118">
        <f t="shared" si="619"/>
        <v>0</v>
      </c>
      <c r="AX248" s="118">
        <f t="shared" si="619"/>
        <v>0</v>
      </c>
      <c r="AY248" s="118">
        <f t="shared" si="619"/>
        <v>0</v>
      </c>
      <c r="AZ248" s="118">
        <f t="shared" si="618"/>
        <v>0</v>
      </c>
    </row>
    <row r="249" spans="1:52" x14ac:dyDescent="0.2">
      <c r="A249" s="52" t="str">
        <f t="shared" si="604"/>
        <v>not assigned</v>
      </c>
      <c r="B249" s="50">
        <f t="shared" si="600"/>
        <v>0</v>
      </c>
      <c r="C249" s="118">
        <f t="shared" si="605"/>
        <v>0</v>
      </c>
      <c r="D249" s="118">
        <f t="shared" si="601"/>
        <v>0</v>
      </c>
      <c r="E249" s="118">
        <f t="shared" si="601"/>
        <v>0</v>
      </c>
      <c r="F249" s="118">
        <f t="shared" si="601"/>
        <v>0</v>
      </c>
      <c r="G249" s="118">
        <f t="shared" si="601"/>
        <v>0</v>
      </c>
      <c r="H249" s="118">
        <f t="shared" si="601"/>
        <v>0</v>
      </c>
      <c r="I249" s="118">
        <f t="shared" si="601"/>
        <v>0</v>
      </c>
      <c r="J249" s="118">
        <f t="shared" si="601"/>
        <v>0</v>
      </c>
      <c r="K249" s="118">
        <f t="shared" si="601"/>
        <v>0</v>
      </c>
      <c r="L249" s="118">
        <f t="shared" si="601"/>
        <v>0</v>
      </c>
      <c r="M249" s="118">
        <f t="shared" si="601"/>
        <v>0</v>
      </c>
      <c r="N249" s="118">
        <f t="shared" si="601"/>
        <v>0</v>
      </c>
      <c r="O249" s="118">
        <f t="shared" si="601"/>
        <v>0</v>
      </c>
      <c r="P249" s="118">
        <f t="shared" si="601"/>
        <v>0</v>
      </c>
      <c r="Q249" s="118">
        <f t="shared" si="601"/>
        <v>0</v>
      </c>
      <c r="R249" s="118">
        <f t="shared" si="601"/>
        <v>0</v>
      </c>
      <c r="S249" s="118">
        <f t="shared" si="601"/>
        <v>0</v>
      </c>
      <c r="T249" s="118">
        <f t="shared" si="601"/>
        <v>0</v>
      </c>
      <c r="U249" s="118">
        <f t="shared" si="601"/>
        <v>0</v>
      </c>
      <c r="V249" s="118">
        <f t="shared" ref="V249:AZ249" si="620">IF(V235&gt;0,1,0)</f>
        <v>0</v>
      </c>
      <c r="W249" s="118">
        <f t="shared" si="620"/>
        <v>0</v>
      </c>
      <c r="X249" s="118">
        <f t="shared" si="620"/>
        <v>0</v>
      </c>
      <c r="Y249" s="118">
        <f t="shared" si="620"/>
        <v>0</v>
      </c>
      <c r="Z249" s="118">
        <f t="shared" si="620"/>
        <v>0</v>
      </c>
      <c r="AA249" s="118">
        <f t="shared" si="620"/>
        <v>0</v>
      </c>
      <c r="AB249" s="118">
        <f t="shared" si="620"/>
        <v>0</v>
      </c>
      <c r="AC249" s="118">
        <f t="shared" ref="AC249:AY249" si="621">IF(AC235&gt;0,1,0)</f>
        <v>0</v>
      </c>
      <c r="AD249" s="118">
        <f t="shared" si="621"/>
        <v>0</v>
      </c>
      <c r="AE249" s="118">
        <f t="shared" si="621"/>
        <v>0</v>
      </c>
      <c r="AF249" s="118">
        <f t="shared" si="621"/>
        <v>0</v>
      </c>
      <c r="AG249" s="118">
        <f t="shared" si="621"/>
        <v>0</v>
      </c>
      <c r="AH249" s="118">
        <f t="shared" si="621"/>
        <v>0</v>
      </c>
      <c r="AI249" s="118">
        <f t="shared" si="621"/>
        <v>0</v>
      </c>
      <c r="AJ249" s="118">
        <f t="shared" si="621"/>
        <v>0</v>
      </c>
      <c r="AK249" s="118">
        <f t="shared" si="621"/>
        <v>0</v>
      </c>
      <c r="AL249" s="118">
        <f t="shared" si="621"/>
        <v>0</v>
      </c>
      <c r="AM249" s="118">
        <f t="shared" si="621"/>
        <v>0</v>
      </c>
      <c r="AN249" s="118">
        <f t="shared" si="621"/>
        <v>0</v>
      </c>
      <c r="AO249" s="118">
        <f t="shared" si="621"/>
        <v>0</v>
      </c>
      <c r="AP249" s="118">
        <f t="shared" si="621"/>
        <v>0</v>
      </c>
      <c r="AQ249" s="118">
        <f t="shared" si="621"/>
        <v>0</v>
      </c>
      <c r="AR249" s="118">
        <f t="shared" si="621"/>
        <v>0</v>
      </c>
      <c r="AS249" s="118">
        <f t="shared" si="621"/>
        <v>0</v>
      </c>
      <c r="AT249" s="118">
        <f t="shared" si="621"/>
        <v>0</v>
      </c>
      <c r="AU249" s="118">
        <f t="shared" si="621"/>
        <v>0</v>
      </c>
      <c r="AV249" s="118">
        <f t="shared" si="621"/>
        <v>0</v>
      </c>
      <c r="AW249" s="118">
        <f t="shared" si="621"/>
        <v>0</v>
      </c>
      <c r="AX249" s="118">
        <f t="shared" si="621"/>
        <v>0</v>
      </c>
      <c r="AY249" s="118">
        <f t="shared" si="621"/>
        <v>0</v>
      </c>
      <c r="AZ249" s="118">
        <f t="shared" si="620"/>
        <v>0</v>
      </c>
    </row>
    <row r="250" spans="1:52" x14ac:dyDescent="0.2">
      <c r="A250" s="54" t="str">
        <f t="shared" si="604"/>
        <v>not assigned</v>
      </c>
      <c r="B250" s="42">
        <f t="shared" si="600"/>
        <v>0</v>
      </c>
      <c r="C250" s="119">
        <f t="shared" si="605"/>
        <v>0</v>
      </c>
      <c r="D250" s="119">
        <f t="shared" si="601"/>
        <v>0</v>
      </c>
      <c r="E250" s="119">
        <f t="shared" si="601"/>
        <v>0</v>
      </c>
      <c r="F250" s="119">
        <f t="shared" si="601"/>
        <v>0</v>
      </c>
      <c r="G250" s="119">
        <f t="shared" si="601"/>
        <v>0</v>
      </c>
      <c r="H250" s="119">
        <f t="shared" si="601"/>
        <v>0</v>
      </c>
      <c r="I250" s="119">
        <f t="shared" si="601"/>
        <v>0</v>
      </c>
      <c r="J250" s="119">
        <f t="shared" si="601"/>
        <v>0</v>
      </c>
      <c r="K250" s="119">
        <f t="shared" si="601"/>
        <v>0</v>
      </c>
      <c r="L250" s="119">
        <f t="shared" si="601"/>
        <v>0</v>
      </c>
      <c r="M250" s="119">
        <f t="shared" si="601"/>
        <v>0</v>
      </c>
      <c r="N250" s="119">
        <f t="shared" si="601"/>
        <v>0</v>
      </c>
      <c r="O250" s="119">
        <f t="shared" si="601"/>
        <v>0</v>
      </c>
      <c r="P250" s="119">
        <f t="shared" si="601"/>
        <v>0</v>
      </c>
      <c r="Q250" s="119">
        <f t="shared" si="601"/>
        <v>0</v>
      </c>
      <c r="R250" s="119">
        <f t="shared" si="601"/>
        <v>0</v>
      </c>
      <c r="S250" s="119">
        <f t="shared" si="601"/>
        <v>0</v>
      </c>
      <c r="T250" s="119">
        <f t="shared" si="601"/>
        <v>0</v>
      </c>
      <c r="U250" s="119">
        <f t="shared" si="601"/>
        <v>0</v>
      </c>
      <c r="V250" s="119">
        <f t="shared" ref="V250:AZ250" si="622">IF(V236&gt;0,1,0)</f>
        <v>0</v>
      </c>
      <c r="W250" s="119">
        <f t="shared" si="622"/>
        <v>0</v>
      </c>
      <c r="X250" s="119">
        <f t="shared" si="622"/>
        <v>0</v>
      </c>
      <c r="Y250" s="119">
        <f t="shared" si="622"/>
        <v>0</v>
      </c>
      <c r="Z250" s="119">
        <f t="shared" si="622"/>
        <v>0</v>
      </c>
      <c r="AA250" s="119">
        <f t="shared" si="622"/>
        <v>0</v>
      </c>
      <c r="AB250" s="119">
        <f t="shared" si="622"/>
        <v>0</v>
      </c>
      <c r="AC250" s="119">
        <f t="shared" ref="AC250:AY250" si="623">IF(AC236&gt;0,1,0)</f>
        <v>0</v>
      </c>
      <c r="AD250" s="119">
        <f t="shared" si="623"/>
        <v>0</v>
      </c>
      <c r="AE250" s="119">
        <f t="shared" si="623"/>
        <v>0</v>
      </c>
      <c r="AF250" s="119">
        <f t="shared" si="623"/>
        <v>0</v>
      </c>
      <c r="AG250" s="119">
        <f t="shared" si="623"/>
        <v>0</v>
      </c>
      <c r="AH250" s="119">
        <f t="shared" si="623"/>
        <v>0</v>
      </c>
      <c r="AI250" s="119">
        <f t="shared" si="623"/>
        <v>0</v>
      </c>
      <c r="AJ250" s="119">
        <f t="shared" si="623"/>
        <v>0</v>
      </c>
      <c r="AK250" s="119">
        <f t="shared" si="623"/>
        <v>0</v>
      </c>
      <c r="AL250" s="119">
        <f t="shared" si="623"/>
        <v>0</v>
      </c>
      <c r="AM250" s="119">
        <f t="shared" si="623"/>
        <v>0</v>
      </c>
      <c r="AN250" s="119">
        <f t="shared" si="623"/>
        <v>0</v>
      </c>
      <c r="AO250" s="119">
        <f t="shared" si="623"/>
        <v>0</v>
      </c>
      <c r="AP250" s="119">
        <f t="shared" si="623"/>
        <v>0</v>
      </c>
      <c r="AQ250" s="119">
        <f t="shared" si="623"/>
        <v>0</v>
      </c>
      <c r="AR250" s="119">
        <f t="shared" si="623"/>
        <v>0</v>
      </c>
      <c r="AS250" s="119">
        <f t="shared" si="623"/>
        <v>0</v>
      </c>
      <c r="AT250" s="119">
        <f t="shared" si="623"/>
        <v>0</v>
      </c>
      <c r="AU250" s="119">
        <f t="shared" si="623"/>
        <v>0</v>
      </c>
      <c r="AV250" s="119">
        <f t="shared" si="623"/>
        <v>0</v>
      </c>
      <c r="AW250" s="119">
        <f t="shared" si="623"/>
        <v>0</v>
      </c>
      <c r="AX250" s="119">
        <f t="shared" si="623"/>
        <v>0</v>
      </c>
      <c r="AY250" s="119">
        <f t="shared" si="623"/>
        <v>0</v>
      </c>
      <c r="AZ250" s="119">
        <f t="shared" si="622"/>
        <v>0</v>
      </c>
    </row>
  </sheetData>
  <sheetProtection algorithmName="SHA-512" hashValue="5/cFrDh+Ci+Rlxj3teiPJglQkxlPQF/nyc7ZWhPKKq6264bcm0b5yWjCCOSUcbTt3CrgugsHzMVY1ltdQSWmwA==" saltValue="NKdEMP1uPqQOJ+uG4XkFgQ==" spinCount="100000" sheet="1" formatCells="0" formatColumns="0" formatRows="0" insertColumns="0" insertRows="0" insertHyperlinks="0" deleteColumns="0" deleteRows="0" sort="0" autoFilter="0" pivotTables="0"/>
  <mergeCells count="911">
    <mergeCell ref="UNT146:UOI146"/>
    <mergeCell ref="TVH146:TVW146"/>
    <mergeCell ref="TVX146:TWM146"/>
    <mergeCell ref="TWN146:TXC146"/>
    <mergeCell ref="TXD146:TXS146"/>
    <mergeCell ref="TXT146:TYI146"/>
    <mergeCell ref="TYJ146:TYY146"/>
    <mergeCell ref="TYZ146:TZO146"/>
    <mergeCell ref="TZP146:UAE146"/>
    <mergeCell ref="UAF146:UAU146"/>
    <mergeCell ref="UAV146:UBK146"/>
    <mergeCell ref="UBL146:UCA146"/>
    <mergeCell ref="UCB146:UCQ146"/>
    <mergeCell ref="UCR146:UDG146"/>
    <mergeCell ref="UDH146:UDW146"/>
    <mergeCell ref="UDX146:UEM146"/>
    <mergeCell ref="UEN146:UFC146"/>
    <mergeCell ref="UFD146:UFS146"/>
    <mergeCell ref="UKB146:UKQ146"/>
    <mergeCell ref="UKR146:ULG146"/>
    <mergeCell ref="ULH146:ULW146"/>
    <mergeCell ref="ULX146:UMM146"/>
    <mergeCell ref="UMN146:UNC146"/>
    <mergeCell ref="TTL146:TUA146"/>
    <mergeCell ref="TUB146:TUQ146"/>
    <mergeCell ref="TUR146:TVG146"/>
    <mergeCell ref="UND146:UNS146"/>
    <mergeCell ref="TSF146:TSU146"/>
    <mergeCell ref="TSV146:TTK146"/>
    <mergeCell ref="UFT146:UGI146"/>
    <mergeCell ref="UGJ146:UGY146"/>
    <mergeCell ref="UGZ146:UHO146"/>
    <mergeCell ref="UHP146:UIE146"/>
    <mergeCell ref="UIF146:UIU146"/>
    <mergeCell ref="UIV146:UJK146"/>
    <mergeCell ref="UJL146:UKA146"/>
    <mergeCell ref="TIJ146:TIY146"/>
    <mergeCell ref="TQJ146:TQY146"/>
    <mergeCell ref="TQZ146:TRO146"/>
    <mergeCell ref="TRP146:TSE146"/>
    <mergeCell ref="TIZ146:TJO146"/>
    <mergeCell ref="TJP146:TKE146"/>
    <mergeCell ref="TKF146:TKU146"/>
    <mergeCell ref="TKV146:TLK146"/>
    <mergeCell ref="TLL146:TMA146"/>
    <mergeCell ref="TMB146:TMQ146"/>
    <mergeCell ref="TMR146:TNG146"/>
    <mergeCell ref="TNH146:TNW146"/>
    <mergeCell ref="TNX146:TOM146"/>
    <mergeCell ref="TON146:TPC146"/>
    <mergeCell ref="TPD146:TPS146"/>
    <mergeCell ref="TPT146:TQI146"/>
    <mergeCell ref="TER146:TFG146"/>
    <mergeCell ref="TFH146:TFW146"/>
    <mergeCell ref="TFX146:TGM146"/>
    <mergeCell ref="TGN146:THC146"/>
    <mergeCell ref="THD146:THS146"/>
    <mergeCell ref="SYN146:SZC146"/>
    <mergeCell ref="SZD146:SZS146"/>
    <mergeCell ref="SZT146:TAI146"/>
    <mergeCell ref="THT146:TII146"/>
    <mergeCell ref="SXH146:SXW146"/>
    <mergeCell ref="SXX146:SYM146"/>
    <mergeCell ref="TAJ146:TAY146"/>
    <mergeCell ref="TAZ146:TBO146"/>
    <mergeCell ref="TBP146:TCE146"/>
    <mergeCell ref="TCF146:TCU146"/>
    <mergeCell ref="TCV146:TDK146"/>
    <mergeCell ref="TDL146:TEA146"/>
    <mergeCell ref="TEB146:TEQ146"/>
    <mergeCell ref="SNL146:SOA146"/>
    <mergeCell ref="SVL146:SWA146"/>
    <mergeCell ref="SWB146:SWQ146"/>
    <mergeCell ref="SWR146:SXG146"/>
    <mergeCell ref="SOB146:SOQ146"/>
    <mergeCell ref="SOR146:SPG146"/>
    <mergeCell ref="SPH146:SPW146"/>
    <mergeCell ref="SPX146:SQM146"/>
    <mergeCell ref="SQN146:SRC146"/>
    <mergeCell ref="SRD146:SRS146"/>
    <mergeCell ref="SRT146:SSI146"/>
    <mergeCell ref="SSJ146:SSY146"/>
    <mergeCell ref="SSZ146:STO146"/>
    <mergeCell ref="STP146:SUE146"/>
    <mergeCell ref="SUF146:SUU146"/>
    <mergeCell ref="SUV146:SVK146"/>
    <mergeCell ref="SJT146:SKI146"/>
    <mergeCell ref="SKJ146:SKY146"/>
    <mergeCell ref="SKZ146:SLO146"/>
    <mergeCell ref="SLP146:SME146"/>
    <mergeCell ref="SMF146:SMU146"/>
    <mergeCell ref="SDP146:SEE146"/>
    <mergeCell ref="SEF146:SEU146"/>
    <mergeCell ref="SEV146:SFK146"/>
    <mergeCell ref="SMV146:SNK146"/>
    <mergeCell ref="SCJ146:SCY146"/>
    <mergeCell ref="SCZ146:SDO146"/>
    <mergeCell ref="SFL146:SGA146"/>
    <mergeCell ref="SGB146:SGQ146"/>
    <mergeCell ref="SGR146:SHG146"/>
    <mergeCell ref="SHH146:SHW146"/>
    <mergeCell ref="SHX146:SIM146"/>
    <mergeCell ref="SIN146:SJC146"/>
    <mergeCell ref="SJD146:SJS146"/>
    <mergeCell ref="RSN146:RTC146"/>
    <mergeCell ref="SAN146:SBC146"/>
    <mergeCell ref="SBD146:SBS146"/>
    <mergeCell ref="SBT146:SCI146"/>
    <mergeCell ref="RTD146:RTS146"/>
    <mergeCell ref="RTT146:RUI146"/>
    <mergeCell ref="RUJ146:RUY146"/>
    <mergeCell ref="RUZ146:RVO146"/>
    <mergeCell ref="RVP146:RWE146"/>
    <mergeCell ref="RWF146:RWU146"/>
    <mergeCell ref="RWV146:RXK146"/>
    <mergeCell ref="RXL146:RYA146"/>
    <mergeCell ref="RYB146:RYQ146"/>
    <mergeCell ref="RYR146:RZG146"/>
    <mergeCell ref="RZH146:RZW146"/>
    <mergeCell ref="RZX146:SAM146"/>
    <mergeCell ref="ROV146:RPK146"/>
    <mergeCell ref="RPL146:RQA146"/>
    <mergeCell ref="RQB146:RQQ146"/>
    <mergeCell ref="RQR146:RRG146"/>
    <mergeCell ref="RRH146:RRW146"/>
    <mergeCell ref="RIR146:RJG146"/>
    <mergeCell ref="RJH146:RJW146"/>
    <mergeCell ref="RJX146:RKM146"/>
    <mergeCell ref="RRX146:RSM146"/>
    <mergeCell ref="RHL146:RIA146"/>
    <mergeCell ref="RIB146:RIQ146"/>
    <mergeCell ref="RKN146:RLC146"/>
    <mergeCell ref="RLD146:RLS146"/>
    <mergeCell ref="RLT146:RMI146"/>
    <mergeCell ref="RMJ146:RMY146"/>
    <mergeCell ref="RMZ146:RNO146"/>
    <mergeCell ref="RNP146:ROE146"/>
    <mergeCell ref="ROF146:ROU146"/>
    <mergeCell ref="QXP146:QYE146"/>
    <mergeCell ref="RFP146:RGE146"/>
    <mergeCell ref="RGF146:RGU146"/>
    <mergeCell ref="RGV146:RHK146"/>
    <mergeCell ref="QYF146:QYU146"/>
    <mergeCell ref="QYV146:QZK146"/>
    <mergeCell ref="QZL146:RAA146"/>
    <mergeCell ref="RAB146:RAQ146"/>
    <mergeCell ref="RAR146:RBG146"/>
    <mergeCell ref="RBH146:RBW146"/>
    <mergeCell ref="RBX146:RCM146"/>
    <mergeCell ref="RCN146:RDC146"/>
    <mergeCell ref="RDD146:RDS146"/>
    <mergeCell ref="RDT146:REI146"/>
    <mergeCell ref="REJ146:REY146"/>
    <mergeCell ref="REZ146:RFO146"/>
    <mergeCell ref="QTX146:QUM146"/>
    <mergeCell ref="QUN146:QVC146"/>
    <mergeCell ref="QVD146:QVS146"/>
    <mergeCell ref="QVT146:QWI146"/>
    <mergeCell ref="QWJ146:QWY146"/>
    <mergeCell ref="QNT146:QOI146"/>
    <mergeCell ref="QOJ146:QOY146"/>
    <mergeCell ref="QOZ146:QPO146"/>
    <mergeCell ref="QWZ146:QXO146"/>
    <mergeCell ref="QMN146:QNC146"/>
    <mergeCell ref="QND146:QNS146"/>
    <mergeCell ref="QPP146:QQE146"/>
    <mergeCell ref="QQF146:QQU146"/>
    <mergeCell ref="QQV146:QRK146"/>
    <mergeCell ref="QRL146:QSA146"/>
    <mergeCell ref="QSB146:QSQ146"/>
    <mergeCell ref="QSR146:QTG146"/>
    <mergeCell ref="QTH146:QTW146"/>
    <mergeCell ref="QCR146:QDG146"/>
    <mergeCell ref="QKR146:QLG146"/>
    <mergeCell ref="QLH146:QLW146"/>
    <mergeCell ref="QLX146:QMM146"/>
    <mergeCell ref="QDH146:QDW146"/>
    <mergeCell ref="QDX146:QEM146"/>
    <mergeCell ref="QEN146:QFC146"/>
    <mergeCell ref="QFD146:QFS146"/>
    <mergeCell ref="QFT146:QGI146"/>
    <mergeCell ref="QGJ146:QGY146"/>
    <mergeCell ref="QGZ146:QHO146"/>
    <mergeCell ref="QHP146:QIE146"/>
    <mergeCell ref="QIF146:QIU146"/>
    <mergeCell ref="QIV146:QJK146"/>
    <mergeCell ref="QJL146:QKA146"/>
    <mergeCell ref="QKB146:QKQ146"/>
    <mergeCell ref="PYZ146:PZO146"/>
    <mergeCell ref="PZP146:QAE146"/>
    <mergeCell ref="QAF146:QAU146"/>
    <mergeCell ref="QAV146:QBK146"/>
    <mergeCell ref="QBL146:QCA146"/>
    <mergeCell ref="PSV146:PTK146"/>
    <mergeCell ref="PTL146:PUA146"/>
    <mergeCell ref="PUB146:PUQ146"/>
    <mergeCell ref="QCB146:QCQ146"/>
    <mergeCell ref="PRP146:PSE146"/>
    <mergeCell ref="PSF146:PSU146"/>
    <mergeCell ref="PUR146:PVG146"/>
    <mergeCell ref="PVH146:PVW146"/>
    <mergeCell ref="PVX146:PWM146"/>
    <mergeCell ref="PWN146:PXC146"/>
    <mergeCell ref="PXD146:PXS146"/>
    <mergeCell ref="PXT146:PYI146"/>
    <mergeCell ref="PYJ146:PYY146"/>
    <mergeCell ref="PHT146:PII146"/>
    <mergeCell ref="PPT146:PQI146"/>
    <mergeCell ref="PQJ146:PQY146"/>
    <mergeCell ref="PQZ146:PRO146"/>
    <mergeCell ref="PIJ146:PIY146"/>
    <mergeCell ref="PIZ146:PJO146"/>
    <mergeCell ref="PJP146:PKE146"/>
    <mergeCell ref="PKF146:PKU146"/>
    <mergeCell ref="PKV146:PLK146"/>
    <mergeCell ref="PLL146:PMA146"/>
    <mergeCell ref="PMB146:PMQ146"/>
    <mergeCell ref="PMR146:PNG146"/>
    <mergeCell ref="PNH146:PNW146"/>
    <mergeCell ref="PNX146:POM146"/>
    <mergeCell ref="PON146:PPC146"/>
    <mergeCell ref="PPD146:PPS146"/>
    <mergeCell ref="PEB146:PEQ146"/>
    <mergeCell ref="PER146:PFG146"/>
    <mergeCell ref="PFH146:PFW146"/>
    <mergeCell ref="PFX146:PGM146"/>
    <mergeCell ref="PGN146:PHC146"/>
    <mergeCell ref="OXX146:OYM146"/>
    <mergeCell ref="OYN146:OZC146"/>
    <mergeCell ref="OZD146:OZS146"/>
    <mergeCell ref="PHD146:PHS146"/>
    <mergeCell ref="OWR146:OXG146"/>
    <mergeCell ref="OXH146:OXW146"/>
    <mergeCell ref="OZT146:PAI146"/>
    <mergeCell ref="PAJ146:PAY146"/>
    <mergeCell ref="PAZ146:PBO146"/>
    <mergeCell ref="PBP146:PCE146"/>
    <mergeCell ref="PCF146:PCU146"/>
    <mergeCell ref="PCV146:PDK146"/>
    <mergeCell ref="PDL146:PEA146"/>
    <mergeCell ref="OKZ146:OLO146"/>
    <mergeCell ref="OLP146:OME146"/>
    <mergeCell ref="OMF146:OMU146"/>
    <mergeCell ref="OMV146:ONK146"/>
    <mergeCell ref="OUV146:OVK146"/>
    <mergeCell ref="OVL146:OWA146"/>
    <mergeCell ref="OWB146:OWQ146"/>
    <mergeCell ref="ONL146:OOA146"/>
    <mergeCell ref="OOB146:OOQ146"/>
    <mergeCell ref="OOR146:OPG146"/>
    <mergeCell ref="OPH146:OPW146"/>
    <mergeCell ref="OPX146:OQM146"/>
    <mergeCell ref="OQN146:ORC146"/>
    <mergeCell ref="ORD146:ORS146"/>
    <mergeCell ref="ORT146:OSI146"/>
    <mergeCell ref="OSJ146:OSY146"/>
    <mergeCell ref="OSZ146:OTO146"/>
    <mergeCell ref="OTP146:OUE146"/>
    <mergeCell ref="OUF146:OUU146"/>
    <mergeCell ref="OFL146:OGA146"/>
    <mergeCell ref="OGB146:OGQ146"/>
    <mergeCell ref="OGR146:OHG146"/>
    <mergeCell ref="OHH146:OHW146"/>
    <mergeCell ref="OHX146:OIM146"/>
    <mergeCell ref="OIN146:OJC146"/>
    <mergeCell ref="OJD146:OJS146"/>
    <mergeCell ref="OJT146:OKI146"/>
    <mergeCell ref="OKJ146:OKY146"/>
    <mergeCell ref="NYB146:NYQ146"/>
    <mergeCell ref="NYR146:NZG146"/>
    <mergeCell ref="NZH146:NZW146"/>
    <mergeCell ref="NZX146:OAM146"/>
    <mergeCell ref="OAN146:OBC146"/>
    <mergeCell ref="OBD146:OBS146"/>
    <mergeCell ref="OBT146:OCI146"/>
    <mergeCell ref="OCJ146:OCY146"/>
    <mergeCell ref="OEV146:OFK146"/>
    <mergeCell ref="NSN146:NTC146"/>
    <mergeCell ref="NTD146:NTS146"/>
    <mergeCell ref="NTT146:NUI146"/>
    <mergeCell ref="NUJ146:NUY146"/>
    <mergeCell ref="NUZ146:NVO146"/>
    <mergeCell ref="NVP146:NWE146"/>
    <mergeCell ref="NWF146:NWU146"/>
    <mergeCell ref="NWV146:NXK146"/>
    <mergeCell ref="NXL146:NYA146"/>
    <mergeCell ref="NFP146:NGE146"/>
    <mergeCell ref="NGF146:NGU146"/>
    <mergeCell ref="NGV146:NHK146"/>
    <mergeCell ref="NHL146:NIA146"/>
    <mergeCell ref="OCZ146:ODO146"/>
    <mergeCell ref="ODP146:OEE146"/>
    <mergeCell ref="OEF146:OEU146"/>
    <mergeCell ref="NIB146:NIQ146"/>
    <mergeCell ref="NIR146:NJG146"/>
    <mergeCell ref="NJH146:NJW146"/>
    <mergeCell ref="NJX146:NKM146"/>
    <mergeCell ref="NKN146:NLC146"/>
    <mergeCell ref="NLD146:NLS146"/>
    <mergeCell ref="NLT146:NMI146"/>
    <mergeCell ref="NMJ146:NMY146"/>
    <mergeCell ref="NMZ146:NNO146"/>
    <mergeCell ref="NNP146:NOE146"/>
    <mergeCell ref="NOF146:NOU146"/>
    <mergeCell ref="NOV146:NPK146"/>
    <mergeCell ref="NPL146:NQA146"/>
    <mergeCell ref="NQB146:NQQ146"/>
    <mergeCell ref="NQR146:NRG146"/>
    <mergeCell ref="NRH146:NRW146"/>
    <mergeCell ref="NRX146:NSM146"/>
    <mergeCell ref="NAB146:NAQ146"/>
    <mergeCell ref="NAR146:NBG146"/>
    <mergeCell ref="NBH146:NBW146"/>
    <mergeCell ref="NBX146:NCM146"/>
    <mergeCell ref="NCN146:NDC146"/>
    <mergeCell ref="NDD146:NDS146"/>
    <mergeCell ref="NDT146:NEI146"/>
    <mergeCell ref="NEJ146:NEY146"/>
    <mergeCell ref="NEZ146:NFO146"/>
    <mergeCell ref="MUN146:MVC146"/>
    <mergeCell ref="MVD146:MVS146"/>
    <mergeCell ref="MVT146:MWI146"/>
    <mergeCell ref="MWJ146:MWY146"/>
    <mergeCell ref="MWZ146:MXO146"/>
    <mergeCell ref="MXP146:MYE146"/>
    <mergeCell ref="MYF146:MYU146"/>
    <mergeCell ref="MYV146:MZK146"/>
    <mergeCell ref="MZL146:NAA146"/>
    <mergeCell ref="MOZ146:MPO146"/>
    <mergeCell ref="MPP146:MQE146"/>
    <mergeCell ref="MQF146:MQU146"/>
    <mergeCell ref="MQV146:MRK146"/>
    <mergeCell ref="MRL146:MSA146"/>
    <mergeCell ref="MSB146:MSQ146"/>
    <mergeCell ref="MSR146:MTG146"/>
    <mergeCell ref="MTH146:MTW146"/>
    <mergeCell ref="MTX146:MUM146"/>
    <mergeCell ref="MJL146:MKA146"/>
    <mergeCell ref="MKB146:MKQ146"/>
    <mergeCell ref="MKR146:MLG146"/>
    <mergeCell ref="MLH146:MLW146"/>
    <mergeCell ref="MLX146:MMM146"/>
    <mergeCell ref="MMN146:MNC146"/>
    <mergeCell ref="MND146:MNS146"/>
    <mergeCell ref="MNT146:MOI146"/>
    <mergeCell ref="MOJ146:MOY146"/>
    <mergeCell ref="MDX146:MEM146"/>
    <mergeCell ref="MEN146:MFC146"/>
    <mergeCell ref="MFD146:MFS146"/>
    <mergeCell ref="MFT146:MGI146"/>
    <mergeCell ref="MGJ146:MGY146"/>
    <mergeCell ref="MGZ146:MHO146"/>
    <mergeCell ref="MHP146:MIE146"/>
    <mergeCell ref="MIF146:MIU146"/>
    <mergeCell ref="MIV146:MJK146"/>
    <mergeCell ref="LYJ146:LYY146"/>
    <mergeCell ref="LYZ146:LZO146"/>
    <mergeCell ref="LZP146:MAE146"/>
    <mergeCell ref="MAF146:MAU146"/>
    <mergeCell ref="MAV146:MBK146"/>
    <mergeCell ref="MBL146:MCA146"/>
    <mergeCell ref="MCB146:MCQ146"/>
    <mergeCell ref="MCR146:MDG146"/>
    <mergeCell ref="MDH146:MDW146"/>
    <mergeCell ref="LSV146:LTK146"/>
    <mergeCell ref="LTL146:LUA146"/>
    <mergeCell ref="LUB146:LUQ146"/>
    <mergeCell ref="LUR146:LVG146"/>
    <mergeCell ref="LVH146:LVW146"/>
    <mergeCell ref="LVX146:LWM146"/>
    <mergeCell ref="LWN146:LXC146"/>
    <mergeCell ref="LXD146:LXS146"/>
    <mergeCell ref="LXT146:LYI146"/>
    <mergeCell ref="LNH146:LNW146"/>
    <mergeCell ref="LNX146:LOM146"/>
    <mergeCell ref="LON146:LPC146"/>
    <mergeCell ref="LPD146:LPS146"/>
    <mergeCell ref="LPT146:LQI146"/>
    <mergeCell ref="LQJ146:LQY146"/>
    <mergeCell ref="LQZ146:LRO146"/>
    <mergeCell ref="LRP146:LSE146"/>
    <mergeCell ref="LSF146:LSU146"/>
    <mergeCell ref="LHT146:LII146"/>
    <mergeCell ref="LIJ146:LIY146"/>
    <mergeCell ref="LIZ146:LJO146"/>
    <mergeCell ref="LJP146:LKE146"/>
    <mergeCell ref="LKF146:LKU146"/>
    <mergeCell ref="LKV146:LLK146"/>
    <mergeCell ref="LLL146:LMA146"/>
    <mergeCell ref="LMB146:LMQ146"/>
    <mergeCell ref="LMR146:LNG146"/>
    <mergeCell ref="LCF146:LCU146"/>
    <mergeCell ref="LCV146:LDK146"/>
    <mergeCell ref="LDL146:LEA146"/>
    <mergeCell ref="LEB146:LEQ146"/>
    <mergeCell ref="LER146:LFG146"/>
    <mergeCell ref="LFH146:LFW146"/>
    <mergeCell ref="LFX146:LGM146"/>
    <mergeCell ref="LGN146:LHC146"/>
    <mergeCell ref="LHD146:LHS146"/>
    <mergeCell ref="KWR146:KXG146"/>
    <mergeCell ref="KXH146:KXW146"/>
    <mergeCell ref="KXX146:KYM146"/>
    <mergeCell ref="KYN146:KZC146"/>
    <mergeCell ref="KZD146:KZS146"/>
    <mergeCell ref="KZT146:LAI146"/>
    <mergeCell ref="LAJ146:LAY146"/>
    <mergeCell ref="LAZ146:LBO146"/>
    <mergeCell ref="LBP146:LCE146"/>
    <mergeCell ref="KRD146:KRS146"/>
    <mergeCell ref="KRT146:KSI146"/>
    <mergeCell ref="KSJ146:KSY146"/>
    <mergeCell ref="KSZ146:KTO146"/>
    <mergeCell ref="KTP146:KUE146"/>
    <mergeCell ref="KUF146:KUU146"/>
    <mergeCell ref="KUV146:KVK146"/>
    <mergeCell ref="KVL146:KWA146"/>
    <mergeCell ref="KWB146:KWQ146"/>
    <mergeCell ref="KLP146:KME146"/>
    <mergeCell ref="KMF146:KMU146"/>
    <mergeCell ref="KMV146:KNK146"/>
    <mergeCell ref="KNL146:KOA146"/>
    <mergeCell ref="KOB146:KOQ146"/>
    <mergeCell ref="KOR146:KPG146"/>
    <mergeCell ref="KPH146:KPW146"/>
    <mergeCell ref="KPX146:KQM146"/>
    <mergeCell ref="KQN146:KRC146"/>
    <mergeCell ref="KGB146:KGQ146"/>
    <mergeCell ref="KGR146:KHG146"/>
    <mergeCell ref="KHH146:KHW146"/>
    <mergeCell ref="KHX146:KIM146"/>
    <mergeCell ref="KIN146:KJC146"/>
    <mergeCell ref="KJD146:KJS146"/>
    <mergeCell ref="KJT146:KKI146"/>
    <mergeCell ref="KKJ146:KKY146"/>
    <mergeCell ref="KKZ146:KLO146"/>
    <mergeCell ref="KAN146:KBC146"/>
    <mergeCell ref="KBD146:KBS146"/>
    <mergeCell ref="KBT146:KCI146"/>
    <mergeCell ref="KCJ146:KCY146"/>
    <mergeCell ref="KCZ146:KDO146"/>
    <mergeCell ref="KDP146:KEE146"/>
    <mergeCell ref="KEF146:KEU146"/>
    <mergeCell ref="KEV146:KFK146"/>
    <mergeCell ref="KFL146:KGA146"/>
    <mergeCell ref="JUZ146:JVO146"/>
    <mergeCell ref="JVP146:JWE146"/>
    <mergeCell ref="JWF146:JWU146"/>
    <mergeCell ref="JWV146:JXK146"/>
    <mergeCell ref="JXL146:JYA146"/>
    <mergeCell ref="JYB146:JYQ146"/>
    <mergeCell ref="JYR146:JZG146"/>
    <mergeCell ref="JZH146:JZW146"/>
    <mergeCell ref="JZX146:KAM146"/>
    <mergeCell ref="JPL146:JQA146"/>
    <mergeCell ref="JQB146:JQQ146"/>
    <mergeCell ref="JQR146:JRG146"/>
    <mergeCell ref="JRH146:JRW146"/>
    <mergeCell ref="JRX146:JSM146"/>
    <mergeCell ref="JSN146:JTC146"/>
    <mergeCell ref="JTD146:JTS146"/>
    <mergeCell ref="JTT146:JUI146"/>
    <mergeCell ref="JUJ146:JUY146"/>
    <mergeCell ref="JJX146:JKM146"/>
    <mergeCell ref="JKN146:JLC146"/>
    <mergeCell ref="JLD146:JLS146"/>
    <mergeCell ref="JLT146:JMI146"/>
    <mergeCell ref="JMJ146:JMY146"/>
    <mergeCell ref="JMZ146:JNO146"/>
    <mergeCell ref="JNP146:JOE146"/>
    <mergeCell ref="JOF146:JOU146"/>
    <mergeCell ref="JOV146:JPK146"/>
    <mergeCell ref="JEJ146:JEY146"/>
    <mergeCell ref="JEZ146:JFO146"/>
    <mergeCell ref="JFP146:JGE146"/>
    <mergeCell ref="JGF146:JGU146"/>
    <mergeCell ref="JGV146:JHK146"/>
    <mergeCell ref="JHL146:JIA146"/>
    <mergeCell ref="JIB146:JIQ146"/>
    <mergeCell ref="JIR146:JJG146"/>
    <mergeCell ref="JJH146:JJW146"/>
    <mergeCell ref="IYV146:IZK146"/>
    <mergeCell ref="IZL146:JAA146"/>
    <mergeCell ref="JAB146:JAQ146"/>
    <mergeCell ref="JAR146:JBG146"/>
    <mergeCell ref="JBH146:JBW146"/>
    <mergeCell ref="JBX146:JCM146"/>
    <mergeCell ref="JCN146:JDC146"/>
    <mergeCell ref="JDD146:JDS146"/>
    <mergeCell ref="JDT146:JEI146"/>
    <mergeCell ref="ITH146:ITW146"/>
    <mergeCell ref="ITX146:IUM146"/>
    <mergeCell ref="IUN146:IVC146"/>
    <mergeCell ref="IVD146:IVS146"/>
    <mergeCell ref="IVT146:IWI146"/>
    <mergeCell ref="IWJ146:IWY146"/>
    <mergeCell ref="IWZ146:IXO146"/>
    <mergeCell ref="IXP146:IYE146"/>
    <mergeCell ref="IYF146:IYU146"/>
    <mergeCell ref="INT146:IOI146"/>
    <mergeCell ref="IOJ146:IOY146"/>
    <mergeCell ref="IOZ146:IPO146"/>
    <mergeCell ref="IPP146:IQE146"/>
    <mergeCell ref="IQF146:IQU146"/>
    <mergeCell ref="IQV146:IRK146"/>
    <mergeCell ref="IRL146:ISA146"/>
    <mergeCell ref="ISB146:ISQ146"/>
    <mergeCell ref="ISR146:ITG146"/>
    <mergeCell ref="IIF146:IIU146"/>
    <mergeCell ref="IIV146:IJK146"/>
    <mergeCell ref="IJL146:IKA146"/>
    <mergeCell ref="IKB146:IKQ146"/>
    <mergeCell ref="IKR146:ILG146"/>
    <mergeCell ref="ILH146:ILW146"/>
    <mergeCell ref="ILX146:IMM146"/>
    <mergeCell ref="IMN146:INC146"/>
    <mergeCell ref="IND146:INS146"/>
    <mergeCell ref="ICR146:IDG146"/>
    <mergeCell ref="IDH146:IDW146"/>
    <mergeCell ref="IDX146:IEM146"/>
    <mergeCell ref="IEN146:IFC146"/>
    <mergeCell ref="IFD146:IFS146"/>
    <mergeCell ref="IFT146:IGI146"/>
    <mergeCell ref="IGJ146:IGY146"/>
    <mergeCell ref="IGZ146:IHO146"/>
    <mergeCell ref="IHP146:IIE146"/>
    <mergeCell ref="HXD146:HXS146"/>
    <mergeCell ref="HXT146:HYI146"/>
    <mergeCell ref="HYJ146:HYY146"/>
    <mergeCell ref="HYZ146:HZO146"/>
    <mergeCell ref="HZP146:IAE146"/>
    <mergeCell ref="IAF146:IAU146"/>
    <mergeCell ref="IAV146:IBK146"/>
    <mergeCell ref="IBL146:ICA146"/>
    <mergeCell ref="ICB146:ICQ146"/>
    <mergeCell ref="HRP146:HSE146"/>
    <mergeCell ref="HSF146:HSU146"/>
    <mergeCell ref="HSV146:HTK146"/>
    <mergeCell ref="HTL146:HUA146"/>
    <mergeCell ref="HUB146:HUQ146"/>
    <mergeCell ref="HUR146:HVG146"/>
    <mergeCell ref="HVH146:HVW146"/>
    <mergeCell ref="HVX146:HWM146"/>
    <mergeCell ref="HWN146:HXC146"/>
    <mergeCell ref="HMB146:HMQ146"/>
    <mergeCell ref="HMR146:HNG146"/>
    <mergeCell ref="HNH146:HNW146"/>
    <mergeCell ref="HNX146:HOM146"/>
    <mergeCell ref="HON146:HPC146"/>
    <mergeCell ref="HPD146:HPS146"/>
    <mergeCell ref="HPT146:HQI146"/>
    <mergeCell ref="HQJ146:HQY146"/>
    <mergeCell ref="HQZ146:HRO146"/>
    <mergeCell ref="HGN146:HHC146"/>
    <mergeCell ref="HHD146:HHS146"/>
    <mergeCell ref="HHT146:HII146"/>
    <mergeCell ref="HIJ146:HIY146"/>
    <mergeCell ref="HIZ146:HJO146"/>
    <mergeCell ref="HJP146:HKE146"/>
    <mergeCell ref="HKF146:HKU146"/>
    <mergeCell ref="HKV146:HLK146"/>
    <mergeCell ref="HLL146:HMA146"/>
    <mergeCell ref="HAZ146:HBO146"/>
    <mergeCell ref="HBP146:HCE146"/>
    <mergeCell ref="HCF146:HCU146"/>
    <mergeCell ref="HCV146:HDK146"/>
    <mergeCell ref="HDL146:HEA146"/>
    <mergeCell ref="HEB146:HEQ146"/>
    <mergeCell ref="HER146:HFG146"/>
    <mergeCell ref="HFH146:HFW146"/>
    <mergeCell ref="HFX146:HGM146"/>
    <mergeCell ref="GVL146:GWA146"/>
    <mergeCell ref="GWB146:GWQ146"/>
    <mergeCell ref="GWR146:GXG146"/>
    <mergeCell ref="GXH146:GXW146"/>
    <mergeCell ref="GXX146:GYM146"/>
    <mergeCell ref="GYN146:GZC146"/>
    <mergeCell ref="GZD146:GZS146"/>
    <mergeCell ref="GZT146:HAI146"/>
    <mergeCell ref="HAJ146:HAY146"/>
    <mergeCell ref="GPX146:GQM146"/>
    <mergeCell ref="GQN146:GRC146"/>
    <mergeCell ref="GRD146:GRS146"/>
    <mergeCell ref="GRT146:GSI146"/>
    <mergeCell ref="GSJ146:GSY146"/>
    <mergeCell ref="GSZ146:GTO146"/>
    <mergeCell ref="GTP146:GUE146"/>
    <mergeCell ref="GUF146:GUU146"/>
    <mergeCell ref="GUV146:GVK146"/>
    <mergeCell ref="GKJ146:GKY146"/>
    <mergeCell ref="GKZ146:GLO146"/>
    <mergeCell ref="GLP146:GME146"/>
    <mergeCell ref="GMF146:GMU146"/>
    <mergeCell ref="GMV146:GNK146"/>
    <mergeCell ref="GNL146:GOA146"/>
    <mergeCell ref="GOB146:GOQ146"/>
    <mergeCell ref="GOR146:GPG146"/>
    <mergeCell ref="GPH146:GPW146"/>
    <mergeCell ref="GEV146:GFK146"/>
    <mergeCell ref="GFL146:GGA146"/>
    <mergeCell ref="GGB146:GGQ146"/>
    <mergeCell ref="GGR146:GHG146"/>
    <mergeCell ref="GHH146:GHW146"/>
    <mergeCell ref="GHX146:GIM146"/>
    <mergeCell ref="GIN146:GJC146"/>
    <mergeCell ref="GJD146:GJS146"/>
    <mergeCell ref="GJT146:GKI146"/>
    <mergeCell ref="FZH146:FZW146"/>
    <mergeCell ref="FZX146:GAM146"/>
    <mergeCell ref="GAN146:GBC146"/>
    <mergeCell ref="GBD146:GBS146"/>
    <mergeCell ref="GBT146:GCI146"/>
    <mergeCell ref="GCJ146:GCY146"/>
    <mergeCell ref="GCZ146:GDO146"/>
    <mergeCell ref="GDP146:GEE146"/>
    <mergeCell ref="GEF146:GEU146"/>
    <mergeCell ref="FTT146:FUI146"/>
    <mergeCell ref="FUJ146:FUY146"/>
    <mergeCell ref="FUZ146:FVO146"/>
    <mergeCell ref="FVP146:FWE146"/>
    <mergeCell ref="FWF146:FWU146"/>
    <mergeCell ref="FWV146:FXK146"/>
    <mergeCell ref="FXL146:FYA146"/>
    <mergeCell ref="FYB146:FYQ146"/>
    <mergeCell ref="FYR146:FZG146"/>
    <mergeCell ref="FOF146:FOU146"/>
    <mergeCell ref="FOV146:FPK146"/>
    <mergeCell ref="FPL146:FQA146"/>
    <mergeCell ref="FQB146:FQQ146"/>
    <mergeCell ref="FQR146:FRG146"/>
    <mergeCell ref="FRH146:FRW146"/>
    <mergeCell ref="FRX146:FSM146"/>
    <mergeCell ref="FSN146:FTC146"/>
    <mergeCell ref="FTD146:FTS146"/>
    <mergeCell ref="FIR146:FJG146"/>
    <mergeCell ref="FJH146:FJW146"/>
    <mergeCell ref="FJX146:FKM146"/>
    <mergeCell ref="FKN146:FLC146"/>
    <mergeCell ref="FLD146:FLS146"/>
    <mergeCell ref="FLT146:FMI146"/>
    <mergeCell ref="FMJ146:FMY146"/>
    <mergeCell ref="FMZ146:FNO146"/>
    <mergeCell ref="FNP146:FOE146"/>
    <mergeCell ref="FDD146:FDS146"/>
    <mergeCell ref="FDT146:FEI146"/>
    <mergeCell ref="FEJ146:FEY146"/>
    <mergeCell ref="FEZ146:FFO146"/>
    <mergeCell ref="FFP146:FGE146"/>
    <mergeCell ref="FGF146:FGU146"/>
    <mergeCell ref="FGV146:FHK146"/>
    <mergeCell ref="FHL146:FIA146"/>
    <mergeCell ref="FIB146:FIQ146"/>
    <mergeCell ref="EXP146:EYE146"/>
    <mergeCell ref="EYF146:EYU146"/>
    <mergeCell ref="EYV146:EZK146"/>
    <mergeCell ref="EZL146:FAA146"/>
    <mergeCell ref="FAB146:FAQ146"/>
    <mergeCell ref="FAR146:FBG146"/>
    <mergeCell ref="FBH146:FBW146"/>
    <mergeCell ref="FBX146:FCM146"/>
    <mergeCell ref="FCN146:FDC146"/>
    <mergeCell ref="ESB146:ESQ146"/>
    <mergeCell ref="ESR146:ETG146"/>
    <mergeCell ref="ETH146:ETW146"/>
    <mergeCell ref="ETX146:EUM146"/>
    <mergeCell ref="EUN146:EVC146"/>
    <mergeCell ref="EVD146:EVS146"/>
    <mergeCell ref="EVT146:EWI146"/>
    <mergeCell ref="EWJ146:EWY146"/>
    <mergeCell ref="EWZ146:EXO146"/>
    <mergeCell ref="EMN146:ENC146"/>
    <mergeCell ref="END146:ENS146"/>
    <mergeCell ref="ENT146:EOI146"/>
    <mergeCell ref="EOJ146:EOY146"/>
    <mergeCell ref="EOZ146:EPO146"/>
    <mergeCell ref="EPP146:EQE146"/>
    <mergeCell ref="EQF146:EQU146"/>
    <mergeCell ref="EQV146:ERK146"/>
    <mergeCell ref="ERL146:ESA146"/>
    <mergeCell ref="EGZ146:EHO146"/>
    <mergeCell ref="EHP146:EIE146"/>
    <mergeCell ref="EIF146:EIU146"/>
    <mergeCell ref="EIV146:EJK146"/>
    <mergeCell ref="EJL146:EKA146"/>
    <mergeCell ref="EKB146:EKQ146"/>
    <mergeCell ref="EKR146:ELG146"/>
    <mergeCell ref="ELH146:ELW146"/>
    <mergeCell ref="ELX146:EMM146"/>
    <mergeCell ref="EBL146:ECA146"/>
    <mergeCell ref="ECB146:ECQ146"/>
    <mergeCell ref="ECR146:EDG146"/>
    <mergeCell ref="EDH146:EDW146"/>
    <mergeCell ref="EDX146:EEM146"/>
    <mergeCell ref="EEN146:EFC146"/>
    <mergeCell ref="EFD146:EFS146"/>
    <mergeCell ref="EFT146:EGI146"/>
    <mergeCell ref="EGJ146:EGY146"/>
    <mergeCell ref="DVX146:DWM146"/>
    <mergeCell ref="DWN146:DXC146"/>
    <mergeCell ref="DXD146:DXS146"/>
    <mergeCell ref="DXT146:DYI146"/>
    <mergeCell ref="DYJ146:DYY146"/>
    <mergeCell ref="DYZ146:DZO146"/>
    <mergeCell ref="DZP146:EAE146"/>
    <mergeCell ref="EAF146:EAU146"/>
    <mergeCell ref="EAV146:EBK146"/>
    <mergeCell ref="DQJ146:DQY146"/>
    <mergeCell ref="DQZ146:DRO146"/>
    <mergeCell ref="DRP146:DSE146"/>
    <mergeCell ref="DSF146:DSU146"/>
    <mergeCell ref="DSV146:DTK146"/>
    <mergeCell ref="DTL146:DUA146"/>
    <mergeCell ref="DUB146:DUQ146"/>
    <mergeCell ref="DUR146:DVG146"/>
    <mergeCell ref="DVH146:DVW146"/>
    <mergeCell ref="DKV146:DLK146"/>
    <mergeCell ref="DLL146:DMA146"/>
    <mergeCell ref="DMB146:DMQ146"/>
    <mergeCell ref="DMR146:DNG146"/>
    <mergeCell ref="DNH146:DNW146"/>
    <mergeCell ref="DNX146:DOM146"/>
    <mergeCell ref="DON146:DPC146"/>
    <mergeCell ref="DPD146:DPS146"/>
    <mergeCell ref="DPT146:DQI146"/>
    <mergeCell ref="DFH146:DFW146"/>
    <mergeCell ref="DFX146:DGM146"/>
    <mergeCell ref="DGN146:DHC146"/>
    <mergeCell ref="DHD146:DHS146"/>
    <mergeCell ref="DHT146:DII146"/>
    <mergeCell ref="DIJ146:DIY146"/>
    <mergeCell ref="DIZ146:DJO146"/>
    <mergeCell ref="DJP146:DKE146"/>
    <mergeCell ref="DKF146:DKU146"/>
    <mergeCell ref="CZT146:DAI146"/>
    <mergeCell ref="DAJ146:DAY146"/>
    <mergeCell ref="DAZ146:DBO146"/>
    <mergeCell ref="DBP146:DCE146"/>
    <mergeCell ref="DCF146:DCU146"/>
    <mergeCell ref="DCV146:DDK146"/>
    <mergeCell ref="DDL146:DEA146"/>
    <mergeCell ref="DEB146:DEQ146"/>
    <mergeCell ref="DER146:DFG146"/>
    <mergeCell ref="CUF146:CUU146"/>
    <mergeCell ref="CUV146:CVK146"/>
    <mergeCell ref="CVL146:CWA146"/>
    <mergeCell ref="CWB146:CWQ146"/>
    <mergeCell ref="CWR146:CXG146"/>
    <mergeCell ref="CXH146:CXW146"/>
    <mergeCell ref="CXX146:CYM146"/>
    <mergeCell ref="CYN146:CZC146"/>
    <mergeCell ref="CZD146:CZS146"/>
    <mergeCell ref="COR146:CPG146"/>
    <mergeCell ref="CPH146:CPW146"/>
    <mergeCell ref="CPX146:CQM146"/>
    <mergeCell ref="CQN146:CRC146"/>
    <mergeCell ref="CRD146:CRS146"/>
    <mergeCell ref="CRT146:CSI146"/>
    <mergeCell ref="CSJ146:CSY146"/>
    <mergeCell ref="CSZ146:CTO146"/>
    <mergeCell ref="CTP146:CUE146"/>
    <mergeCell ref="CJD146:CJS146"/>
    <mergeCell ref="CJT146:CKI146"/>
    <mergeCell ref="CKJ146:CKY146"/>
    <mergeCell ref="CKZ146:CLO146"/>
    <mergeCell ref="CLP146:CME146"/>
    <mergeCell ref="CMF146:CMU146"/>
    <mergeCell ref="CMV146:CNK146"/>
    <mergeCell ref="CNL146:COA146"/>
    <mergeCell ref="COB146:COQ146"/>
    <mergeCell ref="CDP146:CEE146"/>
    <mergeCell ref="CEF146:CEU146"/>
    <mergeCell ref="CEV146:CFK146"/>
    <mergeCell ref="CFL146:CGA146"/>
    <mergeCell ref="CGB146:CGQ146"/>
    <mergeCell ref="CGR146:CHG146"/>
    <mergeCell ref="CHH146:CHW146"/>
    <mergeCell ref="CHX146:CIM146"/>
    <mergeCell ref="CIN146:CJC146"/>
    <mergeCell ref="BYB146:BYQ146"/>
    <mergeCell ref="BYR146:BZG146"/>
    <mergeCell ref="BZH146:BZW146"/>
    <mergeCell ref="BZX146:CAM146"/>
    <mergeCell ref="CAN146:CBC146"/>
    <mergeCell ref="CBD146:CBS146"/>
    <mergeCell ref="CBT146:CCI146"/>
    <mergeCell ref="CCJ146:CCY146"/>
    <mergeCell ref="CCZ146:CDO146"/>
    <mergeCell ref="BSN146:BTC146"/>
    <mergeCell ref="BTD146:BTS146"/>
    <mergeCell ref="BTT146:BUI146"/>
    <mergeCell ref="BUJ146:BUY146"/>
    <mergeCell ref="BUZ146:BVO146"/>
    <mergeCell ref="BVP146:BWE146"/>
    <mergeCell ref="BWF146:BWU146"/>
    <mergeCell ref="BWV146:BXK146"/>
    <mergeCell ref="BXL146:BYA146"/>
    <mergeCell ref="BMZ146:BNO146"/>
    <mergeCell ref="BNP146:BOE146"/>
    <mergeCell ref="BOF146:BOU146"/>
    <mergeCell ref="BOV146:BPK146"/>
    <mergeCell ref="BPL146:BQA146"/>
    <mergeCell ref="BQB146:BQQ146"/>
    <mergeCell ref="BQR146:BRG146"/>
    <mergeCell ref="BRH146:BRW146"/>
    <mergeCell ref="BRX146:BSM146"/>
    <mergeCell ref="BHL146:BIA146"/>
    <mergeCell ref="BIB146:BIQ146"/>
    <mergeCell ref="BIR146:BJG146"/>
    <mergeCell ref="BJH146:BJW146"/>
    <mergeCell ref="BJX146:BKM146"/>
    <mergeCell ref="BKN146:BLC146"/>
    <mergeCell ref="BLD146:BLS146"/>
    <mergeCell ref="BLT146:BMI146"/>
    <mergeCell ref="BMJ146:BMY146"/>
    <mergeCell ref="BBX146:BCM146"/>
    <mergeCell ref="BCN146:BDC146"/>
    <mergeCell ref="BDD146:BDS146"/>
    <mergeCell ref="BDT146:BEI146"/>
    <mergeCell ref="BEJ146:BEY146"/>
    <mergeCell ref="BEZ146:BFO146"/>
    <mergeCell ref="BFP146:BGE146"/>
    <mergeCell ref="BGF146:BGU146"/>
    <mergeCell ref="BGV146:BHK146"/>
    <mergeCell ref="AWJ146:AWY146"/>
    <mergeCell ref="AWZ146:AXO146"/>
    <mergeCell ref="AXP146:AYE146"/>
    <mergeCell ref="AYF146:AYU146"/>
    <mergeCell ref="AYV146:AZK146"/>
    <mergeCell ref="AZL146:BAA146"/>
    <mergeCell ref="BAB146:BAQ146"/>
    <mergeCell ref="BAR146:BBG146"/>
    <mergeCell ref="BBH146:BBW146"/>
    <mergeCell ref="AQV146:ARK146"/>
    <mergeCell ref="ARL146:ASA146"/>
    <mergeCell ref="ASB146:ASQ146"/>
    <mergeCell ref="ASR146:ATG146"/>
    <mergeCell ref="ATH146:ATW146"/>
    <mergeCell ref="ATX146:AUM146"/>
    <mergeCell ref="AUN146:AVC146"/>
    <mergeCell ref="AVD146:AVS146"/>
    <mergeCell ref="AVT146:AWI146"/>
    <mergeCell ref="ALH146:ALW146"/>
    <mergeCell ref="ALX146:AMM146"/>
    <mergeCell ref="AMN146:ANC146"/>
    <mergeCell ref="AND146:ANS146"/>
    <mergeCell ref="ANT146:AOI146"/>
    <mergeCell ref="AOJ146:AOY146"/>
    <mergeCell ref="AOZ146:APO146"/>
    <mergeCell ref="APP146:AQE146"/>
    <mergeCell ref="AQF146:AQU146"/>
    <mergeCell ref="AFT146:AGI146"/>
    <mergeCell ref="AGJ146:AGY146"/>
    <mergeCell ref="AGZ146:AHO146"/>
    <mergeCell ref="AHP146:AIE146"/>
    <mergeCell ref="AIF146:AIU146"/>
    <mergeCell ref="AIV146:AJK146"/>
    <mergeCell ref="AJL146:AKA146"/>
    <mergeCell ref="AKB146:AKQ146"/>
    <mergeCell ref="AKR146:ALG146"/>
    <mergeCell ref="AAF146:AAU146"/>
    <mergeCell ref="AAV146:ABK146"/>
    <mergeCell ref="ABL146:ACA146"/>
    <mergeCell ref="ACB146:ACQ146"/>
    <mergeCell ref="ACR146:ADG146"/>
    <mergeCell ref="ADH146:ADW146"/>
    <mergeCell ref="ADX146:AEM146"/>
    <mergeCell ref="AEN146:AFC146"/>
    <mergeCell ref="AFD146:AFS146"/>
    <mergeCell ref="UR146:VG146"/>
    <mergeCell ref="VH146:VW146"/>
    <mergeCell ref="VX146:WM146"/>
    <mergeCell ref="WN146:XC146"/>
    <mergeCell ref="XD146:XS146"/>
    <mergeCell ref="XT146:YI146"/>
    <mergeCell ref="YJ146:YY146"/>
    <mergeCell ref="YZ146:ZO146"/>
    <mergeCell ref="ZP146:AAE146"/>
    <mergeCell ref="PD146:PS146"/>
    <mergeCell ref="PT146:QI146"/>
    <mergeCell ref="QJ146:QY146"/>
    <mergeCell ref="QZ146:RO146"/>
    <mergeCell ref="RP146:SE146"/>
    <mergeCell ref="SF146:SU146"/>
    <mergeCell ref="SV146:TK146"/>
    <mergeCell ref="TL146:UA146"/>
    <mergeCell ref="UB146:UQ146"/>
    <mergeCell ref="JP146:KE146"/>
    <mergeCell ref="KF146:KU146"/>
    <mergeCell ref="KV146:LK146"/>
    <mergeCell ref="LL146:MA146"/>
    <mergeCell ref="MB146:MQ146"/>
    <mergeCell ref="MR146:NG146"/>
    <mergeCell ref="NH146:NW146"/>
    <mergeCell ref="NX146:OM146"/>
    <mergeCell ref="ON146:PC146"/>
    <mergeCell ref="FH146:FW146"/>
    <mergeCell ref="A1:AZ1"/>
    <mergeCell ref="FX146:GM146"/>
    <mergeCell ref="GN146:HC146"/>
    <mergeCell ref="HD146:HS146"/>
    <mergeCell ref="HT146:II146"/>
    <mergeCell ref="IJ146:IY146"/>
    <mergeCell ref="IZ146:JO146"/>
    <mergeCell ref="BA146:BO146"/>
    <mergeCell ref="BP146:CE146"/>
    <mergeCell ref="CF146:CU146"/>
    <mergeCell ref="CV146:DK146"/>
    <mergeCell ref="DL146:EA146"/>
    <mergeCell ref="EB146:EQ146"/>
    <mergeCell ref="ER146:FG146"/>
    <mergeCell ref="B110:F110"/>
  </mergeCells>
  <conditionalFormatting sqref="A189:A198 A175:A185 C185:AZ185 C237:AZ237">
    <cfRule type="cellIs" dxfId="6" priority="7" stopIfTrue="1" operator="lessThan">
      <formula>0</formula>
    </cfRule>
  </conditionalFormatting>
  <conditionalFormatting sqref="C189:AZ198 C186:AZ187 C238:AZ239 C241:AZ250">
    <cfRule type="cellIs" dxfId="5" priority="6" stopIfTrue="1" operator="equal">
      <formula>1</formula>
    </cfRule>
  </conditionalFormatting>
  <conditionalFormatting sqref="B189:B198">
    <cfRule type="cellIs" dxfId="4" priority="5" stopIfTrue="1" operator="greaterThan">
      <formula>1</formula>
    </cfRule>
  </conditionalFormatting>
  <conditionalFormatting sqref="A241:A250 A227:A237">
    <cfRule type="cellIs" dxfId="3" priority="4" stopIfTrue="1" operator="lessThan">
      <formula>0</formula>
    </cfRule>
  </conditionalFormatting>
  <conditionalFormatting sqref="B241:B250">
    <cfRule type="cellIs" dxfId="2" priority="2" stopIfTrue="1" operator="greaterThan">
      <formula>1</formula>
    </cfRule>
  </conditionalFormatting>
  <pageMargins left="0.7" right="0.7" top="0.75" bottom="0.75" header="0.3" footer="0.3"/>
  <pageSetup orientation="portrait" r:id="rId1"/>
  <ignoredErrors>
    <ignoredError sqref="C142 D142:K142 L142:AZ142" formula="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T72"/>
  <sheetViews>
    <sheetView topLeftCell="A43" zoomScale="70" zoomScaleNormal="70" workbookViewId="0">
      <selection activeCell="H65" sqref="H65"/>
    </sheetView>
  </sheetViews>
  <sheetFormatPr defaultRowHeight="12.75" x14ac:dyDescent="0.2"/>
  <cols>
    <col min="1" max="1" width="2.5703125" style="27" customWidth="1"/>
    <col min="2" max="2" width="40.42578125" customWidth="1"/>
    <col min="3" max="3" width="25.5703125" customWidth="1"/>
    <col min="4" max="4" width="22.85546875" customWidth="1"/>
    <col min="5" max="5" width="22.28515625" customWidth="1"/>
    <col min="6" max="6" width="22.85546875" customWidth="1"/>
    <col min="7" max="7" width="23.28515625" customWidth="1"/>
    <col min="8" max="12" width="17.28515625" customWidth="1"/>
    <col min="13" max="13" width="1.85546875" style="27" customWidth="1"/>
    <col min="14" max="14" width="1.42578125" customWidth="1"/>
    <col min="15" max="15" width="9.42578125" customWidth="1"/>
    <col min="22" max="22" width="12.7109375" customWidth="1"/>
  </cols>
  <sheetData>
    <row r="1" spans="1:20" ht="5.45" customHeight="1" x14ac:dyDescent="0.2">
      <c r="A1" s="492"/>
      <c r="B1" s="493"/>
      <c r="C1" s="493"/>
      <c r="D1" s="493"/>
      <c r="E1" s="493"/>
      <c r="F1" s="493"/>
      <c r="G1" s="493"/>
      <c r="H1" s="493"/>
      <c r="I1" s="493"/>
      <c r="J1" s="493"/>
      <c r="K1" s="493"/>
      <c r="L1" s="493"/>
      <c r="M1" s="494"/>
      <c r="N1" s="485"/>
      <c r="O1" s="485"/>
      <c r="P1" s="485"/>
      <c r="Q1" s="485"/>
      <c r="R1" s="485"/>
    </row>
    <row r="2" spans="1:20" ht="15.75" x14ac:dyDescent="0.25">
      <c r="A2" s="495"/>
      <c r="B2" s="628" t="s">
        <v>207</v>
      </c>
      <c r="C2" s="629"/>
      <c r="D2" s="629"/>
      <c r="E2" s="629"/>
      <c r="F2" s="629"/>
      <c r="G2" s="629"/>
      <c r="H2" s="629"/>
      <c r="I2" s="629"/>
      <c r="J2" s="630"/>
      <c r="K2" s="122"/>
      <c r="L2" s="122"/>
      <c r="M2" s="496"/>
      <c r="N2" s="485"/>
      <c r="O2" s="485"/>
      <c r="P2" s="485"/>
      <c r="Q2" s="485"/>
      <c r="R2" s="485"/>
    </row>
    <row r="3" spans="1:20" x14ac:dyDescent="0.2">
      <c r="A3" s="495"/>
      <c r="B3" s="483"/>
      <c r="C3" s="483"/>
      <c r="D3" s="483"/>
      <c r="E3" s="483"/>
      <c r="F3" s="483"/>
      <c r="G3" s="483"/>
      <c r="H3" s="483"/>
      <c r="I3" s="483"/>
      <c r="J3" s="483"/>
      <c r="K3" s="483"/>
      <c r="L3" s="483"/>
      <c r="M3" s="496"/>
      <c r="N3" s="485"/>
      <c r="O3" s="485"/>
      <c r="P3" s="485"/>
      <c r="Q3" s="485"/>
      <c r="R3" s="485"/>
    </row>
    <row r="4" spans="1:20" x14ac:dyDescent="0.2">
      <c r="A4" s="495"/>
      <c r="B4" s="635" t="s">
        <v>253</v>
      </c>
      <c r="C4" s="636"/>
      <c r="D4" s="92">
        <f>COUNTIF('(1) INPUT (General)'!F13:BC13,"&gt;0")</f>
        <v>50</v>
      </c>
      <c r="E4" s="483"/>
      <c r="F4" s="483"/>
      <c r="G4" s="483"/>
      <c r="H4" s="483"/>
      <c r="I4" s="483"/>
      <c r="J4" s="483"/>
      <c r="K4" s="483"/>
      <c r="L4" s="483"/>
      <c r="M4" s="496"/>
      <c r="N4" s="485"/>
      <c r="O4" s="485"/>
      <c r="P4" s="485"/>
      <c r="Q4" s="485"/>
      <c r="R4" s="485"/>
    </row>
    <row r="5" spans="1:20" x14ac:dyDescent="0.2">
      <c r="A5" s="495"/>
      <c r="B5" s="483"/>
      <c r="C5" s="483"/>
      <c r="D5" s="483"/>
      <c r="E5" s="483"/>
      <c r="F5" s="483"/>
      <c r="G5" s="483"/>
      <c r="H5" s="483"/>
      <c r="I5" s="483"/>
      <c r="J5" s="483"/>
      <c r="K5" s="483"/>
      <c r="L5" s="483"/>
      <c r="M5" s="496"/>
      <c r="N5" s="485"/>
      <c r="O5" s="485"/>
      <c r="P5" s="485"/>
      <c r="Q5" s="485"/>
      <c r="R5" s="485"/>
      <c r="S5" s="28"/>
      <c r="T5" s="28"/>
    </row>
    <row r="6" spans="1:20" ht="15.75" customHeight="1" x14ac:dyDescent="0.25">
      <c r="A6" s="495"/>
      <c r="B6" s="631" t="s">
        <v>126</v>
      </c>
      <c r="C6" s="632"/>
      <c r="D6" s="632"/>
      <c r="E6" s="632"/>
      <c r="F6" s="632"/>
      <c r="G6" s="632"/>
      <c r="H6" s="632"/>
      <c r="I6" s="632"/>
      <c r="J6" s="632"/>
      <c r="K6" s="632"/>
      <c r="L6" s="632"/>
      <c r="M6" s="496"/>
      <c r="N6" s="485"/>
      <c r="O6" s="485"/>
      <c r="P6" s="485"/>
      <c r="Q6" s="485"/>
      <c r="R6" s="485"/>
      <c r="S6" s="28"/>
      <c r="T6" s="28"/>
    </row>
    <row r="7" spans="1:20" x14ac:dyDescent="0.2">
      <c r="A7" s="495"/>
      <c r="B7" s="483"/>
      <c r="C7" s="483"/>
      <c r="D7" s="483"/>
      <c r="E7" s="483"/>
      <c r="F7" s="483"/>
      <c r="G7" s="483"/>
      <c r="H7" s="483"/>
      <c r="I7" s="483"/>
      <c r="J7" s="483"/>
      <c r="K7" s="483"/>
      <c r="L7" s="483"/>
      <c r="M7" s="496"/>
      <c r="N7" s="485"/>
      <c r="O7" s="485"/>
      <c r="P7" s="485"/>
      <c r="Q7" s="485"/>
      <c r="R7" s="485"/>
      <c r="S7" s="28"/>
      <c r="T7" s="28"/>
    </row>
    <row r="8" spans="1:20" ht="12.75" customHeight="1" x14ac:dyDescent="0.2">
      <c r="A8" s="495"/>
      <c r="B8" s="633" t="s">
        <v>120</v>
      </c>
      <c r="C8" s="634"/>
      <c r="D8" s="634"/>
      <c r="E8" s="634"/>
      <c r="F8" s="634"/>
      <c r="G8" s="634"/>
      <c r="H8" s="634"/>
      <c r="I8" s="634"/>
      <c r="J8" s="634"/>
      <c r="K8" s="634"/>
      <c r="L8" s="634"/>
      <c r="M8" s="496"/>
      <c r="N8" s="485"/>
      <c r="O8" s="485"/>
      <c r="P8" s="485"/>
      <c r="Q8" s="485"/>
      <c r="R8" s="485"/>
      <c r="S8" s="28"/>
      <c r="T8" s="28"/>
    </row>
    <row r="9" spans="1:20" s="20" customFormat="1" ht="12.75" customHeight="1" x14ac:dyDescent="0.2">
      <c r="A9" s="495"/>
      <c r="B9" s="491"/>
      <c r="C9" s="491"/>
      <c r="D9" s="491"/>
      <c r="E9" s="491"/>
      <c r="F9" s="491"/>
      <c r="G9" s="491"/>
      <c r="H9" s="491"/>
      <c r="I9" s="491"/>
      <c r="J9" s="491"/>
      <c r="K9" s="491"/>
      <c r="L9" s="491"/>
      <c r="M9" s="496"/>
      <c r="N9" s="483"/>
      <c r="O9" s="483"/>
      <c r="P9" s="483"/>
      <c r="Q9" s="483"/>
      <c r="R9" s="483"/>
    </row>
    <row r="10" spans="1:20" ht="63.75" x14ac:dyDescent="0.2">
      <c r="A10" s="495"/>
      <c r="B10" s="27"/>
      <c r="C10" s="98" t="s">
        <v>198</v>
      </c>
      <c r="D10" s="98" t="s">
        <v>199</v>
      </c>
      <c r="E10" s="98" t="s">
        <v>22</v>
      </c>
      <c r="F10" s="98" t="s">
        <v>183</v>
      </c>
      <c r="G10" s="380" t="s">
        <v>200</v>
      </c>
      <c r="H10" s="98" t="s">
        <v>201</v>
      </c>
      <c r="I10" s="98" t="s">
        <v>202</v>
      </c>
      <c r="J10" s="98" t="s">
        <v>203</v>
      </c>
      <c r="K10" s="98" t="s">
        <v>204</v>
      </c>
      <c r="L10" s="98" t="s">
        <v>205</v>
      </c>
      <c r="M10" s="496"/>
      <c r="N10" s="485"/>
      <c r="O10" s="485"/>
      <c r="P10" s="485"/>
      <c r="Q10" s="485"/>
      <c r="R10" s="485"/>
      <c r="S10" s="28"/>
      <c r="T10" s="28"/>
    </row>
    <row r="11" spans="1:20" ht="15.75" x14ac:dyDescent="0.3">
      <c r="A11" s="495"/>
      <c r="B11" s="575" t="s">
        <v>312</v>
      </c>
      <c r="C11" s="576">
        <v>0</v>
      </c>
      <c r="D11" s="576">
        <v>0</v>
      </c>
      <c r="E11" s="577">
        <v>0</v>
      </c>
      <c r="F11" s="578">
        <v>0</v>
      </c>
      <c r="G11" s="579">
        <f>F11/$D$4*100</f>
        <v>0</v>
      </c>
      <c r="H11" s="579">
        <v>0</v>
      </c>
      <c r="I11" s="579">
        <v>0</v>
      </c>
      <c r="J11" s="580"/>
      <c r="K11" s="581"/>
      <c r="L11" s="582"/>
      <c r="M11" s="496"/>
      <c r="N11" s="485"/>
      <c r="O11" s="485"/>
      <c r="P11" s="485"/>
      <c r="Q11" s="485"/>
      <c r="R11" s="485"/>
      <c r="S11" s="28"/>
      <c r="T11" s="28"/>
    </row>
    <row r="12" spans="1:20" x14ac:dyDescent="0.2">
      <c r="A12" s="495"/>
      <c r="B12" s="60" t="s">
        <v>8</v>
      </c>
      <c r="C12" s="342">
        <f>'(2) Calculation'!$B$15/('(1) INPUT CFs (&lt;1wk) t0'!$D$13+'(1) INPUT CFs (&gt;1wk and &lt;1mo)'!$D$13)*100</f>
        <v>1.820388349514563</v>
      </c>
      <c r="D12" s="342">
        <f>'(2) Calculation'!$B$16/('(1) INPUT CFs (&lt;1wk) t0'!$D$26+'(1) INPUT CFs (&gt;1wk and &lt;1mo)'!$D$26)*100</f>
        <v>13.142857142857142</v>
      </c>
      <c r="E12" s="61">
        <v>1</v>
      </c>
      <c r="F12" s="346">
        <f>SUMIF('(2) Calculation'!C33:AZ33,1)</f>
        <v>0</v>
      </c>
      <c r="G12" s="312">
        <f t="shared" ref="G12:G16" si="0">F12/$D$4*100</f>
        <v>0</v>
      </c>
      <c r="H12" s="312">
        <f>SUMIF('(2) Calculation'!$C33:$AZ33,1,'(2) Calculation'!$C32:$AZ32)/'(2) Calculation'!$B$5*100</f>
        <v>0</v>
      </c>
      <c r="I12" s="312">
        <f>SUMIF('(2) Calculation'!$C33:$AZ33,1,'(2) Calculation'!$C32:$AZ32)/'(2) Calculation'!$B$4*100</f>
        <v>0</v>
      </c>
      <c r="J12" s="372">
        <f>SUMPRODUCT('(2) Calculation'!$C35:$AZ35,'(1) INPUT (General)'!$F$19:$BC$19)*100</f>
        <v>0</v>
      </c>
      <c r="K12" s="372">
        <f>SUMPRODUCT('(2) Calculation'!$C35:$AZ35,'(1) INPUT (General)'!$F$20:$BC$20)*100</f>
        <v>0</v>
      </c>
      <c r="L12" s="373">
        <f>SUMPRODUCT('(2) Calculation'!$C35:$AZ35,'(1) INPUT (General)'!$F$21:$BC$21)*100</f>
        <v>0</v>
      </c>
      <c r="M12" s="496"/>
      <c r="N12" s="485"/>
      <c r="O12" s="485"/>
      <c r="P12" s="485"/>
      <c r="Q12" s="485"/>
      <c r="R12" s="485"/>
      <c r="S12" s="28"/>
      <c r="T12" s="28"/>
    </row>
    <row r="13" spans="1:20" x14ac:dyDescent="0.2">
      <c r="A13" s="495"/>
      <c r="B13" s="60" t="s">
        <v>9</v>
      </c>
      <c r="C13" s="342">
        <f>SUM('(2) Calculation'!$B$15,'(2) Calculation'!$B$39)/('(1) INPUT CFs (&lt;1wk) t0'!$D$13+'(1) INPUT CFs (&gt;1wk and &lt;1mo)'!$D$13)*100</f>
        <v>3.549757281553398</v>
      </c>
      <c r="D13" s="342">
        <f>SUM('(2) Calculation'!$B$16,'(2) Calculation'!$B$40)/('(1) INPUT CFs (&lt;1wk) t0'!$D$26+'(1) INPUT CFs (&gt;1wk and &lt;1mo)'!$D$26)*100</f>
        <v>23.657142857142858</v>
      </c>
      <c r="E13" s="62">
        <v>2</v>
      </c>
      <c r="F13" s="344">
        <f>SUMIF('(2) Calculation'!C51:AZ51,1)</f>
        <v>0</v>
      </c>
      <c r="G13" s="342">
        <f t="shared" si="0"/>
        <v>0</v>
      </c>
      <c r="H13" s="342">
        <f>SUMIF('(2) Calculation'!$C51:$AZ51,1,'(2) Calculation'!$C50:$AZ50)/'(2) Calculation'!$B$5*100</f>
        <v>0</v>
      </c>
      <c r="I13" s="342">
        <f>SUMIF('(2) Calculation'!$C51:$AZ51,1,'(2) Calculation'!$C50:$AZ50)/'(2) Calculation'!$B$4*100</f>
        <v>0</v>
      </c>
      <c r="J13" s="374">
        <f>SUMPRODUCT('(2) Calculation'!$C53:$AZ53,'(1) INPUT (General)'!$F$19:$BC$19)*100</f>
        <v>0</v>
      </c>
      <c r="K13" s="374">
        <f>SUMPRODUCT('(2) Calculation'!$C53:$AZ53,'(1) INPUT (General)'!$F$20:$BC$20)*100</f>
        <v>0</v>
      </c>
      <c r="L13" s="375">
        <f>SUMPRODUCT('(2) Calculation'!$C53:$AZ53,'(1) INPUT (General)'!$F$21:$BC$21)*100</f>
        <v>0</v>
      </c>
      <c r="M13" s="496"/>
      <c r="N13" s="485"/>
      <c r="O13" s="485"/>
      <c r="P13" s="485"/>
      <c r="Q13" s="485"/>
      <c r="R13" s="485"/>
      <c r="S13" s="28"/>
      <c r="T13" s="28"/>
    </row>
    <row r="14" spans="1:20" x14ac:dyDescent="0.2">
      <c r="A14" s="495"/>
      <c r="B14" s="60" t="s">
        <v>10</v>
      </c>
      <c r="C14" s="342">
        <f>SUM('(2) Calculation'!$B$15,'(2) Calculation'!$B$39,'(2) Calculation'!$B$57)/('(1) INPUT CFs (&lt;1wk) t0'!$D$13+'(1) INPUT CFs (&gt;1wk and &lt;1mo)'!$D$13)*100</f>
        <v>5.1926577669902914</v>
      </c>
      <c r="D14" s="342">
        <f>SUM('(2) Calculation'!$B$16,'(2) Calculation'!$B$40,'(2) Calculation'!$B$58)/('(1) INPUT CFs (&lt;1wk) t0'!$D$26+'(1) INPUT CFs (&gt;1wk and &lt;1mo)'!$D$26)*100</f>
        <v>32.068571428571431</v>
      </c>
      <c r="E14" s="51">
        <v>3</v>
      </c>
      <c r="F14" s="344">
        <f>SUMIF('(2) Calculation'!C69:AZ69,1)</f>
        <v>0</v>
      </c>
      <c r="G14" s="342">
        <f t="shared" si="0"/>
        <v>0</v>
      </c>
      <c r="H14" s="342">
        <f>SUMIF('(2) Calculation'!$C69:$AZ69,1,'(2) Calculation'!$C68:$AZ68)/'(2) Calculation'!$B$5*100</f>
        <v>0</v>
      </c>
      <c r="I14" s="342">
        <f>SUMIF('(2) Calculation'!$C69:$AZ69,1,'(2) Calculation'!$C68:$AZ68)/'(2) Calculation'!$B$4*100</f>
        <v>0</v>
      </c>
      <c r="J14" s="374">
        <f>SUMPRODUCT('(2) Calculation'!$C71:$AZ71,'(1) INPUT (General)'!$F$19:$BC$19)*100</f>
        <v>0</v>
      </c>
      <c r="K14" s="374">
        <f>SUMPRODUCT('(2) Calculation'!$C71:$AZ71,'(1) INPUT (General)'!$F$20:$BC$20)*100</f>
        <v>0</v>
      </c>
      <c r="L14" s="375">
        <f>SUMPRODUCT('(2) Calculation'!$C71:$AZ71,'(1) INPUT (General)'!$F$21:$BC$21)*100</f>
        <v>0</v>
      </c>
      <c r="M14" s="496"/>
      <c r="N14" s="485"/>
      <c r="O14" s="485"/>
      <c r="P14" s="485"/>
      <c r="Q14" s="485"/>
      <c r="R14" s="485"/>
      <c r="S14" s="28"/>
      <c r="T14" s="28"/>
    </row>
    <row r="15" spans="1:20" x14ac:dyDescent="0.2">
      <c r="A15" s="495"/>
      <c r="B15" s="60" t="s">
        <v>11</v>
      </c>
      <c r="C15" s="342">
        <f>SUM('(2) Calculation'!$B$15,'(2) Calculation'!$B$39,'(2) Calculation'!$B$57,'(2) Calculation'!$B$75)/('(1) INPUT CFs (&lt;1wk) t0'!$D$13+'(1) INPUT CFs (&gt;1wk and &lt;1mo)'!$D$13)*100</f>
        <v>6.7534132281553401</v>
      </c>
      <c r="D15" s="342">
        <f>SUM('(2) Calculation'!$B$16,'(2) Calculation'!$B$40,'(2) Calculation'!$B$58,'(2) Calculation'!$B$76)/('(1) INPUT CFs (&lt;1wk) t0'!$D$26+'(1) INPUT CFs (&gt;1wk and &lt;1mo)'!$D$26)*100</f>
        <v>38.797714285714285</v>
      </c>
      <c r="E15" s="63">
        <v>4</v>
      </c>
      <c r="F15" s="344">
        <f>SUMIF('(2) Calculation'!C87:AZ87,1)</f>
        <v>0</v>
      </c>
      <c r="G15" s="342">
        <f t="shared" si="0"/>
        <v>0</v>
      </c>
      <c r="H15" s="342">
        <f>SUMIF('(2) Calculation'!$C87:$AZ87,1,'(2) Calculation'!$C86:$AZ86)/'(2) Calculation'!$B$5*100</f>
        <v>0</v>
      </c>
      <c r="I15" s="342">
        <f>SUMIF('(2) Calculation'!$C87:$AZ87,1,'(2) Calculation'!$C86:$AZ86)/'(2) Calculation'!$B$4*100</f>
        <v>0</v>
      </c>
      <c r="J15" s="374">
        <f>SUMPRODUCT('(2) Calculation'!$C89:$AZ89,'(1) INPUT (General)'!$F$19:$BC$19)*100</f>
        <v>0</v>
      </c>
      <c r="K15" s="374">
        <f>SUMPRODUCT('(2) Calculation'!$C89:$AZ89,'(1) INPUT (General)'!$F$20:$BC$20)*100</f>
        <v>0</v>
      </c>
      <c r="L15" s="375">
        <f>SUMPRODUCT('(2) Calculation'!$C89:$AZ89,'(1) INPUT (General)'!$F$21:$BC$21)*100</f>
        <v>0</v>
      </c>
      <c r="M15" s="496"/>
      <c r="N15" s="485"/>
      <c r="O15" s="485"/>
      <c r="P15" s="485"/>
      <c r="Q15" s="485"/>
      <c r="R15" s="485"/>
      <c r="S15" s="28"/>
      <c r="T15" s="28"/>
    </row>
    <row r="16" spans="1:20" x14ac:dyDescent="0.2">
      <c r="A16" s="495"/>
      <c r="B16" s="64" t="s">
        <v>12</v>
      </c>
      <c r="C16" s="343">
        <f>SUM('(2) Calculation'!$B$15,'(2) Calculation'!$B$39,'(2) Calculation'!$B$57,'(2) Calculation'!$B$75,'(2) Calculation'!$B$93)/('(1) INPUT CFs (&lt;1wk) t0'!$D$13+'(1) INPUT CFs (&gt;1wk and &lt;1mo)'!$D$13)*100</f>
        <v>8.2361309162621374</v>
      </c>
      <c r="D16" s="343">
        <f>SUM('(2) Calculation'!$B$16,'(2) Calculation'!$B$40,'(2) Calculation'!$B$58,'(2) Calculation'!$B$76,'(2) Calculation'!$B$94)/('(1) INPUT CFs (&lt;1wk) t0'!$D$26+'(1) INPUT CFs (&gt;1wk and &lt;1mo)'!$D$26)*100</f>
        <v>44.181028571428563</v>
      </c>
      <c r="E16" s="65">
        <v>5</v>
      </c>
      <c r="F16" s="345">
        <f>SUMIF('(2) Calculation'!C106:AZ106,1)</f>
        <v>0</v>
      </c>
      <c r="G16" s="343">
        <f t="shared" si="0"/>
        <v>0</v>
      </c>
      <c r="H16" s="343">
        <f>SUMIF('(2) Calculation'!$C106:$AZ106,1,'(2) Calculation'!$C105:$AZ105)/'(2) Calculation'!$B$5*100</f>
        <v>0</v>
      </c>
      <c r="I16" s="343">
        <f>SUMIF('(2) Calculation'!$C106:$AZ106,1,'(2) Calculation'!$C105:$AZ105)/'(2) Calculation'!$B$4*100</f>
        <v>0</v>
      </c>
      <c r="J16" s="376">
        <f>SUMPRODUCT('(2) Calculation'!$C108:$AZ108,'(1) INPUT (General)'!$F$19:$BC$19)*100</f>
        <v>0</v>
      </c>
      <c r="K16" s="376">
        <f>SUMPRODUCT('(2) Calculation'!$C108:$AZ108,'(1) INPUT (General)'!$F$20:$BC$20)*100</f>
        <v>0</v>
      </c>
      <c r="L16" s="377">
        <f>SUMPRODUCT('(2) Calculation'!$C108:$AZ108,'(1) INPUT (General)'!$F$21:$BC$21)*100</f>
        <v>0</v>
      </c>
      <c r="M16" s="496"/>
      <c r="N16" s="485"/>
      <c r="O16" s="485"/>
      <c r="P16" s="485"/>
      <c r="Q16" s="485"/>
      <c r="R16" s="485"/>
      <c r="S16" s="28"/>
      <c r="T16" s="28"/>
    </row>
    <row r="17" spans="1:18" s="20" customFormat="1" x14ac:dyDescent="0.2">
      <c r="A17" s="495"/>
      <c r="B17" s="483"/>
      <c r="C17" s="483"/>
      <c r="D17" s="483"/>
      <c r="E17" s="488"/>
      <c r="F17" s="488"/>
      <c r="G17" s="489"/>
      <c r="H17" s="489"/>
      <c r="I17" s="483"/>
      <c r="J17" s="483"/>
      <c r="K17" s="483"/>
      <c r="L17" s="483"/>
      <c r="M17" s="496"/>
      <c r="N17" s="483"/>
      <c r="O17" s="483"/>
      <c r="P17" s="483"/>
      <c r="Q17" s="483"/>
      <c r="R17" s="483"/>
    </row>
    <row r="18" spans="1:18" s="20" customFormat="1" x14ac:dyDescent="0.2">
      <c r="A18" s="495"/>
      <c r="B18" s="483"/>
      <c r="C18" s="90" t="s">
        <v>165</v>
      </c>
      <c r="D18" s="90" t="s">
        <v>187</v>
      </c>
      <c r="E18" s="90" t="s">
        <v>188</v>
      </c>
      <c r="F18" s="488"/>
      <c r="G18" s="489"/>
      <c r="H18" s="489"/>
      <c r="I18" s="483"/>
      <c r="J18" s="483"/>
      <c r="K18" s="483"/>
      <c r="L18" s="483"/>
      <c r="M18" s="496"/>
      <c r="N18" s="483"/>
      <c r="O18" s="483"/>
      <c r="P18" s="483"/>
      <c r="Q18" s="483"/>
      <c r="R18" s="483"/>
    </row>
    <row r="19" spans="1:18" s="20" customFormat="1" x14ac:dyDescent="0.2">
      <c r="A19" s="495"/>
      <c r="B19" s="370" t="s">
        <v>23</v>
      </c>
      <c r="C19" s="412">
        <f>F16</f>
        <v>0</v>
      </c>
      <c r="D19" s="412">
        <f>COUNTIF('(2) Calculation'!C106:V106,1)</f>
        <v>0</v>
      </c>
      <c r="E19" s="412">
        <f>COUNTIF('(2) Calculation'!W106:AZ106,1)</f>
        <v>0</v>
      </c>
      <c r="F19" s="483"/>
      <c r="G19" s="483"/>
      <c r="H19" s="483"/>
      <c r="I19" s="483"/>
      <c r="J19" s="483"/>
      <c r="K19" s="483"/>
      <c r="L19" s="483"/>
      <c r="M19" s="496"/>
      <c r="N19" s="483"/>
      <c r="O19" s="483"/>
      <c r="P19" s="483"/>
      <c r="Q19" s="483"/>
      <c r="R19" s="483"/>
    </row>
    <row r="20" spans="1:18" s="20" customFormat="1" x14ac:dyDescent="0.2">
      <c r="A20" s="495"/>
      <c r="B20" s="370" t="s">
        <v>24</v>
      </c>
      <c r="C20" s="92">
        <f>SUMIF('(2) Calculation'!C106:AZ106,1,'(2) Calculation'!C104:AZ104)</f>
        <v>0</v>
      </c>
      <c r="D20" s="92">
        <f>SUMIF('(2) Calculation'!C106:U106,1,'(2) Calculation'!C104:U104)</f>
        <v>0</v>
      </c>
      <c r="E20" s="92">
        <f>SUMIF('(2) Calculation'!V106:AZ106,1,'(2) Calculation'!V104:AZ104)</f>
        <v>0</v>
      </c>
      <c r="F20" s="483"/>
      <c r="G20" s="483"/>
      <c r="H20" s="483"/>
      <c r="I20" s="483"/>
      <c r="J20" s="483"/>
      <c r="K20" s="483"/>
      <c r="L20" s="483"/>
      <c r="M20" s="496"/>
      <c r="N20" s="483"/>
      <c r="O20" s="483"/>
      <c r="P20" s="483"/>
      <c r="Q20" s="483"/>
      <c r="R20" s="483"/>
    </row>
    <row r="21" spans="1:18" s="20" customFormat="1" x14ac:dyDescent="0.2">
      <c r="A21" s="495"/>
      <c r="B21" s="370" t="s">
        <v>152</v>
      </c>
      <c r="C21" s="351">
        <f>C20/'(2) Calculation'!B4*100</f>
        <v>0</v>
      </c>
      <c r="D21" s="351">
        <f>D$20/SUM('(2) Calculation'!$C4:$U4)*100</f>
        <v>0</v>
      </c>
      <c r="E21" s="351">
        <f>E$20/SUM('(2) Calculation'!$V4:$AZ4)*100</f>
        <v>0</v>
      </c>
      <c r="F21" s="483"/>
      <c r="G21" s="483"/>
      <c r="H21" s="483"/>
      <c r="I21" s="483"/>
      <c r="J21" s="483"/>
      <c r="K21" s="483"/>
      <c r="L21" s="483"/>
      <c r="M21" s="496"/>
      <c r="N21" s="483"/>
      <c r="O21" s="483"/>
      <c r="P21" s="483"/>
      <c r="Q21" s="483"/>
      <c r="R21" s="483"/>
    </row>
    <row r="22" spans="1:18" s="20" customFormat="1" x14ac:dyDescent="0.2">
      <c r="A22" s="495"/>
      <c r="B22" s="370" t="s">
        <v>153</v>
      </c>
      <c r="C22" s="351">
        <f>C20/'(2) Calculation'!B5*100</f>
        <v>0</v>
      </c>
      <c r="D22" s="351">
        <f>D$20/SUM('(2) Calculation'!$C5:$U5)*100</f>
        <v>0</v>
      </c>
      <c r="E22" s="351">
        <f>E$20/SUM('(2) Calculation'!$V5:$AZ5)*100</f>
        <v>0</v>
      </c>
      <c r="F22" s="483"/>
      <c r="G22" s="483"/>
      <c r="H22" s="483"/>
      <c r="I22" s="483"/>
      <c r="J22" s="483"/>
      <c r="K22" s="483"/>
      <c r="L22" s="483"/>
      <c r="M22" s="496"/>
      <c r="N22" s="483"/>
      <c r="O22" s="483"/>
      <c r="P22" s="483"/>
      <c r="Q22" s="483"/>
      <c r="R22" s="483"/>
    </row>
    <row r="23" spans="1:18" s="20" customFormat="1" x14ac:dyDescent="0.2">
      <c r="A23" s="495"/>
      <c r="B23" s="483"/>
      <c r="F23" s="483"/>
      <c r="G23" s="483"/>
      <c r="H23" s="483"/>
      <c r="I23" s="483"/>
      <c r="J23" s="483"/>
      <c r="K23" s="483"/>
      <c r="L23" s="483"/>
      <c r="M23" s="496"/>
      <c r="N23" s="483"/>
      <c r="O23" s="483"/>
      <c r="P23" s="483"/>
      <c r="Q23" s="483"/>
      <c r="R23" s="483"/>
    </row>
    <row r="24" spans="1:18" s="20" customFormat="1" x14ac:dyDescent="0.2">
      <c r="A24" s="495"/>
      <c r="B24" s="488"/>
      <c r="C24" s="625" t="s">
        <v>154</v>
      </c>
      <c r="D24" s="626"/>
      <c r="E24" s="626"/>
      <c r="F24" s="626"/>
      <c r="G24" s="626"/>
      <c r="H24" s="627"/>
      <c r="I24" s="623" t="s">
        <v>47</v>
      </c>
      <c r="J24" s="624"/>
      <c r="K24" s="483"/>
      <c r="L24" s="483"/>
      <c r="M24" s="496"/>
      <c r="N24" s="483"/>
      <c r="O24" s="483"/>
      <c r="P24" s="483"/>
      <c r="Q24" s="483"/>
      <c r="R24" s="483"/>
    </row>
    <row r="25" spans="1:18" s="20" customFormat="1" ht="25.5" x14ac:dyDescent="0.2">
      <c r="A25" s="495"/>
      <c r="B25" s="488"/>
      <c r="C25" s="99" t="s">
        <v>171</v>
      </c>
      <c r="D25" s="100" t="s">
        <v>155</v>
      </c>
      <c r="E25" s="100" t="s">
        <v>33</v>
      </c>
      <c r="F25" s="100" t="s">
        <v>34</v>
      </c>
      <c r="G25" s="100" t="s">
        <v>156</v>
      </c>
      <c r="H25" s="100" t="s">
        <v>168</v>
      </c>
      <c r="I25" s="100" t="s">
        <v>44</v>
      </c>
      <c r="J25" s="100" t="s">
        <v>43</v>
      </c>
      <c r="K25" s="483"/>
      <c r="L25" s="483"/>
      <c r="M25" s="496"/>
      <c r="N25" s="483"/>
      <c r="O25" s="483"/>
      <c r="P25" s="483"/>
      <c r="Q25" s="483"/>
      <c r="R25" s="483"/>
    </row>
    <row r="26" spans="1:18" s="20" customFormat="1" x14ac:dyDescent="0.2">
      <c r="A26" s="495"/>
      <c r="B26" s="486" t="s">
        <v>35</v>
      </c>
      <c r="C26" s="352">
        <f>SUMIF('(2) Calculation'!$C$4:$AZ$4,"&gt;" &amp; '(2) Calculation'!B$112,'(2) Calculation'!$C$105:$AZ$105)</f>
        <v>0</v>
      </c>
      <c r="D26" s="352">
        <f>SUMIF('(2) Calculation'!$C$4:$AZ$4,"&gt;" &amp; '(2) Calculation'!C$112,'(2) Calculation'!$C$105:$AZ$105)-C$26</f>
        <v>0</v>
      </c>
      <c r="E26" s="352">
        <f>SUMIF('(2) Calculation'!$C$4:$AZ$4,"&gt;" &amp; '(2) Calculation'!D$112,'(2) Calculation'!$C$105:$AZ$105)-SUM(C$26:D$26)</f>
        <v>0</v>
      </c>
      <c r="F26" s="352">
        <f>SUMIF('(2) Calculation'!$C$4:$AZ$4,"&gt;" &amp; '(2) Calculation'!E$112,'(2) Calculation'!$C$105:$AZ$105)-SUM(C$26:E$26)</f>
        <v>0</v>
      </c>
      <c r="G26" s="352">
        <f>SUMIF('(2) Calculation'!$C$4:$AZ$4,"&gt;" &amp; '(2) Calculation'!F$112,'(2) Calculation'!$C$105:$AZ$105)-SUM(C$26:F$26)</f>
        <v>0</v>
      </c>
      <c r="H26" s="352">
        <f>SUMIF('(2) Calculation'!$C$4:$AZ$4,"&lt;" &amp; '(2) Calculation'!F$112,'(2) Calculation'!$C$105:$AZ$105)</f>
        <v>0</v>
      </c>
      <c r="I26" s="381">
        <f>MIN('(2) Calculation'!$C$105:$AZ$105)</f>
        <v>0</v>
      </c>
      <c r="J26" s="382">
        <f>MAX('(2) Calculation'!$C$105:$AZ$105)</f>
        <v>0</v>
      </c>
      <c r="K26" s="483"/>
      <c r="L26" s="483"/>
      <c r="M26" s="496"/>
      <c r="N26" s="483"/>
      <c r="O26" s="483"/>
      <c r="P26" s="483"/>
      <c r="Q26" s="483"/>
      <c r="R26" s="483"/>
    </row>
    <row r="27" spans="1:18" s="20" customFormat="1" x14ac:dyDescent="0.2">
      <c r="A27" s="495"/>
      <c r="B27" s="486" t="s">
        <v>170</v>
      </c>
      <c r="C27" s="351" t="e">
        <f>(-1)*C26/'(2) Calculation'!B$115*100</f>
        <v>#DIV/0!</v>
      </c>
      <c r="D27" s="351" t="e">
        <f>(-1)*D26/'(2) Calculation'!C$115*100</f>
        <v>#DIV/0!</v>
      </c>
      <c r="E27" s="351" t="e">
        <f>(-1)*E26/'(2) Calculation'!D$115*100</f>
        <v>#DIV/0!</v>
      </c>
      <c r="F27" s="351" t="e">
        <f>(-1)*F26/'(2) Calculation'!E$115*100</f>
        <v>#DIV/0!</v>
      </c>
      <c r="G27" s="351" t="e">
        <f>(-1)*G26/'(2) Calculation'!F$115*100</f>
        <v>#DIV/0!</v>
      </c>
      <c r="H27" s="351">
        <f>(-1)*H26/'(2) Calculation'!G$115*100</f>
        <v>0</v>
      </c>
      <c r="I27" s="483"/>
      <c r="J27" s="483"/>
      <c r="K27" s="483"/>
      <c r="L27" s="483"/>
      <c r="M27" s="496"/>
      <c r="N27" s="483"/>
      <c r="O27" s="483"/>
      <c r="P27" s="483"/>
      <c r="Q27" s="483"/>
      <c r="R27" s="483"/>
    </row>
    <row r="28" spans="1:18" s="20" customFormat="1" x14ac:dyDescent="0.2">
      <c r="A28" s="495"/>
      <c r="B28" s="486" t="s">
        <v>38</v>
      </c>
      <c r="C28" s="352">
        <f>SUMIF('(2) Calculation'!$C$4:$AZ$4,"&gt;" &amp; '(2) Calculation'!B$112,'(2) Calculation'!$C$106:$AZ$106)</f>
        <v>0</v>
      </c>
      <c r="D28" s="352">
        <f>SUMIF('(2) Calculation'!$C$4:$AZ$4,"&gt;" &amp; '(2) Calculation'!C$112,'(2) Calculation'!$C$106:$AZ$106)-C$28</f>
        <v>0</v>
      </c>
      <c r="E28" s="352">
        <f>SUMIF('(2) Calculation'!$C$4:$AZ$4,"&gt;" &amp; '(2) Calculation'!D$112,'(2) Calculation'!$C$106:$AZ$106)-SUM(C$28:D$28)</f>
        <v>0</v>
      </c>
      <c r="F28" s="352">
        <f>SUMIF('(2) Calculation'!$C$4:$AZ$4,"&gt;" &amp; '(2) Calculation'!E$112,'(2) Calculation'!$C$106:$AZ$106)-SUM(C$28:E$28)</f>
        <v>0</v>
      </c>
      <c r="G28" s="352">
        <f>SUMIF('(2) Calculation'!$C$4:$AZ$4,"&gt;" &amp; '(2) Calculation'!F$112,'(2) Calculation'!$C$106:$AZ$106)-SUM(C$28:F$28)</f>
        <v>0</v>
      </c>
      <c r="H28" s="352">
        <f>SUMIF('(2) Calculation'!$C$4:$AZ$4,"&lt;" &amp; '(2) Calculation'!F$112,'(2) Calculation'!$C$106:$AZ$106)</f>
        <v>0</v>
      </c>
      <c r="I28" s="419">
        <f>SUM(C28:H28)</f>
        <v>0</v>
      </c>
      <c r="J28" s="483"/>
      <c r="K28" s="483"/>
      <c r="M28" s="496"/>
      <c r="N28" s="483"/>
      <c r="O28" s="483"/>
      <c r="P28" s="483"/>
      <c r="Q28" s="483"/>
      <c r="R28" s="483"/>
    </row>
    <row r="29" spans="1:18" s="20" customFormat="1" x14ac:dyDescent="0.2">
      <c r="A29" s="495"/>
      <c r="B29" s="486"/>
      <c r="C29" s="486"/>
      <c r="D29" s="490"/>
      <c r="E29" s="490"/>
      <c r="F29" s="490"/>
      <c r="G29" s="490"/>
      <c r="H29" s="483"/>
      <c r="I29" s="483"/>
      <c r="J29" s="483"/>
      <c r="K29" s="483"/>
      <c r="L29" s="483"/>
      <c r="M29" s="496"/>
      <c r="N29" s="483"/>
      <c r="O29" s="483"/>
      <c r="P29" s="483"/>
      <c r="Q29" s="483"/>
      <c r="R29" s="483"/>
    </row>
    <row r="30" spans="1:18" x14ac:dyDescent="0.2">
      <c r="A30" s="495"/>
      <c r="B30" s="633" t="s">
        <v>121</v>
      </c>
      <c r="C30" s="634"/>
      <c r="D30" s="634"/>
      <c r="E30" s="634"/>
      <c r="F30" s="634"/>
      <c r="G30" s="634"/>
      <c r="H30" s="634"/>
      <c r="I30" s="634"/>
      <c r="J30" s="634"/>
      <c r="K30" s="634"/>
      <c r="L30" s="634"/>
      <c r="M30" s="496"/>
      <c r="N30" s="485"/>
      <c r="O30" s="485"/>
      <c r="P30" s="485"/>
      <c r="Q30" s="485"/>
      <c r="R30" s="485"/>
    </row>
    <row r="31" spans="1:18" x14ac:dyDescent="0.2">
      <c r="A31" s="495"/>
      <c r="B31" s="483"/>
      <c r="C31" s="483"/>
      <c r="D31" s="483"/>
      <c r="E31" s="483"/>
      <c r="F31" s="483"/>
      <c r="G31" s="483"/>
      <c r="H31" s="483"/>
      <c r="I31" s="483"/>
      <c r="J31" s="483"/>
      <c r="K31" s="483"/>
      <c r="L31" s="483"/>
      <c r="M31" s="496"/>
      <c r="N31" s="485"/>
      <c r="O31" s="485"/>
      <c r="P31" s="485"/>
      <c r="Q31" s="485"/>
      <c r="R31" s="485"/>
    </row>
    <row r="32" spans="1:18" ht="63.75" x14ac:dyDescent="0.2">
      <c r="A32" s="495"/>
      <c r="B32" s="27"/>
      <c r="C32" s="98" t="str">
        <f>C10</f>
        <v>Cumulative loss of all unsecured funding
(In percent)</v>
      </c>
      <c r="D32" s="98" t="str">
        <f>D10</f>
        <v>Cumulative loss of all secured funding
(In percent)</v>
      </c>
      <c r="E32" s="98" t="s">
        <v>25</v>
      </c>
      <c r="F32" s="98" t="str">
        <f>F10</f>
        <v>No. of banks illiquid</v>
      </c>
      <c r="G32" s="98" t="str">
        <f t="shared" ref="G32:L32" si="1">G10</f>
        <v>Percent of banks illiquid
(In percent)</v>
      </c>
      <c r="H32" s="98" t="str">
        <f t="shared" si="1"/>
        <v>Net cash shortfall relative to total liquid assets
(In percent)</v>
      </c>
      <c r="I32" s="98" t="str">
        <f t="shared" si="1"/>
        <v>Net cash shortfall relative to total assets
(In percent)</v>
      </c>
      <c r="J32" s="98" t="str">
        <f t="shared" si="1"/>
        <v>Weighted avg. capital adequacy ratio of failing banks
(In percent)</v>
      </c>
      <c r="K32" s="98" t="str">
        <f t="shared" si="1"/>
        <v>Weighted avg. Tier 1 capital ratio of failing banks
(In percent)</v>
      </c>
      <c r="L32" s="98" t="str">
        <f t="shared" si="1"/>
        <v>Weighted avg. CET1 capital ratio of failing banks
(In percent)</v>
      </c>
      <c r="M32" s="496"/>
      <c r="N32" s="485"/>
      <c r="O32" s="485"/>
      <c r="P32" s="485"/>
      <c r="Q32" s="485"/>
      <c r="R32" s="485"/>
    </row>
    <row r="33" spans="1:18" x14ac:dyDescent="0.2">
      <c r="A33" s="495"/>
      <c r="B33" s="483"/>
      <c r="C33" s="383">
        <f>'(2) Calculation'!B121/('(1) INPUT CFs (&lt;1wk) t0'!D13+'(1) INPUT CFs (&gt;1wk and &lt;1mo)'!D13)*100</f>
        <v>14.679641042172332</v>
      </c>
      <c r="D33" s="383">
        <f>'(2) Calculation'!B122/('(1) INPUT CFs (&lt;1wk) t0'!D26+'(1) INPUT CFs (&gt;1wk and &lt;1mo)'!D26)*100</f>
        <v>100</v>
      </c>
      <c r="E33" s="108" t="s">
        <v>6</v>
      </c>
      <c r="F33" s="109">
        <f>'(2) Calculation'!B139</f>
        <v>50</v>
      </c>
      <c r="G33" s="371">
        <f>F33/$D$4*100</f>
        <v>100</v>
      </c>
      <c r="H33" s="371">
        <f>SUMIF('(2) Calculation'!$C$139:$AZ$139,1,'(2) Calculation'!$C$138:$AZ$138)/'(2) Calculation'!$B$5*100</f>
        <v>-12.891064396545493</v>
      </c>
      <c r="I33" s="371">
        <f>SUMIF('(2) Calculation'!$C$139:$AZ$139,1,'(2) Calculation'!$C$138:$AZ$138)/'(2) Calculation'!$B$4*100</f>
        <v>-0.22249977148437516</v>
      </c>
      <c r="J33" s="378">
        <f>SUMPRODUCT('(2) Calculation'!$C$141:$AZ$141,'(1) INPUT (General)'!$F$19:$BC$19)*100</f>
        <v>10.999999999999988</v>
      </c>
      <c r="K33" s="378">
        <f>SUMPRODUCT('(2) Calculation'!$C$141:$AZ$141,'(1) INPUT (General)'!$F$20:$BC$20)*100</f>
        <v>13.000000000000009</v>
      </c>
      <c r="L33" s="378">
        <f>SUMPRODUCT('(2) Calculation'!$C$141:$AZ$141,'(1) INPUT (General)'!$F$21:$BC$21)*100</f>
        <v>15.000000000000007</v>
      </c>
      <c r="M33" s="496"/>
      <c r="N33" s="485"/>
      <c r="O33" s="485"/>
      <c r="P33" s="485"/>
      <c r="Q33" s="485"/>
      <c r="R33" s="485"/>
    </row>
    <row r="34" spans="1:18" x14ac:dyDescent="0.2">
      <c r="A34" s="495"/>
      <c r="B34" s="483"/>
      <c r="C34" s="483"/>
      <c r="D34" s="483"/>
      <c r="E34" s="66" t="s">
        <v>7</v>
      </c>
      <c r="F34" s="70">
        <f>$D$4-F33</f>
        <v>0</v>
      </c>
      <c r="G34" s="371">
        <f>F34/$D$4*100</f>
        <v>0</v>
      </c>
      <c r="H34" s="371">
        <f>SUMIF('(2) Calculation'!$C$139:$AZ$139,0,'(2) Calculation'!$C$138:$AZ$138)/'(2) Calculation'!$B$5*100</f>
        <v>0</v>
      </c>
      <c r="I34" s="371">
        <f>SUMIF('(2) Calculation'!$C$139:$AZ$139,0,'(2) Calculation'!$C$138:$AZ$138)/'(2) Calculation'!$B$4*100</f>
        <v>0</v>
      </c>
      <c r="J34" s="378">
        <f>SUMPRODUCT('(2) Calculation'!$C$143:$AZ$143,'(1) INPUT (General)'!$F$19:$BC$19)*100</f>
        <v>0</v>
      </c>
      <c r="K34" s="378">
        <f>SUMPRODUCT('(2) Calculation'!$C$143:$AZ$143,'(1) INPUT (General)'!$F$20:$BC$20)*100</f>
        <v>0</v>
      </c>
      <c r="L34" s="378">
        <f>SUMPRODUCT('(2) Calculation'!$C$143:$AZ$143,'(1) INPUT (General)'!$F$21:$BC$21)*100</f>
        <v>0</v>
      </c>
      <c r="M34" s="496"/>
      <c r="N34" s="485"/>
      <c r="O34" s="485"/>
      <c r="P34" s="485"/>
      <c r="Q34" s="485"/>
      <c r="R34" s="485"/>
    </row>
    <row r="35" spans="1:18" s="28" customFormat="1" x14ac:dyDescent="0.2">
      <c r="A35" s="495"/>
      <c r="B35" s="483"/>
      <c r="C35" s="483"/>
      <c r="D35" s="483"/>
      <c r="E35" s="483"/>
      <c r="F35" s="487"/>
      <c r="G35" s="488"/>
      <c r="H35" s="489"/>
      <c r="I35" s="489"/>
      <c r="J35" s="483"/>
      <c r="K35" s="483"/>
      <c r="L35" s="483"/>
      <c r="M35" s="496"/>
      <c r="N35" s="485"/>
      <c r="O35" s="485"/>
      <c r="P35" s="485"/>
      <c r="Q35" s="485"/>
      <c r="R35" s="485"/>
    </row>
    <row r="36" spans="1:18" s="28" customFormat="1" x14ac:dyDescent="0.2">
      <c r="A36" s="495"/>
      <c r="B36" s="483"/>
      <c r="C36" s="90" t="s">
        <v>165</v>
      </c>
      <c r="D36" s="90" t="str">
        <f>D18</f>
        <v>Group 1</v>
      </c>
      <c r="E36" s="90" t="str">
        <f>E18</f>
        <v>Group 2</v>
      </c>
      <c r="F36" s="487"/>
      <c r="G36" s="488"/>
      <c r="H36" s="489"/>
      <c r="I36" s="489"/>
      <c r="J36" s="483"/>
      <c r="K36" s="483"/>
      <c r="L36" s="483"/>
      <c r="M36" s="496"/>
      <c r="N36" s="485"/>
      <c r="O36" s="485"/>
      <c r="P36" s="485"/>
      <c r="Q36" s="485"/>
      <c r="R36" s="485"/>
    </row>
    <row r="37" spans="1:18" s="28" customFormat="1" x14ac:dyDescent="0.2">
      <c r="A37" s="495"/>
      <c r="B37" s="370" t="s">
        <v>23</v>
      </c>
      <c r="C37" s="91">
        <f>'(2) Calculation'!B139</f>
        <v>50</v>
      </c>
      <c r="D37" s="412">
        <f>COUNTIF('(2) Calculation'!C139:V139,1)</f>
        <v>20</v>
      </c>
      <c r="E37" s="412">
        <f>COUNTIF('(2) Calculation'!W139:AZ139,1)</f>
        <v>30</v>
      </c>
      <c r="F37" s="483"/>
      <c r="G37" s="483"/>
      <c r="H37" s="483"/>
      <c r="I37" s="483"/>
      <c r="J37" s="483"/>
      <c r="K37" s="483"/>
      <c r="L37" s="483"/>
      <c r="M37" s="496"/>
      <c r="N37" s="485"/>
      <c r="O37" s="485"/>
      <c r="P37" s="485"/>
      <c r="Q37" s="485"/>
      <c r="R37" s="485"/>
    </row>
    <row r="38" spans="1:18" s="28" customFormat="1" x14ac:dyDescent="0.2">
      <c r="A38" s="495"/>
      <c r="B38" s="370" t="s">
        <v>24</v>
      </c>
      <c r="C38" s="91">
        <f>SUMIF('(2) Calculation'!C139:AZ139,1,'(2) Calculation'!C137:AZ137)</f>
        <v>-1112498.8574218759</v>
      </c>
      <c r="D38" s="91">
        <f>SUMIF('(2) Calculation'!C139:U139,1,'(2) Calculation'!C137:U137)</f>
        <v>-422749.56582031294</v>
      </c>
      <c r="E38" s="91">
        <f>SUMIF('(2) Calculation'!V139:AZ139,1,'(2) Calculation'!V137:AZ137)</f>
        <v>-689749.29160156322</v>
      </c>
      <c r="F38" s="483"/>
      <c r="G38" s="483"/>
      <c r="H38" s="483"/>
      <c r="I38" s="483"/>
      <c r="J38" s="483"/>
      <c r="K38" s="483"/>
      <c r="L38" s="483"/>
      <c r="M38" s="496"/>
      <c r="N38" s="485"/>
      <c r="O38" s="485"/>
      <c r="P38" s="485"/>
      <c r="Q38" s="485"/>
      <c r="R38" s="485"/>
    </row>
    <row r="39" spans="1:18" x14ac:dyDescent="0.2">
      <c r="A39" s="495"/>
      <c r="B39" s="370" t="s">
        <v>152</v>
      </c>
      <c r="C39" s="351">
        <f>C38/'(2) Calculation'!B4*100</f>
        <v>-0.22249977148437516</v>
      </c>
      <c r="D39" s="351">
        <f>D$38/SUM('(2) Calculation'!$C4:$U4)*100</f>
        <v>-0.22249977148437522</v>
      </c>
      <c r="E39" s="351">
        <f>E$38/SUM('(2) Calculation'!$V4:$AZ4)*100</f>
        <v>-0.22249977148437522</v>
      </c>
      <c r="F39" s="483"/>
      <c r="G39" s="483"/>
      <c r="H39" s="483"/>
      <c r="I39" s="483"/>
      <c r="J39" s="483"/>
      <c r="K39" s="483"/>
      <c r="L39" s="483"/>
      <c r="M39" s="496"/>
      <c r="N39" s="485"/>
      <c r="O39" s="485"/>
      <c r="P39" s="485"/>
      <c r="Q39" s="485"/>
      <c r="R39" s="485"/>
    </row>
    <row r="40" spans="1:18" x14ac:dyDescent="0.2">
      <c r="A40" s="495"/>
      <c r="B40" s="370" t="s">
        <v>153</v>
      </c>
      <c r="C40" s="351">
        <f>C38/'(2) Calculation'!B5*100</f>
        <v>-12.891064396545493</v>
      </c>
      <c r="D40" s="351">
        <f>D$38/SUM('(2) Calculation'!$C5:$U5)*100</f>
        <v>-12.891064396545495</v>
      </c>
      <c r="E40" s="351">
        <f>E$38/SUM('(2) Calculation'!$V5:$AZ5)*100</f>
        <v>-12.891064396545495</v>
      </c>
      <c r="F40" s="483"/>
      <c r="G40" s="483"/>
      <c r="H40" s="483"/>
      <c r="I40" s="483"/>
      <c r="J40" s="483"/>
      <c r="K40" s="483"/>
      <c r="L40" s="483"/>
      <c r="M40" s="496"/>
      <c r="N40" s="485"/>
      <c r="O40" s="485"/>
      <c r="P40" s="485"/>
      <c r="Q40" s="485"/>
      <c r="R40" s="485"/>
    </row>
    <row r="41" spans="1:18" x14ac:dyDescent="0.2">
      <c r="A41" s="495"/>
      <c r="B41" s="483"/>
      <c r="C41" s="483"/>
      <c r="D41" s="483"/>
      <c r="E41" s="483"/>
      <c r="F41" s="483"/>
      <c r="G41" s="483"/>
      <c r="H41" s="483"/>
      <c r="I41" s="483"/>
      <c r="J41" s="483"/>
      <c r="K41" s="483"/>
      <c r="L41" s="483"/>
      <c r="M41" s="496"/>
      <c r="N41" s="485"/>
      <c r="O41" s="485"/>
      <c r="P41" s="485"/>
      <c r="Q41" s="485"/>
      <c r="R41" s="485"/>
    </row>
    <row r="42" spans="1:18" x14ac:dyDescent="0.2">
      <c r="A42" s="495"/>
      <c r="B42" s="483"/>
      <c r="C42" s="625" t="s">
        <v>154</v>
      </c>
      <c r="D42" s="626"/>
      <c r="E42" s="626"/>
      <c r="F42" s="626"/>
      <c r="G42" s="626"/>
      <c r="H42" s="627"/>
      <c r="I42" s="623" t="s">
        <v>47</v>
      </c>
      <c r="J42" s="624"/>
      <c r="K42" s="483"/>
      <c r="L42" s="483"/>
      <c r="M42" s="496"/>
      <c r="N42" s="485"/>
      <c r="O42" s="485"/>
      <c r="P42" s="485"/>
      <c r="Q42" s="485"/>
      <c r="R42" s="485"/>
    </row>
    <row r="43" spans="1:18" ht="25.5" x14ac:dyDescent="0.2">
      <c r="A43" s="495"/>
      <c r="B43" s="483"/>
      <c r="C43" s="99" t="s">
        <v>171</v>
      </c>
      <c r="D43" s="100" t="s">
        <v>155</v>
      </c>
      <c r="E43" s="100" t="s">
        <v>33</v>
      </c>
      <c r="F43" s="100" t="s">
        <v>34</v>
      </c>
      <c r="G43" s="100" t="s">
        <v>156</v>
      </c>
      <c r="H43" s="100" t="s">
        <v>168</v>
      </c>
      <c r="I43" s="100" t="s">
        <v>44</v>
      </c>
      <c r="J43" s="100" t="s">
        <v>43</v>
      </c>
      <c r="K43" s="483"/>
      <c r="L43" s="483"/>
      <c r="M43" s="496"/>
      <c r="N43" s="485"/>
      <c r="O43" s="485"/>
      <c r="P43" s="485"/>
      <c r="Q43" s="485"/>
      <c r="R43" s="485"/>
    </row>
    <row r="44" spans="1:18" x14ac:dyDescent="0.2">
      <c r="A44" s="495"/>
      <c r="B44" s="486" t="s">
        <v>35</v>
      </c>
      <c r="C44" s="352">
        <f>SUMIF('(2) Calculation'!$C$4:$AZ$4,"&gt;" &amp; '(2) Calculation'!B$112,'(2) Calculation'!$C$138:$AZ$138)</f>
        <v>0</v>
      </c>
      <c r="D44" s="352">
        <f>SUMIF('(2) Calculation'!$C$4:$AZ$4,"&gt;" &amp; '(2) Calculation'!C$112,'(2) Calculation'!$C$138:$AZ$138)-C$26</f>
        <v>0</v>
      </c>
      <c r="E44" s="352">
        <f>SUMIF('(2) Calculation'!$C$4:$AZ$4,"&gt;" &amp; '(2) Calculation'!D$112,'(2) Calculation'!$C$138:$AZ$138)-SUM(C$26:D$26)</f>
        <v>0</v>
      </c>
      <c r="F44" s="352">
        <f>SUMIF('(2) Calculation'!$C$4:$AZ$4,"&gt;" &amp; '(2) Calculation'!E$112,'(2) Calculation'!$C$138:$AZ$138)-SUM(C$26:E$26)</f>
        <v>0</v>
      </c>
      <c r="G44" s="352">
        <f>SUMIF('(2) Calculation'!$C$4:$AZ$4,"&gt;" &amp; '(2) Calculation'!F$112,'(2) Calculation'!$C$138:$AZ$138)-SUM(C$26:F$26)</f>
        <v>0</v>
      </c>
      <c r="H44" s="352">
        <f>SUMIF('(2) Calculation'!$C$4:$AZ$4,"&lt;" &amp; '(2) Calculation'!F$112,'(2) Calculation'!$C$138:$AZ$138)</f>
        <v>0</v>
      </c>
      <c r="I44" s="381">
        <f>MIN('(2) Calculation'!$C$138:$AZ$138)</f>
        <v>-22249.977148437523</v>
      </c>
      <c r="J44" s="382">
        <f>MAX('(2) Calculation'!$C$138:$AZ$138)</f>
        <v>-22249.977148437523</v>
      </c>
      <c r="K44" s="483"/>
      <c r="L44" s="483"/>
      <c r="M44" s="496"/>
      <c r="N44" s="485"/>
      <c r="O44" s="485"/>
      <c r="P44" s="485"/>
      <c r="Q44" s="485"/>
      <c r="R44" s="485"/>
    </row>
    <row r="45" spans="1:18" x14ac:dyDescent="0.2">
      <c r="A45" s="495"/>
      <c r="B45" s="486" t="s">
        <v>170</v>
      </c>
      <c r="C45" s="351" t="e">
        <f>(-1)*C44/'(2) Calculation'!B$115*100</f>
        <v>#DIV/0!</v>
      </c>
      <c r="D45" s="351" t="e">
        <f>(-1)*D44/'(2) Calculation'!C$115*100</f>
        <v>#DIV/0!</v>
      </c>
      <c r="E45" s="351" t="e">
        <f>(-1)*E44/'(2) Calculation'!D$115*100</f>
        <v>#DIV/0!</v>
      </c>
      <c r="F45" s="351" t="e">
        <f>(-1)*F44/'(2) Calculation'!E$115*100</f>
        <v>#DIV/0!</v>
      </c>
      <c r="G45" s="351" t="e">
        <f>(-1)*G44/'(2) Calculation'!F$115*100</f>
        <v>#DIV/0!</v>
      </c>
      <c r="H45" s="351">
        <f>(-1)*H44/'(2) Calculation'!G$115*100</f>
        <v>0</v>
      </c>
      <c r="I45" s="483"/>
      <c r="J45" s="483"/>
      <c r="K45" s="483"/>
      <c r="L45" s="483"/>
      <c r="M45" s="496"/>
      <c r="N45" s="485"/>
      <c r="O45" s="485"/>
      <c r="P45" s="485"/>
      <c r="Q45" s="485"/>
      <c r="R45" s="485"/>
    </row>
    <row r="46" spans="1:18" x14ac:dyDescent="0.2">
      <c r="A46" s="495"/>
      <c r="B46" s="486" t="s">
        <v>38</v>
      </c>
      <c r="C46" s="352">
        <f>SUMIF('(2) Calculation'!$C$4:$AZ$4,"&gt;" &amp; '(2) Calculation'!B$112,'(2) Calculation'!$C$139:$AZ$139)</f>
        <v>0</v>
      </c>
      <c r="D46" s="352">
        <f>SUMIF('(2) Calculation'!$C$4:$AZ$4,"&gt;" &amp; '(2) Calculation'!C$112,'(2) Calculation'!$C$139:$AZ$139)-C$28</f>
        <v>0</v>
      </c>
      <c r="E46" s="352">
        <f>SUMIF('(2) Calculation'!$C$4:$AZ$4,"&gt;" &amp; '(2) Calculation'!D$112,'(2) Calculation'!$C$139:$AZ$139)-SUM(C$28:D$28)</f>
        <v>0</v>
      </c>
      <c r="F46" s="352">
        <f>SUMIF('(2) Calculation'!$C$4:$AZ$4,"&gt;" &amp; '(2) Calculation'!E$112,'(2) Calculation'!$C$139:$AZ$139)-SUM(C$28:E$28)</f>
        <v>0</v>
      </c>
      <c r="G46" s="352">
        <f>SUMIF('(2) Calculation'!$C$4:$AZ$4,"&gt;" &amp; '(2) Calculation'!F$112,'(2) Calculation'!$C$139:$AZ$139)-SUM(C$28:F$28)</f>
        <v>0</v>
      </c>
      <c r="H46" s="352">
        <f>SUMIF('(2) Calculation'!$C$4:$AZ$4,"&lt;" &amp; '(2) Calculation'!F$112,'(2) Calculation'!$C$139:$AZ$139)</f>
        <v>0</v>
      </c>
      <c r="I46" s="419">
        <f>SUM(C46:H46)</f>
        <v>0</v>
      </c>
      <c r="J46" s="483"/>
      <c r="K46" s="483"/>
      <c r="L46" s="483"/>
      <c r="M46" s="496"/>
      <c r="N46" s="485"/>
      <c r="O46" s="485"/>
      <c r="P46" s="485"/>
      <c r="Q46" s="485"/>
      <c r="R46" s="485"/>
    </row>
    <row r="47" spans="1:18" x14ac:dyDescent="0.2">
      <c r="A47" s="495"/>
      <c r="B47" s="483"/>
      <c r="C47" s="483"/>
      <c r="D47" s="483"/>
      <c r="E47" s="483"/>
      <c r="F47" s="483"/>
      <c r="G47" s="483"/>
      <c r="H47" s="483"/>
      <c r="I47" s="483"/>
      <c r="J47" s="483"/>
      <c r="K47" s="483"/>
      <c r="L47" s="483"/>
      <c r="M47" s="496"/>
      <c r="N47" s="485"/>
      <c r="O47" s="485"/>
      <c r="P47" s="485"/>
      <c r="Q47" s="485"/>
      <c r="R47" s="485"/>
    </row>
    <row r="48" spans="1:18" ht="15.75" customHeight="1" x14ac:dyDescent="0.25">
      <c r="A48" s="495"/>
      <c r="B48" s="631" t="s">
        <v>131</v>
      </c>
      <c r="C48" s="632"/>
      <c r="D48" s="632"/>
      <c r="E48" s="632"/>
      <c r="F48" s="632"/>
      <c r="G48" s="632"/>
      <c r="H48" s="632"/>
      <c r="I48" s="632"/>
      <c r="J48" s="632"/>
      <c r="K48" s="632"/>
      <c r="L48" s="632"/>
      <c r="M48" s="496"/>
      <c r="N48" s="485"/>
      <c r="O48" s="485"/>
      <c r="P48" s="485"/>
      <c r="Q48" s="485"/>
      <c r="R48" s="485"/>
    </row>
    <row r="49" spans="1:18" s="28" customFormat="1" ht="15.75" customHeight="1" x14ac:dyDescent="0.25">
      <c r="A49" s="495"/>
      <c r="B49" s="484"/>
      <c r="C49" s="484"/>
      <c r="D49" s="484"/>
      <c r="E49" s="484"/>
      <c r="F49" s="484"/>
      <c r="G49" s="484"/>
      <c r="H49" s="484"/>
      <c r="I49" s="484"/>
      <c r="J49" s="484"/>
      <c r="K49" s="484"/>
      <c r="L49" s="484"/>
      <c r="M49" s="496"/>
      <c r="N49" s="485"/>
      <c r="O49" s="485"/>
      <c r="P49" s="485"/>
      <c r="Q49" s="485"/>
      <c r="R49" s="485"/>
    </row>
    <row r="50" spans="1:18" x14ac:dyDescent="0.2">
      <c r="A50" s="495"/>
      <c r="B50" s="483"/>
      <c r="C50" s="483"/>
      <c r="D50" s="635" t="s">
        <v>124</v>
      </c>
      <c r="E50" s="637"/>
      <c r="F50" s="635" t="s">
        <v>125</v>
      </c>
      <c r="G50" s="637"/>
      <c r="H50" s="483"/>
      <c r="I50" s="635" t="s">
        <v>124</v>
      </c>
      <c r="J50" s="637"/>
      <c r="K50" s="635" t="s">
        <v>125</v>
      </c>
      <c r="L50" s="637"/>
      <c r="M50" s="496"/>
      <c r="N50" s="485"/>
      <c r="O50" s="485"/>
      <c r="P50" s="485"/>
      <c r="Q50" s="485"/>
      <c r="R50" s="485"/>
    </row>
    <row r="51" spans="1:18" ht="51" x14ac:dyDescent="0.2">
      <c r="A51" s="495"/>
      <c r="B51" s="483"/>
      <c r="C51" s="67" t="s">
        <v>26</v>
      </c>
      <c r="D51" s="68" t="s">
        <v>184</v>
      </c>
      <c r="E51" s="68" t="s">
        <v>311</v>
      </c>
      <c r="F51" s="68" t="str">
        <f>D51</f>
        <v>No. of banks with shortfall</v>
      </c>
      <c r="G51" s="68" t="str">
        <f>E51</f>
        <v>Shortfall
(In percent of total assets in bucket)</v>
      </c>
      <c r="H51" s="483"/>
      <c r="I51" s="69" t="s">
        <v>185</v>
      </c>
      <c r="J51" s="69" t="s">
        <v>186</v>
      </c>
      <c r="K51" s="69" t="str">
        <f>I51</f>
        <v>Number of failing banks (shortfall in lowest two maturity buckets)</v>
      </c>
      <c r="L51" s="69" t="str">
        <f>J51</f>
        <v>Number of failing banks (shortfall in any maturity bucket)</v>
      </c>
      <c r="M51" s="496"/>
      <c r="N51" s="485"/>
      <c r="O51" s="485"/>
      <c r="P51" s="485"/>
      <c r="Q51" s="485"/>
      <c r="R51" s="485"/>
    </row>
    <row r="52" spans="1:18" x14ac:dyDescent="0.2">
      <c r="A52" s="495"/>
      <c r="B52" s="413" t="s">
        <v>167</v>
      </c>
      <c r="C52" s="53" t="str">
        <f>'(1) INPUT (General)'!B77</f>
        <v>less than one week and no maturity</v>
      </c>
      <c r="D52" s="346">
        <f>'(2) Calculation'!B189</f>
        <v>50</v>
      </c>
      <c r="E52" s="313">
        <f>SUMIF('(2) Calculation'!$C175:$AZ175,"&gt;0",'(2) Calculation'!$C175:$AZ175)/'(2) Calculation'!$B163*100</f>
        <v>20</v>
      </c>
      <c r="F52" s="346">
        <f>'(2) Calculation'!B241</f>
        <v>50</v>
      </c>
      <c r="G52" s="312">
        <f>SUMIF('(2) Calculation'!$C227:$AZ227,"&gt;0",'(2) Calculation'!$C227:$AZ227)/'(2) Calculation'!$B215*100</f>
        <v>20</v>
      </c>
      <c r="H52" s="483"/>
      <c r="I52" s="379">
        <f>'(2) Calculation'!B186</f>
        <v>50</v>
      </c>
      <c r="J52" s="379">
        <f>$D$4-'(2) Calculation'!B187</f>
        <v>50</v>
      </c>
      <c r="K52" s="379">
        <f>'(2) Calculation'!B238</f>
        <v>50</v>
      </c>
      <c r="L52" s="379">
        <f>$D$4-'(2) Calculation'!B239</f>
        <v>50</v>
      </c>
      <c r="M52" s="496"/>
      <c r="N52" s="485"/>
      <c r="O52" s="485"/>
      <c r="P52" s="485"/>
      <c r="Q52" s="485"/>
      <c r="R52" s="485"/>
    </row>
    <row r="53" spans="1:18" x14ac:dyDescent="0.2">
      <c r="A53" s="495"/>
      <c r="B53" s="420"/>
      <c r="C53" s="52" t="str">
        <f>'(1) INPUT (General)'!B78</f>
        <v>1 to 4 weeks</v>
      </c>
      <c r="D53" s="344">
        <f>'(2) Calculation'!B190</f>
        <v>50</v>
      </c>
      <c r="E53" s="314">
        <f>SUMIF('(2) Calculation'!$C176:$AZ176,"&gt;0",'(2) Calculation'!$C176:$AZ176)/'(2) Calculation'!$B164*100</f>
        <v>20</v>
      </c>
      <c r="F53" s="344">
        <f>'(2) Calculation'!B242</f>
        <v>50</v>
      </c>
      <c r="G53" s="342">
        <f>SUMIF('(2) Calculation'!$C228:$AZ228,"&gt;0",'(2) Calculation'!$C228:$AZ228)/'(2) Calculation'!$B216*100</f>
        <v>20</v>
      </c>
      <c r="H53" s="483"/>
      <c r="I53" s="483"/>
      <c r="J53" s="483"/>
      <c r="K53" s="483"/>
      <c r="L53" s="483"/>
      <c r="M53" s="496"/>
      <c r="N53" s="485"/>
      <c r="O53" s="485"/>
      <c r="P53" s="485"/>
      <c r="Q53" s="485"/>
      <c r="R53" s="485"/>
    </row>
    <row r="54" spans="1:18" x14ac:dyDescent="0.2">
      <c r="A54" s="495"/>
      <c r="B54" s="414"/>
      <c r="C54" s="52" t="str">
        <f>'(1) INPUT (General)'!B79</f>
        <v>1 to 3 months</v>
      </c>
      <c r="D54" s="344">
        <f>'(2) Calculation'!B191</f>
        <v>50</v>
      </c>
      <c r="E54" s="314">
        <f>SUMIF('(2) Calculation'!$C177:$AZ177,"&gt;0",'(2) Calculation'!$C177:$AZ177)/'(2) Calculation'!$B165*100</f>
        <v>25</v>
      </c>
      <c r="F54" s="344">
        <f>'(2) Calculation'!B243</f>
        <v>50</v>
      </c>
      <c r="G54" s="342">
        <f>SUMIF('(2) Calculation'!$C229:$AZ229,"&gt;0",'(2) Calculation'!$C229:$AZ229)/'(2) Calculation'!$B217*100</f>
        <v>25</v>
      </c>
      <c r="H54" s="483"/>
      <c r="I54" s="483"/>
      <c r="J54" s="483"/>
      <c r="K54" s="483"/>
      <c r="L54" s="483"/>
      <c r="M54" s="496"/>
      <c r="N54" s="485"/>
      <c r="O54" s="485"/>
      <c r="P54" s="485"/>
      <c r="Q54" s="485"/>
      <c r="R54" s="485"/>
    </row>
    <row r="55" spans="1:18" x14ac:dyDescent="0.2">
      <c r="A55" s="495"/>
      <c r="B55" s="414"/>
      <c r="C55" s="52" t="str">
        <f>'(1) INPUT (General)'!B80</f>
        <v>3 to 6 months</v>
      </c>
      <c r="D55" s="344">
        <f>'(2) Calculation'!B192</f>
        <v>50</v>
      </c>
      <c r="E55" s="314">
        <f>SUMIF('(2) Calculation'!$C178:$AZ178,"&gt;0",'(2) Calculation'!$C178:$AZ178)/'(2) Calculation'!$B166*100</f>
        <v>33.333333333333329</v>
      </c>
      <c r="F55" s="344">
        <f>'(2) Calculation'!B244</f>
        <v>50</v>
      </c>
      <c r="G55" s="342">
        <f>SUMIF('(2) Calculation'!$C230:$AZ230,"&gt;0",'(2) Calculation'!$C230:$AZ230)/'(2) Calculation'!$B218*100</f>
        <v>33.333333333333329</v>
      </c>
      <c r="H55" s="483"/>
      <c r="I55" s="483"/>
      <c r="J55" s="483"/>
      <c r="K55" s="483"/>
      <c r="L55" s="483"/>
      <c r="M55" s="496"/>
      <c r="N55" s="485"/>
      <c r="O55" s="485"/>
      <c r="P55" s="485"/>
      <c r="Q55" s="485"/>
      <c r="R55" s="485"/>
    </row>
    <row r="56" spans="1:18" x14ac:dyDescent="0.2">
      <c r="A56" s="495"/>
      <c r="B56" s="414"/>
      <c r="C56" s="52" t="str">
        <f>'(1) INPUT (General)'!B81</f>
        <v>6 months to 1 year</v>
      </c>
      <c r="D56" s="344">
        <f>'(2) Calculation'!B193</f>
        <v>50</v>
      </c>
      <c r="E56" s="314">
        <f>SUMIF('(2) Calculation'!$C179:$AZ179,"&gt;0",'(2) Calculation'!$C179:$AZ179)/'(2) Calculation'!$B167*100</f>
        <v>50</v>
      </c>
      <c r="F56" s="344">
        <f>'(2) Calculation'!B245</f>
        <v>50</v>
      </c>
      <c r="G56" s="342">
        <f>SUMIF('(2) Calculation'!$C231:$AZ231,"&gt;0",'(2) Calculation'!$C231:$AZ231)/'(2) Calculation'!$B219*100</f>
        <v>50</v>
      </c>
      <c r="H56" s="483"/>
      <c r="I56" s="483"/>
      <c r="J56" s="483"/>
      <c r="K56" s="483"/>
      <c r="L56" s="483"/>
      <c r="M56" s="496"/>
      <c r="N56" s="485"/>
      <c r="O56" s="485"/>
      <c r="P56" s="485"/>
      <c r="Q56" s="485"/>
      <c r="R56" s="485"/>
    </row>
    <row r="57" spans="1:18" x14ac:dyDescent="0.2">
      <c r="A57" s="495"/>
      <c r="B57" s="415"/>
      <c r="C57" s="54" t="str">
        <f>'(1) INPUT (General)'!B82</f>
        <v>more than 1 year</v>
      </c>
      <c r="D57" s="344">
        <f>'(2) Calculation'!B194</f>
        <v>50</v>
      </c>
      <c r="E57" s="315">
        <f>SUMIF('(2) Calculation'!$C180:$AZ180,"&gt;0",'(2) Calculation'!$C180:$AZ180)/'(2) Calculation'!$B168*100</f>
        <v>60</v>
      </c>
      <c r="F57" s="344">
        <f>'(2) Calculation'!B246</f>
        <v>50</v>
      </c>
      <c r="G57" s="343">
        <f>SUMIF('(2) Calculation'!$C232:$AZ232,"&gt;0",'(2) Calculation'!$C232:$AZ232)/'(2) Calculation'!$B220*100</f>
        <v>60</v>
      </c>
      <c r="H57" s="483"/>
      <c r="I57" s="483"/>
      <c r="J57" s="483"/>
      <c r="K57" s="483"/>
      <c r="L57" s="483"/>
      <c r="M57" s="496"/>
      <c r="N57" s="485"/>
      <c r="O57" s="485"/>
      <c r="P57" s="485"/>
      <c r="Q57" s="485"/>
      <c r="R57" s="485"/>
    </row>
    <row r="58" spans="1:18" x14ac:dyDescent="0.2">
      <c r="A58" s="495"/>
      <c r="B58" s="413" t="str">
        <f>D36</f>
        <v>Group 1</v>
      </c>
      <c r="C58" s="53" t="str">
        <f>C52</f>
        <v>less than one week and no maturity</v>
      </c>
      <c r="D58" s="346">
        <f>COUNTIF('(2) Calculation'!C189:V189,1)</f>
        <v>20</v>
      </c>
      <c r="E58" s="313">
        <f>SUMIF('(2) Calculation'!$C175:$V175,"&gt;0",'(2) Calculation'!$C175:$V175)/SUM('(2) Calculation'!C163:V163)*100</f>
        <v>20</v>
      </c>
      <c r="F58" s="346">
        <f>COUNTIF('(2) Calculation'!C241:V241,1)</f>
        <v>20</v>
      </c>
      <c r="G58" s="583">
        <f>SUMIF('(2) Calculation'!$C227:$V227,"&gt;0",'(2) Calculation'!$C227:$V227)/SUM('(2) Calculation'!C215:V215)*100</f>
        <v>20</v>
      </c>
      <c r="H58" s="483"/>
      <c r="I58" s="483"/>
      <c r="J58" s="483"/>
      <c r="K58" s="483"/>
      <c r="L58" s="483"/>
      <c r="M58" s="496"/>
      <c r="N58" s="485"/>
      <c r="O58" s="485"/>
      <c r="P58" s="485"/>
      <c r="Q58" s="485"/>
      <c r="R58" s="485"/>
    </row>
    <row r="59" spans="1:18" x14ac:dyDescent="0.2">
      <c r="A59" s="495"/>
      <c r="B59" s="420"/>
      <c r="C59" s="52" t="str">
        <f>C53</f>
        <v>1 to 4 weeks</v>
      </c>
      <c r="D59" s="344">
        <f>COUNTIF('(2) Calculation'!C190:V190,1)</f>
        <v>20</v>
      </c>
      <c r="E59" s="314">
        <f>SUMIF('(2) Calculation'!$C176:$V176,"&gt;0",'(2) Calculation'!$C176:$V176)/SUM('(2) Calculation'!C164:V164)*100</f>
        <v>20</v>
      </c>
      <c r="F59" s="344">
        <f>COUNTIF('(2) Calculation'!C242:V242,1)</f>
        <v>20</v>
      </c>
      <c r="G59" s="584">
        <f>SUMIF('(2) Calculation'!$C228:$V228,"&gt;0",'(2) Calculation'!$C228:$V228)/SUM('(2) Calculation'!C216:V216)*100</f>
        <v>20</v>
      </c>
      <c r="H59" s="483"/>
      <c r="I59" s="483"/>
      <c r="J59" s="483"/>
      <c r="K59" s="483"/>
      <c r="L59" s="483"/>
      <c r="M59" s="496"/>
      <c r="N59" s="485"/>
      <c r="O59" s="485"/>
      <c r="P59" s="485"/>
      <c r="Q59" s="485"/>
      <c r="R59" s="485"/>
    </row>
    <row r="60" spans="1:18" x14ac:dyDescent="0.2">
      <c r="A60" s="495"/>
      <c r="B60" s="414"/>
      <c r="C60" s="52" t="str">
        <f t="shared" ref="C60:C63" si="2">C54</f>
        <v>1 to 3 months</v>
      </c>
      <c r="D60" s="344">
        <f>COUNTIF('(2) Calculation'!C191:V191,1)</f>
        <v>20</v>
      </c>
      <c r="E60" s="314">
        <f>SUMIF('(2) Calculation'!$C177:$V177,"&gt;0",'(2) Calculation'!$C177:$V177)/SUM('(2) Calculation'!C165:V165)*100</f>
        <v>25</v>
      </c>
      <c r="F60" s="344">
        <f>COUNTIF('(2) Calculation'!C243:V243,1)</f>
        <v>20</v>
      </c>
      <c r="G60" s="584">
        <f>SUMIF('(2) Calculation'!$C229:$V229,"&gt;0",'(2) Calculation'!$C229:$V229)/SUM('(2) Calculation'!C217:V217)*100</f>
        <v>25</v>
      </c>
      <c r="H60" s="483"/>
      <c r="I60" s="483"/>
      <c r="J60" s="483"/>
      <c r="K60" s="483"/>
      <c r="L60" s="483"/>
      <c r="M60" s="496"/>
      <c r="N60" s="485"/>
      <c r="O60" s="485"/>
      <c r="P60" s="485"/>
      <c r="Q60" s="485"/>
      <c r="R60" s="485"/>
    </row>
    <row r="61" spans="1:18" x14ac:dyDescent="0.2">
      <c r="A61" s="495"/>
      <c r="B61" s="414"/>
      <c r="C61" s="52" t="str">
        <f t="shared" si="2"/>
        <v>3 to 6 months</v>
      </c>
      <c r="D61" s="344">
        <f>COUNTIF('(2) Calculation'!C192:V192,1)</f>
        <v>20</v>
      </c>
      <c r="E61" s="314">
        <f>SUMIF('(2) Calculation'!$C178:$V178,"&gt;0",'(2) Calculation'!$C178:$V178)/SUM('(2) Calculation'!C166:V166)*100</f>
        <v>33.333333333333329</v>
      </c>
      <c r="F61" s="344">
        <f>COUNTIF('(2) Calculation'!C244:V244,1)</f>
        <v>20</v>
      </c>
      <c r="G61" s="584">
        <f>SUMIF('(2) Calculation'!$C230:$V230,"&gt;0",'(2) Calculation'!$C230:$V230)/SUM('(2) Calculation'!C218:V218)*100</f>
        <v>33.333333333333329</v>
      </c>
      <c r="H61" s="483"/>
      <c r="I61" s="483"/>
      <c r="J61" s="483"/>
      <c r="K61" s="483"/>
      <c r="L61" s="483"/>
      <c r="M61" s="496"/>
      <c r="N61" s="485"/>
      <c r="O61" s="485"/>
      <c r="P61" s="485"/>
      <c r="Q61" s="485"/>
      <c r="R61" s="485"/>
    </row>
    <row r="62" spans="1:18" x14ac:dyDescent="0.2">
      <c r="A62" s="495"/>
      <c r="B62" s="414"/>
      <c r="C62" s="52" t="str">
        <f t="shared" si="2"/>
        <v>6 months to 1 year</v>
      </c>
      <c r="D62" s="344">
        <f>COUNTIF('(2) Calculation'!C193:V193,1)</f>
        <v>20</v>
      </c>
      <c r="E62" s="314">
        <f>SUMIF('(2) Calculation'!$C179:$V179,"&gt;0",'(2) Calculation'!$C179:$V179)/SUM('(2) Calculation'!C167:V167)*100</f>
        <v>50</v>
      </c>
      <c r="F62" s="344">
        <f>COUNTIF('(2) Calculation'!C245:V245,1)</f>
        <v>20</v>
      </c>
      <c r="G62" s="584">
        <f>SUMIF('(2) Calculation'!$C231:$V231,"&gt;0",'(2) Calculation'!$C231:$V231)/SUM('(2) Calculation'!C219:V219)*100</f>
        <v>50</v>
      </c>
      <c r="H62" s="483"/>
      <c r="I62" s="483"/>
      <c r="J62" s="483"/>
      <c r="K62" s="483"/>
      <c r="L62" s="483"/>
      <c r="M62" s="496"/>
      <c r="N62" s="485"/>
      <c r="O62" s="485"/>
      <c r="P62" s="485"/>
      <c r="Q62" s="485"/>
      <c r="R62" s="485"/>
    </row>
    <row r="63" spans="1:18" x14ac:dyDescent="0.2">
      <c r="A63" s="495"/>
      <c r="B63" s="415"/>
      <c r="C63" s="54" t="str">
        <f t="shared" si="2"/>
        <v>more than 1 year</v>
      </c>
      <c r="D63" s="345">
        <f>COUNTIF('(2) Calculation'!C194:V194,1)</f>
        <v>20</v>
      </c>
      <c r="E63" s="315">
        <f>SUMIF('(2) Calculation'!$C180:$V180,"&gt;0",'(2) Calculation'!$C180:$V180)/SUM('(2) Calculation'!C168:V168)*100</f>
        <v>60</v>
      </c>
      <c r="F63" s="345">
        <f>COUNTIF('(2) Calculation'!C246:V246,1)</f>
        <v>20</v>
      </c>
      <c r="G63" s="585">
        <f>SUMIF('(2) Calculation'!$C232:$V232,"&gt;0",'(2) Calculation'!$C232:$V232)/SUM('(2) Calculation'!C220:V220)*100</f>
        <v>60</v>
      </c>
      <c r="H63" s="483"/>
      <c r="I63" s="483"/>
      <c r="J63" s="483"/>
      <c r="K63" s="483"/>
      <c r="L63" s="483"/>
      <c r="M63" s="496"/>
      <c r="N63" s="485"/>
      <c r="O63" s="485"/>
      <c r="P63" s="485"/>
      <c r="Q63" s="485"/>
      <c r="R63" s="485"/>
    </row>
    <row r="64" spans="1:18" x14ac:dyDescent="0.2">
      <c r="A64" s="495"/>
      <c r="B64" s="413" t="str">
        <f>E36</f>
        <v>Group 2</v>
      </c>
      <c r="C64" s="53" t="str">
        <f>C52</f>
        <v>less than one week and no maturity</v>
      </c>
      <c r="D64" s="346">
        <f>COUNTIF('(2) Calculation'!W189:AZ189,1)</f>
        <v>30</v>
      </c>
      <c r="E64" s="313">
        <f>SUMIF('(2) Calculation'!$V175:$AZ175,"&gt;0",'(2) Calculation'!$V175:$AZ175)/SUM('(2) Calculation'!V163:AZ163)*100</f>
        <v>20</v>
      </c>
      <c r="F64" s="346">
        <f>COUNTIF('(2) Calculation'!W241:AZ241,1)</f>
        <v>30</v>
      </c>
      <c r="G64" s="583">
        <f>SUMIF('(2) Calculation'!$V227:$AZ227,"&gt;0",'(2) Calculation'!$V227:$AZ227)/SUM('(2) Calculation'!V215:AZ215)*100</f>
        <v>20</v>
      </c>
      <c r="H64" s="483"/>
      <c r="I64" s="483"/>
      <c r="J64" s="483"/>
      <c r="K64" s="483"/>
      <c r="L64" s="483"/>
      <c r="M64" s="496"/>
      <c r="N64" s="485"/>
      <c r="O64" s="485"/>
      <c r="P64" s="485"/>
      <c r="Q64" s="485"/>
      <c r="R64" s="485"/>
    </row>
    <row r="65" spans="1:18" x14ac:dyDescent="0.2">
      <c r="A65" s="495"/>
      <c r="B65" s="420"/>
      <c r="C65" s="52" t="str">
        <f>C53</f>
        <v>1 to 4 weeks</v>
      </c>
      <c r="D65" s="344">
        <f>COUNTIF('(2) Calculation'!W190:AZ190,1)</f>
        <v>30</v>
      </c>
      <c r="E65" s="314">
        <f>SUMIF('(2) Calculation'!$V176:$AZ176,"&gt;0",'(2) Calculation'!$V176:$AZ176)/SUM('(2) Calculation'!V164:AZ164)*100</f>
        <v>20</v>
      </c>
      <c r="F65" s="344">
        <f>COUNTIF('(2) Calculation'!W242:AZ242,1)</f>
        <v>30</v>
      </c>
      <c r="G65" s="584">
        <f>SUMIF('(2) Calculation'!$V228:$AZ228,"&gt;0",'(2) Calculation'!$V228:$AZ228)/SUM('(2) Calculation'!V216:AZ216)*100</f>
        <v>20</v>
      </c>
      <c r="H65" s="483"/>
      <c r="I65" s="483"/>
      <c r="J65" s="483"/>
      <c r="K65" s="483"/>
      <c r="L65" s="483"/>
      <c r="M65" s="496"/>
      <c r="N65" s="485"/>
      <c r="O65" s="485"/>
      <c r="P65" s="485"/>
      <c r="Q65" s="485"/>
      <c r="R65" s="485"/>
    </row>
    <row r="66" spans="1:18" x14ac:dyDescent="0.2">
      <c r="A66" s="495"/>
      <c r="B66" s="414"/>
      <c r="C66" s="52" t="str">
        <f t="shared" ref="C66:C69" si="3">C54</f>
        <v>1 to 3 months</v>
      </c>
      <c r="D66" s="344">
        <f>COUNTIF('(2) Calculation'!W191:AZ191,1)</f>
        <v>30</v>
      </c>
      <c r="E66" s="314">
        <f>SUMIF('(2) Calculation'!$V177:$AZ177,"&gt;0",'(2) Calculation'!$V177:$AZ177)/SUM('(2) Calculation'!V165:AZ165)*100</f>
        <v>25</v>
      </c>
      <c r="F66" s="344">
        <f>COUNTIF('(2) Calculation'!W243:AZ243,1)</f>
        <v>30</v>
      </c>
      <c r="G66" s="584">
        <f>SUMIF('(2) Calculation'!$V229:$AZ229,"&gt;0",'(2) Calculation'!$V229:$AZ229)/SUM('(2) Calculation'!V217:AZ217)*100</f>
        <v>25</v>
      </c>
      <c r="H66" s="483"/>
      <c r="I66" s="483"/>
      <c r="J66" s="483"/>
      <c r="K66" s="483"/>
      <c r="L66" s="483"/>
      <c r="M66" s="496"/>
      <c r="N66" s="485"/>
      <c r="O66" s="485"/>
      <c r="P66" s="485"/>
      <c r="Q66" s="485"/>
      <c r="R66" s="485"/>
    </row>
    <row r="67" spans="1:18" x14ac:dyDescent="0.2">
      <c r="A67" s="495"/>
      <c r="B67" s="414"/>
      <c r="C67" s="52" t="str">
        <f t="shared" si="3"/>
        <v>3 to 6 months</v>
      </c>
      <c r="D67" s="344">
        <f>COUNTIF('(2) Calculation'!W192:AZ192,1)</f>
        <v>30</v>
      </c>
      <c r="E67" s="314">
        <f>SUMIF('(2) Calculation'!$V178:$AZ178,"&gt;0",'(2) Calculation'!$V178:$AZ178)/SUM('(2) Calculation'!V166:AZ166)*100</f>
        <v>33.333333333333329</v>
      </c>
      <c r="F67" s="344">
        <f>COUNTIF('(2) Calculation'!W244:AZ244,1)</f>
        <v>30</v>
      </c>
      <c r="G67" s="584">
        <f>SUMIF('(2) Calculation'!$V230:$AZ230,"&gt;0",'(2) Calculation'!$V230:$AZ230)/SUM('(2) Calculation'!V218:AZ218)*100</f>
        <v>33.333333333333329</v>
      </c>
      <c r="H67" s="483"/>
      <c r="I67" s="483"/>
      <c r="J67" s="483"/>
      <c r="K67" s="483"/>
      <c r="L67" s="483"/>
      <c r="M67" s="496"/>
      <c r="N67" s="485"/>
      <c r="O67" s="485"/>
      <c r="P67" s="485"/>
      <c r="Q67" s="485"/>
      <c r="R67" s="485"/>
    </row>
    <row r="68" spans="1:18" x14ac:dyDescent="0.2">
      <c r="A68" s="495"/>
      <c r="B68" s="416"/>
      <c r="C68" s="52" t="str">
        <f t="shared" si="3"/>
        <v>6 months to 1 year</v>
      </c>
      <c r="D68" s="344">
        <f>COUNTIF('(2) Calculation'!W193:AZ193,1)</f>
        <v>30</v>
      </c>
      <c r="E68" s="314">
        <f>SUMIF('(2) Calculation'!$V179:$AZ179,"&gt;0",'(2) Calculation'!$V179:$AZ179)/SUM('(2) Calculation'!V167:AZ167)*100</f>
        <v>50</v>
      </c>
      <c r="F68" s="344">
        <f>COUNTIF('(2) Calculation'!W245:AZ245,1)</f>
        <v>30</v>
      </c>
      <c r="G68" s="584">
        <f>SUMIF('(2) Calculation'!$V231:$AZ231,"&gt;0",'(2) Calculation'!$V231:$AZ231)/SUM('(2) Calculation'!V219:AZ219)*100</f>
        <v>50</v>
      </c>
      <c r="H68" s="483"/>
      <c r="I68" s="483"/>
      <c r="J68" s="483"/>
      <c r="K68" s="483"/>
      <c r="L68" s="483"/>
      <c r="M68" s="496"/>
      <c r="N68" s="485"/>
      <c r="O68" s="485"/>
      <c r="P68" s="485"/>
      <c r="Q68" s="485"/>
      <c r="R68" s="485"/>
    </row>
    <row r="69" spans="1:18" x14ac:dyDescent="0.2">
      <c r="A69" s="495"/>
      <c r="B69" s="417"/>
      <c r="C69" s="54" t="str">
        <f t="shared" si="3"/>
        <v>more than 1 year</v>
      </c>
      <c r="D69" s="345">
        <f>COUNTIF('(2) Calculation'!W194:AZ194,1)</f>
        <v>30</v>
      </c>
      <c r="E69" s="315">
        <f>SUMIF('(2) Calculation'!$V180:$AZ180,"&gt;0",'(2) Calculation'!$V180:$AZ180)/SUM('(2) Calculation'!V168:AZ168)*100</f>
        <v>60</v>
      </c>
      <c r="F69" s="345">
        <f>COUNTIF('(2) Calculation'!W246:AZ246,1)</f>
        <v>30</v>
      </c>
      <c r="G69" s="585">
        <f>SUMIF('(2) Calculation'!$V232:$AZ232,"&gt;0",'(2) Calculation'!$V232:$AZ232)/SUM('(2) Calculation'!V220:AZ220)*100</f>
        <v>60</v>
      </c>
      <c r="H69" s="483"/>
      <c r="I69" s="483"/>
      <c r="J69" s="483"/>
      <c r="K69" s="483"/>
      <c r="L69" s="483"/>
      <c r="M69" s="496"/>
      <c r="N69" s="485"/>
      <c r="O69" s="485"/>
      <c r="P69" s="485"/>
      <c r="Q69" s="485"/>
      <c r="R69" s="485"/>
    </row>
    <row r="70" spans="1:18" x14ac:dyDescent="0.2">
      <c r="A70" s="497"/>
      <c r="B70" s="298"/>
      <c r="C70" s="298"/>
      <c r="D70" s="298"/>
      <c r="E70" s="298"/>
      <c r="F70" s="298"/>
      <c r="G70" s="298"/>
      <c r="H70" s="298"/>
      <c r="I70" s="298"/>
      <c r="J70" s="298"/>
      <c r="K70" s="298"/>
      <c r="L70" s="298"/>
      <c r="M70" s="498"/>
      <c r="N70" s="485"/>
      <c r="O70" s="485"/>
      <c r="P70" s="485"/>
      <c r="Q70" s="485"/>
      <c r="R70" s="485"/>
    </row>
    <row r="71" spans="1:18" ht="9.6" customHeight="1" x14ac:dyDescent="0.2">
      <c r="A71" s="483"/>
      <c r="B71" s="485"/>
      <c r="C71" s="485"/>
      <c r="D71" s="485"/>
      <c r="E71" s="485"/>
      <c r="F71" s="485"/>
      <c r="G71" s="485"/>
      <c r="H71" s="485"/>
      <c r="I71" s="485"/>
      <c r="J71" s="485"/>
      <c r="K71" s="485"/>
      <c r="L71" s="485"/>
      <c r="M71" s="483"/>
      <c r="N71" s="485"/>
      <c r="O71" s="485"/>
      <c r="P71" s="485"/>
      <c r="Q71" s="485"/>
      <c r="R71" s="485"/>
    </row>
    <row r="72" spans="1:18" x14ac:dyDescent="0.2">
      <c r="A72" s="483"/>
      <c r="B72" s="485"/>
      <c r="C72" s="485"/>
      <c r="D72" s="485"/>
      <c r="E72" s="485"/>
      <c r="F72" s="485"/>
      <c r="G72" s="485"/>
      <c r="H72" s="485"/>
      <c r="I72" s="485"/>
      <c r="J72" s="485"/>
      <c r="K72" s="485"/>
      <c r="L72" s="485"/>
      <c r="M72" s="483"/>
      <c r="N72" s="485"/>
      <c r="O72" s="485"/>
      <c r="P72" s="485"/>
      <c r="Q72" s="485"/>
      <c r="R72" s="485"/>
    </row>
  </sheetData>
  <mergeCells count="14">
    <mergeCell ref="B48:L48"/>
    <mergeCell ref="F50:G50"/>
    <mergeCell ref="D50:E50"/>
    <mergeCell ref="I50:J50"/>
    <mergeCell ref="K50:L50"/>
    <mergeCell ref="I42:J42"/>
    <mergeCell ref="C42:H42"/>
    <mergeCell ref="C24:H24"/>
    <mergeCell ref="B2:J2"/>
    <mergeCell ref="B6:L6"/>
    <mergeCell ref="B8:L8"/>
    <mergeCell ref="B30:L30"/>
    <mergeCell ref="B4:C4"/>
    <mergeCell ref="I24:J24"/>
  </mergeCells>
  <conditionalFormatting sqref="D3 D5 D7">
    <cfRule type="cellIs" dxfId="1" priority="240" stopIfTrue="1" operator="greaterThan">
      <formula>0</formula>
    </cfRule>
  </conditionalFormatting>
  <conditionalFormatting sqref="D3">
    <cfRule type="colorScale" priority="239">
      <colorScale>
        <cfvo type="min"/>
        <cfvo type="percentile" val="50"/>
        <cfvo type="max"/>
        <color rgb="FF63BE7B"/>
        <color rgb="FFFFEB84"/>
        <color rgb="FFF8696B"/>
      </colorScale>
    </cfRule>
  </conditionalFormatting>
  <conditionalFormatting sqref="D3">
    <cfRule type="colorScale" priority="238">
      <colorScale>
        <cfvo type="num" val="0"/>
        <cfvo type="num" val="1"/>
        <color rgb="FF63BE7B"/>
        <color rgb="FFFFEF9C"/>
      </colorScale>
    </cfRule>
  </conditionalFormatting>
  <conditionalFormatting sqref="N19:T20 C42 M30:T30 M32:T33 B24:C24 E32:E33 D31:T31 B25:J25">
    <cfRule type="colorScale" priority="236">
      <colorScale>
        <cfvo type="num" val="0"/>
        <cfvo type="num" val="1"/>
        <color rgb="FF00B050"/>
        <color rgb="FFFF0000"/>
      </colorScale>
    </cfRule>
  </conditionalFormatting>
  <conditionalFormatting sqref="D3 D5 D7">
    <cfRule type="colorScale" priority="232">
      <colorScale>
        <cfvo type="min"/>
        <cfvo type="percentile" val="50"/>
        <cfvo type="max"/>
        <color rgb="FF63BE7B"/>
        <color rgb="FFFFEB84"/>
        <color rgb="FFF8696B"/>
      </colorScale>
    </cfRule>
  </conditionalFormatting>
  <conditionalFormatting sqref="M30:T30 D34 M32:T34 E32:E34 D31:T31">
    <cfRule type="colorScale" priority="183">
      <colorScale>
        <cfvo type="formula" val="0"/>
        <cfvo type="formula" val="1"/>
        <color rgb="FF92D050"/>
        <color rgb="FFFF0000"/>
      </colorScale>
    </cfRule>
  </conditionalFormatting>
  <conditionalFormatting sqref="B52:C69">
    <cfRule type="cellIs" dxfId="0" priority="87" stopIfTrue="1" operator="lessThan">
      <formula>0</formula>
    </cfRule>
  </conditionalFormatting>
  <conditionalFormatting sqref="C42">
    <cfRule type="colorScale" priority="83">
      <colorScale>
        <cfvo type="min"/>
        <cfvo type="percentile" val="50"/>
        <cfvo type="max"/>
        <color rgb="FF63BE7B"/>
        <color rgb="FFFFEB84"/>
        <color rgb="FFF8696B"/>
      </colorScale>
    </cfRule>
  </conditionalFormatting>
  <conditionalFormatting sqref="N19:T19 B24:C24">
    <cfRule type="colorScale" priority="247">
      <colorScale>
        <cfvo type="min"/>
        <cfvo type="percentile" val="50"/>
        <cfvo type="max"/>
        <color rgb="FF63BE7B"/>
        <color rgb="FFFFEB84"/>
        <color rgb="FFF8696B"/>
      </colorScale>
    </cfRule>
  </conditionalFormatting>
  <conditionalFormatting sqref="M30:T30">
    <cfRule type="colorScale" priority="261">
      <colorScale>
        <cfvo type="min"/>
        <cfvo type="percentile" val="50"/>
        <cfvo type="max"/>
        <color rgb="FF63BE7B"/>
        <color rgb="FFFFEB84"/>
        <color rgb="FFF8696B"/>
      </colorScale>
    </cfRule>
  </conditionalFormatting>
  <conditionalFormatting sqref="E34">
    <cfRule type="colorScale" priority="33">
      <colorScale>
        <cfvo type="min"/>
        <cfvo type="percentile" val="50"/>
        <cfvo type="max"/>
        <color rgb="FF63BE7B"/>
        <color rgb="FFFFEB84"/>
        <color rgb="FFF8696B"/>
      </colorScale>
    </cfRule>
  </conditionalFormatting>
  <conditionalFormatting sqref="I43:J43">
    <cfRule type="colorScale" priority="27">
      <colorScale>
        <cfvo type="num" val="0"/>
        <cfvo type="num" val="1"/>
        <color rgb="FF00B050"/>
        <color rgb="FFFF0000"/>
      </colorScale>
    </cfRule>
  </conditionalFormatting>
  <conditionalFormatting sqref="I43:J43">
    <cfRule type="colorScale" priority="29">
      <colorScale>
        <cfvo type="min"/>
        <cfvo type="percentile" val="50"/>
        <cfvo type="max"/>
        <color rgb="FF63BE7B"/>
        <color rgb="FFFFEB84"/>
        <color rgb="FFF8696B"/>
      </colorScale>
    </cfRule>
  </conditionalFormatting>
  <conditionalFormatting sqref="F12:I16">
    <cfRule type="colorScale" priority="335">
      <colorScale>
        <cfvo type="min"/>
        <cfvo type="percentile" val="50"/>
        <cfvo type="max"/>
        <color rgb="FF63BE7B"/>
        <color rgb="FFFFEB84"/>
        <color rgb="FFF8696B"/>
      </colorScale>
    </cfRule>
  </conditionalFormatting>
  <conditionalFormatting sqref="M32:T33 E32:E33 D31:T31">
    <cfRule type="colorScale" priority="339">
      <colorScale>
        <cfvo type="min"/>
        <cfvo type="percentile" val="50"/>
        <cfvo type="max"/>
        <color rgb="FF63BE7B"/>
        <color rgb="FFFFEB84"/>
        <color rgb="FFF8696B"/>
      </colorScale>
    </cfRule>
  </conditionalFormatting>
  <conditionalFormatting sqref="M33:T33 E33">
    <cfRule type="colorScale" priority="348">
      <colorScale>
        <cfvo type="min"/>
        <cfvo type="percentile" val="50"/>
        <cfvo type="max"/>
        <color rgb="FF63BE7B"/>
        <color rgb="FFFFEB84"/>
        <color rgb="FFF8696B"/>
      </colorScale>
    </cfRule>
  </conditionalFormatting>
  <conditionalFormatting sqref="D43:G43">
    <cfRule type="colorScale" priority="16">
      <colorScale>
        <cfvo type="num" val="0"/>
        <cfvo type="num" val="1"/>
        <color rgb="FF00B050"/>
        <color rgb="FFFF0000"/>
      </colorScale>
    </cfRule>
  </conditionalFormatting>
  <conditionalFormatting sqref="D43:G43">
    <cfRule type="colorScale" priority="17">
      <colorScale>
        <cfvo type="min"/>
        <cfvo type="percentile" val="50"/>
        <cfvo type="max"/>
        <color rgb="FF63BE7B"/>
        <color rgb="FFFFEB84"/>
        <color rgb="FFF8696B"/>
      </colorScale>
    </cfRule>
  </conditionalFormatting>
  <conditionalFormatting sqref="D31:T31">
    <cfRule type="colorScale" priority="361">
      <colorScale>
        <cfvo type="min"/>
        <cfvo type="percentile" val="50"/>
        <cfvo type="max"/>
        <color rgb="FF63BE7B"/>
        <color rgb="FFFFEB84"/>
        <color rgb="FFF8696B"/>
      </colorScale>
    </cfRule>
  </conditionalFormatting>
  <conditionalFormatting sqref="M32:T32 E32">
    <cfRule type="colorScale" priority="380">
      <colorScale>
        <cfvo type="min"/>
        <cfvo type="percentile" val="50"/>
        <cfvo type="max"/>
        <color rgb="FF63BE7B"/>
        <color rgb="FFFFEB84"/>
        <color rgb="FFF8696B"/>
      </colorScale>
    </cfRule>
  </conditionalFormatting>
  <conditionalFormatting sqref="D58:D63">
    <cfRule type="colorScale" priority="8">
      <colorScale>
        <cfvo type="min"/>
        <cfvo type="percentile" val="50"/>
        <cfvo type="max"/>
        <color rgb="FF63BE7B"/>
        <color rgb="FFFFEB84"/>
        <color rgb="FFF8696B"/>
      </colorScale>
    </cfRule>
  </conditionalFormatting>
  <conditionalFormatting sqref="D64:D69">
    <cfRule type="colorScale" priority="7">
      <colorScale>
        <cfvo type="min"/>
        <cfvo type="percentile" val="50"/>
        <cfvo type="max"/>
        <color rgb="FF63BE7B"/>
        <color rgb="FFFFEB84"/>
        <color rgb="FFF8696B"/>
      </colorScale>
    </cfRule>
  </conditionalFormatting>
  <conditionalFormatting sqref="F58:F63">
    <cfRule type="colorScale" priority="6">
      <colorScale>
        <cfvo type="min"/>
        <cfvo type="percentile" val="50"/>
        <cfvo type="max"/>
        <color rgb="FF63BE7B"/>
        <color rgb="FFFFEB84"/>
        <color rgb="FFF8696B"/>
      </colorScale>
    </cfRule>
  </conditionalFormatting>
  <conditionalFormatting sqref="F64:F69">
    <cfRule type="colorScale" priority="5">
      <colorScale>
        <cfvo type="min"/>
        <cfvo type="percentile" val="50"/>
        <cfvo type="max"/>
        <color rgb="FF63BE7B"/>
        <color rgb="FFFFEB84"/>
        <color rgb="FFF8696B"/>
      </colorScale>
    </cfRule>
  </conditionalFormatting>
  <conditionalFormatting sqref="N20:T20 B25:J25">
    <cfRule type="colorScale" priority="390">
      <colorScale>
        <cfvo type="min"/>
        <cfvo type="percentile" val="50"/>
        <cfvo type="max"/>
        <color rgb="FF63BE7B"/>
        <color rgb="FFFFEB84"/>
        <color rgb="FFF8696B"/>
      </colorScale>
    </cfRule>
  </conditionalFormatting>
  <conditionalFormatting sqref="H43">
    <cfRule type="colorScale" priority="3">
      <colorScale>
        <cfvo type="num" val="0"/>
        <cfvo type="num" val="1"/>
        <color rgb="FF00B050"/>
        <color rgb="FFFF0000"/>
      </colorScale>
    </cfRule>
  </conditionalFormatting>
  <conditionalFormatting sqref="H43">
    <cfRule type="colorScale" priority="4">
      <colorScale>
        <cfvo type="min"/>
        <cfvo type="percentile" val="50"/>
        <cfvo type="max"/>
        <color rgb="FF63BE7B"/>
        <color rgb="FFFFEB84"/>
        <color rgb="FFF8696B"/>
      </colorScale>
    </cfRule>
  </conditionalFormatting>
  <conditionalFormatting sqref="C43">
    <cfRule type="colorScale" priority="1">
      <colorScale>
        <cfvo type="num" val="0"/>
        <cfvo type="num" val="1"/>
        <color rgb="FF00B050"/>
        <color rgb="FFFF0000"/>
      </colorScale>
    </cfRule>
  </conditionalFormatting>
  <conditionalFormatting sqref="C43">
    <cfRule type="colorScale" priority="2">
      <colorScale>
        <cfvo type="min"/>
        <cfvo type="percentile" val="50"/>
        <cfvo type="max"/>
        <color rgb="FF63BE7B"/>
        <color rgb="FFFFEB84"/>
        <color rgb="FFF8696B"/>
      </colorScale>
    </cfRule>
  </conditionalFormatting>
  <conditionalFormatting sqref="D52:D69">
    <cfRule type="colorScale" priority="397">
      <colorScale>
        <cfvo type="min"/>
        <cfvo type="percentile" val="50"/>
        <cfvo type="max"/>
        <color rgb="FF63BE7B"/>
        <color rgb="FFFFEB84"/>
        <color rgb="FFF8696B"/>
      </colorScale>
    </cfRule>
  </conditionalFormatting>
  <conditionalFormatting sqref="F52:F69">
    <cfRule type="colorScale" priority="401">
      <colorScale>
        <cfvo type="min"/>
        <cfvo type="percentile" val="50"/>
        <cfvo type="max"/>
        <color rgb="FF63BE7B"/>
        <color rgb="FFFFEB84"/>
        <color rgb="FFF8696B"/>
      </colorScale>
    </cfRule>
  </conditionalFormatting>
  <pageMargins left="0.7" right="0.7" top="0.75" bottom="0.75" header="0.3" footer="0.3"/>
  <pageSetup scale="10" fitToHeight="2" orientation="landscape" r:id="rId1"/>
  <ignoredErrors>
    <ignoredError sqref="C27:G27 C45:G45" evalError="1"/>
  </ignoredError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37"/>
  <sheetViews>
    <sheetView zoomScale="80" zoomScaleNormal="80" workbookViewId="0">
      <selection activeCell="I32" sqref="I32"/>
    </sheetView>
  </sheetViews>
  <sheetFormatPr defaultColWidth="8.85546875" defaultRowHeight="12.75" x14ac:dyDescent="0.2"/>
  <cols>
    <col min="1" max="1" width="61.140625" style="116" customWidth="1"/>
    <col min="2" max="2" width="13.5703125" style="116" customWidth="1"/>
    <col min="3" max="3" width="1.28515625" style="116" customWidth="1"/>
    <col min="4" max="4" width="9.85546875" style="116" customWidth="1"/>
    <col min="5" max="5" width="1.7109375" style="116" customWidth="1"/>
    <col min="6" max="6" width="16.7109375" style="116" customWidth="1"/>
    <col min="7" max="7" width="1.140625" style="116" customWidth="1"/>
    <col min="8" max="8" width="14" style="116" customWidth="1"/>
    <col min="9" max="9" width="14.28515625" style="116" bestFit="1" customWidth="1"/>
    <col min="10" max="16384" width="8.85546875" style="116"/>
  </cols>
  <sheetData>
    <row r="1" spans="1:10" x14ac:dyDescent="0.2">
      <c r="A1" s="298"/>
      <c r="B1" s="298"/>
      <c r="C1" s="298"/>
      <c r="D1" s="298"/>
      <c r="E1" s="298"/>
      <c r="F1" s="298"/>
      <c r="G1" s="298"/>
      <c r="H1" s="298"/>
      <c r="I1" s="298"/>
    </row>
    <row r="2" spans="1:10" ht="4.5" customHeight="1" x14ac:dyDescent="0.2">
      <c r="A2" s="293"/>
      <c r="B2" s="293"/>
      <c r="C2" s="293"/>
      <c r="D2" s="293"/>
      <c r="E2" s="293"/>
      <c r="F2" s="293"/>
      <c r="G2" s="293"/>
      <c r="H2" s="293"/>
      <c r="I2" s="293"/>
    </row>
    <row r="3" spans="1:10" ht="15" x14ac:dyDescent="0.25">
      <c r="A3" s="573" t="s">
        <v>304</v>
      </c>
      <c r="B3" s="299"/>
      <c r="C3" s="299"/>
      <c r="D3" s="299"/>
      <c r="E3" s="299"/>
      <c r="F3" s="299"/>
      <c r="G3" s="299"/>
      <c r="H3" s="299"/>
      <c r="I3" s="299"/>
    </row>
    <row r="4" spans="1:10" ht="4.5" customHeight="1" x14ac:dyDescent="0.2">
      <c r="A4" s="437"/>
      <c r="B4" s="299"/>
      <c r="C4" s="299"/>
      <c r="D4" s="299"/>
      <c r="E4" s="299"/>
      <c r="F4" s="299"/>
      <c r="G4" s="299"/>
      <c r="H4" s="299"/>
      <c r="I4" s="299"/>
    </row>
    <row r="5" spans="1:10" ht="15" customHeight="1" x14ac:dyDescent="0.2">
      <c r="A5" s="299"/>
      <c r="B5" s="639" t="s">
        <v>194</v>
      </c>
      <c r="C5" s="423"/>
      <c r="D5" s="640" t="s">
        <v>195</v>
      </c>
      <c r="E5" s="640"/>
      <c r="F5" s="640"/>
      <c r="G5" s="423"/>
      <c r="H5" s="641" t="s">
        <v>197</v>
      </c>
      <c r="I5" s="641"/>
    </row>
    <row r="6" spans="1:10" ht="29.25" customHeight="1" x14ac:dyDescent="0.2">
      <c r="A6" s="299"/>
      <c r="B6" s="639"/>
      <c r="C6" s="301"/>
      <c r="D6" s="423" t="s">
        <v>1</v>
      </c>
      <c r="E6" s="423"/>
      <c r="F6" s="423" t="s">
        <v>208</v>
      </c>
      <c r="G6" s="301"/>
      <c r="H6" s="642" t="s">
        <v>209</v>
      </c>
      <c r="I6" s="642" t="s">
        <v>210</v>
      </c>
    </row>
    <row r="7" spans="1:10" ht="39.75" customHeight="1" x14ac:dyDescent="0.2">
      <c r="A7" s="299"/>
      <c r="B7" s="639"/>
      <c r="C7" s="301"/>
      <c r="D7" s="644" t="s">
        <v>196</v>
      </c>
      <c r="E7" s="644"/>
      <c r="F7" s="644"/>
      <c r="G7" s="301"/>
      <c r="H7" s="643"/>
      <c r="I7" s="643"/>
    </row>
    <row r="8" spans="1:10" s="114" customFormat="1" ht="4.5" customHeight="1" x14ac:dyDescent="0.15">
      <c r="A8" s="309"/>
      <c r="B8" s="302"/>
      <c r="C8" s="302"/>
      <c r="D8" s="302"/>
      <c r="E8" s="302"/>
      <c r="F8" s="302"/>
      <c r="G8" s="302"/>
      <c r="H8" s="302"/>
      <c r="I8" s="302"/>
    </row>
    <row r="9" spans="1:10" x14ac:dyDescent="0.2">
      <c r="A9" s="296"/>
      <c r="B9" s="640" t="s">
        <v>56</v>
      </c>
      <c r="C9" s="640"/>
      <c r="D9" s="640"/>
      <c r="E9" s="640"/>
      <c r="F9" s="640"/>
      <c r="G9" s="640"/>
      <c r="H9" s="640"/>
      <c r="I9" s="640"/>
    </row>
    <row r="10" spans="1:10" x14ac:dyDescent="0.2">
      <c r="A10" s="425" t="s">
        <v>189</v>
      </c>
      <c r="B10" s="299"/>
      <c r="C10" s="299"/>
      <c r="D10" s="299"/>
      <c r="E10" s="299"/>
      <c r="F10" s="299"/>
      <c r="G10" s="299"/>
      <c r="H10" s="299"/>
      <c r="I10" s="299"/>
    </row>
    <row r="11" spans="1:10" x14ac:dyDescent="0.2">
      <c r="A11" s="426" t="s">
        <v>57</v>
      </c>
      <c r="B11" s="411">
        <f>'(3) Summary 1 (for IMF)'!F16</f>
        <v>0</v>
      </c>
      <c r="C11" s="304"/>
      <c r="D11" s="297">
        <f>'(3) Summary 1 (for IMF)'!H16</f>
        <v>0</v>
      </c>
      <c r="E11" s="305"/>
      <c r="F11" s="297" t="e">
        <f>D11/B11</f>
        <v>#DIV/0!</v>
      </c>
      <c r="G11" s="305"/>
      <c r="H11" s="297">
        <f>'(3) Summary 1 (for IMF)'!C16</f>
        <v>8.2361309162621374</v>
      </c>
      <c r="I11" s="297">
        <f>'(3) Summary 1 (for IMF)'!D16</f>
        <v>44.181028571428563</v>
      </c>
      <c r="J11" s="73"/>
    </row>
    <row r="12" spans="1:10" x14ac:dyDescent="0.2">
      <c r="A12" s="427" t="s">
        <v>122</v>
      </c>
      <c r="B12" s="408" t="s">
        <v>49</v>
      </c>
      <c r="C12" s="409"/>
      <c r="D12" s="408" t="s">
        <v>49</v>
      </c>
      <c r="E12" s="410"/>
      <c r="F12" s="408" t="s">
        <v>49</v>
      </c>
      <c r="G12" s="410"/>
      <c r="H12" s="408" t="s">
        <v>49</v>
      </c>
      <c r="I12" s="408" t="s">
        <v>49</v>
      </c>
      <c r="J12" s="73"/>
    </row>
    <row r="13" spans="1:10" ht="6.75" customHeight="1" x14ac:dyDescent="0.2">
      <c r="A13" s="428"/>
      <c r="B13" s="307"/>
      <c r="C13" s="299"/>
      <c r="D13" s="307"/>
      <c r="E13" s="307"/>
      <c r="F13" s="307"/>
      <c r="G13" s="307"/>
      <c r="H13" s="307"/>
      <c r="I13" s="307"/>
      <c r="J13" s="73"/>
    </row>
    <row r="14" spans="1:10" x14ac:dyDescent="0.2">
      <c r="A14" s="429" t="s">
        <v>190</v>
      </c>
      <c r="B14" s="411"/>
      <c r="C14" s="308"/>
      <c r="D14" s="303"/>
      <c r="E14" s="305"/>
      <c r="F14" s="305"/>
      <c r="G14" s="305"/>
      <c r="H14" s="306"/>
      <c r="I14" s="306"/>
      <c r="J14" s="73"/>
    </row>
    <row r="15" spans="1:10" x14ac:dyDescent="0.2">
      <c r="A15" s="427" t="s">
        <v>57</v>
      </c>
      <c r="B15" s="411">
        <f>'(3) Summary 1 (for IMF)'!D19</f>
        <v>0</v>
      </c>
      <c r="C15" s="304"/>
      <c r="D15" s="297">
        <f>'(3) Summary 1 (for IMF)'!D22</f>
        <v>0</v>
      </c>
      <c r="E15" s="305"/>
      <c r="F15" s="297" t="e">
        <f>D15/B15</f>
        <v>#DIV/0!</v>
      </c>
      <c r="G15" s="305"/>
      <c r="H15" s="297"/>
      <c r="I15" s="297"/>
      <c r="J15" s="73"/>
    </row>
    <row r="16" spans="1:10" x14ac:dyDescent="0.2">
      <c r="A16" s="430" t="s">
        <v>122</v>
      </c>
      <c r="B16" s="408" t="s">
        <v>49</v>
      </c>
      <c r="C16" s="409"/>
      <c r="D16" s="408" t="s">
        <v>49</v>
      </c>
      <c r="E16" s="410"/>
      <c r="F16" s="408" t="s">
        <v>49</v>
      </c>
      <c r="G16" s="410"/>
      <c r="H16" s="297"/>
      <c r="I16" s="297"/>
      <c r="J16" s="73"/>
    </row>
    <row r="17" spans="1:10" ht="5.25" customHeight="1" x14ac:dyDescent="0.2">
      <c r="A17" s="426"/>
      <c r="B17" s="307"/>
      <c r="C17" s="299"/>
      <c r="D17" s="299"/>
      <c r="E17" s="299"/>
      <c r="F17" s="299"/>
      <c r="G17" s="299"/>
      <c r="H17" s="297"/>
      <c r="I17" s="297"/>
      <c r="J17" s="73"/>
    </row>
    <row r="18" spans="1:10" x14ac:dyDescent="0.2">
      <c r="A18" s="429" t="s">
        <v>191</v>
      </c>
      <c r="B18" s="411"/>
      <c r="C18" s="308"/>
      <c r="D18" s="303"/>
      <c r="E18" s="305"/>
      <c r="F18" s="305"/>
      <c r="G18" s="305"/>
      <c r="H18" s="297"/>
      <c r="I18" s="297"/>
      <c r="J18" s="73"/>
    </row>
    <row r="19" spans="1:10" ht="11.45" customHeight="1" x14ac:dyDescent="0.2">
      <c r="A19" s="427" t="s">
        <v>57</v>
      </c>
      <c r="B19" s="411">
        <f>'(3) Summary 1 (for IMF)'!E19</f>
        <v>0</v>
      </c>
      <c r="C19" s="304"/>
      <c r="D19" s="297">
        <f>'(3) Summary 1 (for IMF)'!E22</f>
        <v>0</v>
      </c>
      <c r="E19" s="305"/>
      <c r="F19" s="297" t="e">
        <f>D19/B19</f>
        <v>#DIV/0!</v>
      </c>
      <c r="G19" s="305"/>
      <c r="H19" s="297"/>
      <c r="I19" s="297"/>
    </row>
    <row r="20" spans="1:10" x14ac:dyDescent="0.2">
      <c r="A20" s="430" t="s">
        <v>122</v>
      </c>
      <c r="B20" s="408" t="s">
        <v>49</v>
      </c>
      <c r="C20" s="409"/>
      <c r="D20" s="408" t="s">
        <v>49</v>
      </c>
      <c r="E20" s="410"/>
      <c r="F20" s="408" t="s">
        <v>49</v>
      </c>
      <c r="G20" s="410"/>
      <c r="H20" s="297"/>
      <c r="I20" s="297"/>
    </row>
    <row r="21" spans="1:10" ht="5.45" customHeight="1" x14ac:dyDescent="0.2">
      <c r="A21" s="428"/>
      <c r="B21" s="307"/>
      <c r="C21" s="299"/>
      <c r="D21" s="299"/>
      <c r="E21" s="299"/>
      <c r="F21" s="299"/>
      <c r="G21" s="299"/>
      <c r="H21" s="297"/>
      <c r="I21" s="297"/>
    </row>
    <row r="22" spans="1:10" x14ac:dyDescent="0.2">
      <c r="A22" s="428"/>
      <c r="B22" s="640" t="s">
        <v>58</v>
      </c>
      <c r="C22" s="640"/>
      <c r="D22" s="640"/>
      <c r="E22" s="640"/>
      <c r="F22" s="640"/>
      <c r="G22" s="640"/>
      <c r="H22" s="640"/>
      <c r="I22" s="640"/>
    </row>
    <row r="23" spans="1:10" x14ac:dyDescent="0.2">
      <c r="A23" s="425" t="s">
        <v>189</v>
      </c>
      <c r="B23" s="299"/>
      <c r="C23" s="299"/>
      <c r="D23" s="299"/>
      <c r="E23" s="299"/>
      <c r="F23" s="299"/>
      <c r="G23" s="299"/>
      <c r="H23" s="299"/>
      <c r="I23" s="299"/>
    </row>
    <row r="24" spans="1:10" x14ac:dyDescent="0.2">
      <c r="A24" s="426" t="s">
        <v>57</v>
      </c>
      <c r="B24" s="411">
        <f>'(3) Summary 1 (for IMF)'!C37</f>
        <v>50</v>
      </c>
      <c r="C24" s="304"/>
      <c r="D24" s="297">
        <f>'(3) Summary 1 (for IMF)'!C40</f>
        <v>-12.891064396545493</v>
      </c>
      <c r="E24" s="305"/>
      <c r="F24" s="297">
        <f>D24/B24</f>
        <v>-0.25782128793090986</v>
      </c>
      <c r="G24" s="305"/>
      <c r="H24" s="297">
        <f>'(3) Summary 1 (for IMF)'!C33</f>
        <v>14.679641042172332</v>
      </c>
      <c r="I24" s="297">
        <f>'(3) Summary 1 (for IMF)'!D33</f>
        <v>100</v>
      </c>
    </row>
    <row r="25" spans="1:10" x14ac:dyDescent="0.2">
      <c r="A25" s="427" t="s">
        <v>122</v>
      </c>
      <c r="B25" s="408" t="s">
        <v>49</v>
      </c>
      <c r="C25" s="409"/>
      <c r="D25" s="408" t="s">
        <v>49</v>
      </c>
      <c r="E25" s="410"/>
      <c r="F25" s="408" t="s">
        <v>49</v>
      </c>
      <c r="G25" s="410"/>
      <c r="H25" s="408" t="s">
        <v>49</v>
      </c>
      <c r="I25" s="408" t="s">
        <v>49</v>
      </c>
    </row>
    <row r="26" spans="1:10" ht="5.25" customHeight="1" x14ac:dyDescent="0.2">
      <c r="A26" s="428"/>
      <c r="B26" s="307"/>
      <c r="C26" s="299"/>
      <c r="D26" s="307"/>
      <c r="E26" s="307"/>
      <c r="F26" s="307"/>
      <c r="G26" s="307"/>
      <c r="H26" s="307"/>
      <c r="I26" s="307"/>
    </row>
    <row r="27" spans="1:10" ht="12.6" customHeight="1" x14ac:dyDescent="0.2">
      <c r="A27" s="429" t="s">
        <v>190</v>
      </c>
      <c r="B27" s="307"/>
      <c r="C27" s="308"/>
      <c r="D27" s="303"/>
      <c r="E27" s="305"/>
      <c r="F27" s="305"/>
      <c r="G27" s="305"/>
      <c r="H27" s="306"/>
      <c r="I27" s="306"/>
    </row>
    <row r="28" spans="1:10" ht="12.6" customHeight="1" x14ac:dyDescent="0.2">
      <c r="A28" s="427" t="s">
        <v>57</v>
      </c>
      <c r="B28" s="411">
        <f>'(3) Summary 1 (for IMF)'!D37</f>
        <v>20</v>
      </c>
      <c r="C28" s="304"/>
      <c r="D28" s="297">
        <f>'(3) Summary 1 (for IMF)'!D40</f>
        <v>-12.891064396545495</v>
      </c>
      <c r="E28" s="305"/>
      <c r="F28" s="297">
        <f>D28/B28</f>
        <v>-0.64455321982727476</v>
      </c>
      <c r="G28" s="305"/>
      <c r="H28" s="306"/>
      <c r="I28" s="306"/>
    </row>
    <row r="29" spans="1:10" ht="12" customHeight="1" x14ac:dyDescent="0.2">
      <c r="A29" s="430" t="s">
        <v>122</v>
      </c>
      <c r="B29" s="408" t="s">
        <v>49</v>
      </c>
      <c r="C29" s="409"/>
      <c r="D29" s="408" t="s">
        <v>49</v>
      </c>
      <c r="E29" s="410"/>
      <c r="F29" s="408" t="s">
        <v>49</v>
      </c>
      <c r="G29" s="410"/>
      <c r="H29" s="306"/>
      <c r="I29" s="306"/>
    </row>
    <row r="30" spans="1:10" ht="5.45" customHeight="1" x14ac:dyDescent="0.2">
      <c r="A30" s="426"/>
      <c r="B30" s="307"/>
      <c r="C30" s="299"/>
      <c r="D30" s="299"/>
      <c r="E30" s="299"/>
      <c r="F30" s="299"/>
      <c r="G30" s="299"/>
      <c r="H30" s="306"/>
      <c r="I30" s="306"/>
    </row>
    <row r="31" spans="1:10" x14ac:dyDescent="0.2">
      <c r="A31" s="429" t="s">
        <v>191</v>
      </c>
      <c r="B31" s="307"/>
      <c r="C31" s="308"/>
      <c r="D31" s="303"/>
      <c r="E31" s="305"/>
      <c r="F31" s="305"/>
      <c r="G31" s="305"/>
      <c r="H31" s="306"/>
      <c r="I31" s="306"/>
    </row>
    <row r="32" spans="1:10" x14ac:dyDescent="0.2">
      <c r="A32" s="427" t="s">
        <v>57</v>
      </c>
      <c r="B32" s="411">
        <f>'(3) Summary 1 (for IMF)'!E37</f>
        <v>30</v>
      </c>
      <c r="C32" s="304"/>
      <c r="D32" s="297">
        <f>'(3) Summary 1 (for IMF)'!E40</f>
        <v>-12.891064396545495</v>
      </c>
      <c r="E32" s="305"/>
      <c r="F32" s="297">
        <f>D32/B32</f>
        <v>-0.42970214655151651</v>
      </c>
      <c r="G32" s="305"/>
      <c r="H32" s="306"/>
      <c r="I32" s="306"/>
    </row>
    <row r="33" spans="1:9" x14ac:dyDescent="0.2">
      <c r="A33" s="431" t="s">
        <v>122</v>
      </c>
      <c r="B33" s="408" t="s">
        <v>49</v>
      </c>
      <c r="C33" s="409"/>
      <c r="D33" s="408" t="s">
        <v>49</v>
      </c>
      <c r="E33" s="410"/>
      <c r="F33" s="408" t="s">
        <v>49</v>
      </c>
      <c r="G33" s="410"/>
      <c r="H33" s="306"/>
      <c r="I33" s="306"/>
    </row>
    <row r="34" spans="1:9" ht="5.45" customHeight="1" x14ac:dyDescent="0.2">
      <c r="A34" s="295"/>
      <c r="B34" s="300"/>
      <c r="C34" s="300"/>
      <c r="D34" s="300"/>
      <c r="E34" s="300"/>
      <c r="F34" s="300"/>
      <c r="G34" s="300"/>
      <c r="H34" s="300"/>
      <c r="I34" s="300"/>
    </row>
    <row r="35" spans="1:9" ht="5.45" customHeight="1" x14ac:dyDescent="0.2">
      <c r="A35" s="292"/>
      <c r="B35" s="299"/>
      <c r="C35" s="299"/>
      <c r="D35" s="299"/>
      <c r="E35" s="299"/>
      <c r="F35" s="299"/>
      <c r="G35" s="299"/>
      <c r="H35" s="299"/>
      <c r="I35" s="299"/>
    </row>
    <row r="36" spans="1:9" ht="42.75" customHeight="1" x14ac:dyDescent="0.2">
      <c r="A36" s="638" t="s">
        <v>206</v>
      </c>
      <c r="B36" s="638"/>
      <c r="C36" s="638"/>
      <c r="D36" s="638"/>
      <c r="E36" s="638"/>
      <c r="F36" s="638"/>
      <c r="G36" s="638"/>
      <c r="H36" s="638"/>
      <c r="I36" s="638"/>
    </row>
    <row r="37" spans="1:9" ht="7.15" customHeight="1" x14ac:dyDescent="0.2">
      <c r="A37" s="293"/>
      <c r="B37" s="293"/>
      <c r="C37" s="293"/>
      <c r="D37" s="293"/>
      <c r="E37" s="293"/>
      <c r="F37" s="293"/>
      <c r="G37" s="293"/>
      <c r="H37" s="293"/>
      <c r="I37" s="293"/>
    </row>
  </sheetData>
  <mergeCells count="9">
    <mergeCell ref="A36:I36"/>
    <mergeCell ref="B5:B7"/>
    <mergeCell ref="D5:F5"/>
    <mergeCell ref="B9:I9"/>
    <mergeCell ref="B22:I22"/>
    <mergeCell ref="H5:I5"/>
    <mergeCell ref="H6:H7"/>
    <mergeCell ref="I6:I7"/>
    <mergeCell ref="D7:F7"/>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22"/>
  <sheetViews>
    <sheetView zoomScale="80" zoomScaleNormal="80" workbookViewId="0">
      <selection activeCell="C12" sqref="C12"/>
    </sheetView>
  </sheetViews>
  <sheetFormatPr defaultColWidth="8.85546875" defaultRowHeight="12.75" x14ac:dyDescent="0.2"/>
  <cols>
    <col min="1" max="1" width="31.42578125" style="116" customWidth="1"/>
    <col min="2" max="2" width="12" style="116" customWidth="1"/>
    <col min="3" max="3" width="14.42578125" style="116" customWidth="1"/>
    <col min="4" max="6" width="11.7109375" style="116" customWidth="1"/>
    <col min="7" max="16384" width="8.85546875" style="116"/>
  </cols>
  <sheetData>
    <row r="1" spans="1:8" x14ac:dyDescent="0.2">
      <c r="A1" s="298"/>
      <c r="B1" s="298"/>
      <c r="C1" s="298"/>
      <c r="D1" s="298"/>
      <c r="E1" s="298"/>
      <c r="F1" s="298"/>
      <c r="G1" s="298"/>
    </row>
    <row r="2" spans="1:8" ht="7.15" customHeight="1" x14ac:dyDescent="0.2">
      <c r="A2" s="293"/>
      <c r="B2" s="293"/>
      <c r="C2" s="293"/>
      <c r="D2" s="293"/>
      <c r="E2" s="293"/>
      <c r="F2" s="293"/>
      <c r="G2" s="293"/>
    </row>
    <row r="3" spans="1:8" ht="15" x14ac:dyDescent="0.25">
      <c r="A3" s="572" t="s">
        <v>303</v>
      </c>
      <c r="B3" s="310"/>
      <c r="C3" s="292"/>
      <c r="D3" s="292"/>
      <c r="E3" s="292"/>
      <c r="F3" s="292"/>
      <c r="G3" s="293"/>
    </row>
    <row r="4" spans="1:8" x14ac:dyDescent="0.2">
      <c r="A4" s="438" t="s">
        <v>166</v>
      </c>
      <c r="B4" s="421"/>
      <c r="C4" s="292"/>
      <c r="D4" s="292"/>
      <c r="E4" s="292"/>
      <c r="F4" s="292"/>
      <c r="G4" s="293"/>
    </row>
    <row r="5" spans="1:8" ht="4.1500000000000004" customHeight="1" x14ac:dyDescent="0.2">
      <c r="A5" s="294"/>
      <c r="B5" s="294"/>
      <c r="C5" s="292"/>
      <c r="D5" s="292"/>
      <c r="E5" s="292"/>
      <c r="F5" s="292"/>
      <c r="G5" s="293"/>
    </row>
    <row r="6" spans="1:8" x14ac:dyDescent="0.2">
      <c r="A6" s="296"/>
      <c r="B6" s="646" t="s">
        <v>50</v>
      </c>
      <c r="C6" s="646"/>
      <c r="D6" s="646"/>
      <c r="E6" s="646"/>
      <c r="F6" s="646"/>
      <c r="G6" s="646"/>
    </row>
    <row r="7" spans="1:8" ht="5.25" customHeight="1" x14ac:dyDescent="0.2">
      <c r="A7" s="296"/>
      <c r="B7" s="296"/>
      <c r="C7" s="432"/>
      <c r="D7" s="432"/>
      <c r="E7" s="432"/>
      <c r="F7" s="432"/>
      <c r="G7" s="293"/>
    </row>
    <row r="8" spans="1:8" ht="38.25" x14ac:dyDescent="0.2">
      <c r="A8" s="433" t="s">
        <v>51</v>
      </c>
      <c r="B8" s="434" t="s">
        <v>173</v>
      </c>
      <c r="C8" s="434" t="s">
        <v>174</v>
      </c>
      <c r="D8" s="434" t="s">
        <v>52</v>
      </c>
      <c r="E8" s="434" t="s">
        <v>53</v>
      </c>
      <c r="F8" s="434" t="s">
        <v>54</v>
      </c>
      <c r="G8" s="434" t="s">
        <v>55</v>
      </c>
      <c r="H8" s="311"/>
    </row>
    <row r="9" spans="1:8" ht="6.75" customHeight="1" x14ac:dyDescent="0.2">
      <c r="A9" s="293"/>
      <c r="B9" s="293"/>
      <c r="C9" s="293"/>
      <c r="D9" s="293"/>
      <c r="E9" s="293"/>
      <c r="F9" s="293"/>
      <c r="G9" s="293"/>
    </row>
    <row r="10" spans="1:8" ht="12.6" customHeight="1" x14ac:dyDescent="0.2">
      <c r="A10" s="293"/>
      <c r="B10" s="645" t="s">
        <v>127</v>
      </c>
      <c r="C10" s="645"/>
      <c r="D10" s="645"/>
      <c r="E10" s="645"/>
      <c r="F10" s="645"/>
      <c r="G10" s="645"/>
    </row>
    <row r="11" spans="1:8" ht="6.6" customHeight="1" x14ac:dyDescent="0.2">
      <c r="A11" s="293"/>
      <c r="B11" s="293"/>
      <c r="C11" s="293"/>
      <c r="D11" s="293"/>
      <c r="E11" s="293"/>
      <c r="F11" s="293"/>
      <c r="G11" s="293"/>
    </row>
    <row r="12" spans="1:8" x14ac:dyDescent="0.2">
      <c r="A12" s="425" t="s">
        <v>189</v>
      </c>
      <c r="B12" s="297">
        <f>'(3) Summary 1 (for IMF)'!E52</f>
        <v>20</v>
      </c>
      <c r="C12" s="297">
        <f>'(3) Summary 1 (for IMF)'!E53</f>
        <v>20</v>
      </c>
      <c r="D12" s="435">
        <f>'(3) Summary 1 (for IMF)'!E54</f>
        <v>25</v>
      </c>
      <c r="E12" s="435">
        <f>'(3) Summary 1 (for IMF)'!E55</f>
        <v>33.333333333333329</v>
      </c>
      <c r="F12" s="435">
        <f>'(3) Summary 1 (for IMF)'!E56</f>
        <v>50</v>
      </c>
      <c r="G12" s="435">
        <f>'(3) Summary 1 (for IMF)'!E57</f>
        <v>60</v>
      </c>
    </row>
    <row r="13" spans="1:8" x14ac:dyDescent="0.2">
      <c r="A13" s="426" t="s">
        <v>192</v>
      </c>
      <c r="B13" s="297">
        <f>'(3) Summary 1 (for IMF)'!E58</f>
        <v>20</v>
      </c>
      <c r="C13" s="297">
        <f>'(3) Summary 1 (for IMF)'!E59</f>
        <v>20</v>
      </c>
      <c r="D13" s="435">
        <f>'(3) Summary 1 (for IMF)'!E60</f>
        <v>25</v>
      </c>
      <c r="E13" s="435">
        <f>'(3) Summary 1 (for IMF)'!E61</f>
        <v>33.333333333333329</v>
      </c>
      <c r="F13" s="435">
        <f>'(3) Summary 1 (for IMF)'!E62</f>
        <v>50</v>
      </c>
      <c r="G13" s="435">
        <f>'(3) Summary 1 (for IMF)'!E63</f>
        <v>60</v>
      </c>
    </row>
    <row r="14" spans="1:8" x14ac:dyDescent="0.2">
      <c r="A14" s="426" t="s">
        <v>193</v>
      </c>
      <c r="B14" s="297">
        <f>'(3) Summary 1 (for IMF)'!E64</f>
        <v>20</v>
      </c>
      <c r="C14" s="297">
        <f>'(3) Summary 1 (for IMF)'!E65</f>
        <v>20</v>
      </c>
      <c r="D14" s="435">
        <f>'(3) Summary 1 (for IMF)'!E66</f>
        <v>25</v>
      </c>
      <c r="E14" s="435">
        <f>'(3) Summary 1 (for IMF)'!E67</f>
        <v>33.333333333333329</v>
      </c>
      <c r="F14" s="435">
        <f>'(3) Summary 1 (for IMF)'!E68</f>
        <v>50</v>
      </c>
      <c r="G14" s="435">
        <f>'(3) Summary 1 (for IMF)'!E69</f>
        <v>60</v>
      </c>
    </row>
    <row r="15" spans="1:8" ht="5.25" customHeight="1" x14ac:dyDescent="0.2">
      <c r="A15" s="436"/>
      <c r="B15" s="293"/>
      <c r="C15" s="293"/>
      <c r="D15" s="293"/>
      <c r="E15" s="293"/>
      <c r="F15" s="293"/>
      <c r="G15" s="293"/>
    </row>
    <row r="16" spans="1:8" x14ac:dyDescent="0.2">
      <c r="A16" s="436"/>
      <c r="B16" s="645" t="s">
        <v>128</v>
      </c>
      <c r="C16" s="645"/>
      <c r="D16" s="645"/>
      <c r="E16" s="645"/>
      <c r="F16" s="645"/>
      <c r="G16" s="645"/>
    </row>
    <row r="17" spans="1:7" ht="5.45" customHeight="1" x14ac:dyDescent="0.2">
      <c r="A17" s="436"/>
      <c r="B17" s="293"/>
      <c r="C17" s="293"/>
      <c r="D17" s="293"/>
      <c r="E17" s="293"/>
      <c r="F17" s="293"/>
      <c r="G17" s="293"/>
    </row>
    <row r="18" spans="1:7" x14ac:dyDescent="0.2">
      <c r="A18" s="425" t="s">
        <v>189</v>
      </c>
      <c r="B18" s="297">
        <f>'(3) Summary 1 (for IMF)'!G52</f>
        <v>20</v>
      </c>
      <c r="C18" s="297">
        <f>'(3) Summary 1 (for IMF)'!G53</f>
        <v>20</v>
      </c>
      <c r="D18" s="435">
        <f>'(3) Summary 1 (for IMF)'!G54</f>
        <v>25</v>
      </c>
      <c r="E18" s="435">
        <f>'(3) Summary 1 (for IMF)'!G55</f>
        <v>33.333333333333329</v>
      </c>
      <c r="F18" s="435">
        <f>'(3) Summary 1 (for IMF)'!G56</f>
        <v>50</v>
      </c>
      <c r="G18" s="435">
        <f>'(3) Summary 1 (for IMF)'!G57</f>
        <v>60</v>
      </c>
    </row>
    <row r="19" spans="1:7" x14ac:dyDescent="0.2">
      <c r="A19" s="426" t="s">
        <v>192</v>
      </c>
      <c r="B19" s="297">
        <f>'(3) Summary 1 (for IMF)'!G58</f>
        <v>20</v>
      </c>
      <c r="C19" s="297">
        <f>'(3) Summary 1 (for IMF)'!G59</f>
        <v>20</v>
      </c>
      <c r="D19" s="435">
        <f>'(3) Summary 1 (for IMF)'!G60</f>
        <v>25</v>
      </c>
      <c r="E19" s="435">
        <f>'(3) Summary 1 (for IMF)'!G61</f>
        <v>33.333333333333329</v>
      </c>
      <c r="F19" s="435">
        <f>'(3) Summary 1 (for IMF)'!G62</f>
        <v>50</v>
      </c>
      <c r="G19" s="435">
        <f>'(3) Summary 1 (for IMF)'!G63</f>
        <v>60</v>
      </c>
    </row>
    <row r="20" spans="1:7" x14ac:dyDescent="0.2">
      <c r="A20" s="426" t="s">
        <v>193</v>
      </c>
      <c r="B20" s="297">
        <f>'(3) Summary 1 (for IMF)'!G64</f>
        <v>20</v>
      </c>
      <c r="C20" s="297">
        <f>'(3) Summary 1 (for IMF)'!G65</f>
        <v>20</v>
      </c>
      <c r="D20" s="435">
        <f>'(3) Summary 1 (for IMF)'!G66</f>
        <v>25</v>
      </c>
      <c r="E20" s="435">
        <f>'(3) Summary 1 (for IMF)'!G67</f>
        <v>33.333333333333329</v>
      </c>
      <c r="F20" s="435">
        <f>'(3) Summary 1 (for IMF)'!G68</f>
        <v>50</v>
      </c>
      <c r="G20" s="435">
        <f>'(3) Summary 1 (for IMF)'!G69</f>
        <v>60</v>
      </c>
    </row>
    <row r="21" spans="1:7" ht="6" customHeight="1" x14ac:dyDescent="0.2">
      <c r="A21" s="418"/>
      <c r="B21" s="418"/>
      <c r="C21" s="418"/>
      <c r="D21" s="418"/>
      <c r="E21" s="418"/>
      <c r="F21" s="418"/>
      <c r="G21" s="418"/>
    </row>
    <row r="22" spans="1:7" ht="8.4499999999999993" customHeight="1" x14ac:dyDescent="0.2">
      <c r="A22" s="292"/>
      <c r="B22" s="292"/>
      <c r="C22" s="292"/>
      <c r="D22" s="292"/>
      <c r="E22" s="292"/>
      <c r="F22" s="292"/>
      <c r="G22" s="293"/>
    </row>
  </sheetData>
  <mergeCells count="3">
    <mergeCell ref="B10:G10"/>
    <mergeCell ref="B16:G16"/>
    <mergeCell ref="B6:G6"/>
  </mergeCells>
  <pageMargins left="0.7" right="0.7" top="0.75" bottom="0.75" header="0.3" footer="0.3"/>
  <pageSetup orientation="portrait" horizontalDpi="1200" verticalDpi="120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XwLRW5n7erHvMrpo4/b67MJxq5Q=</DigestValue>
    </Reference>
    <Reference Type="http://www.w3.org/2000/09/xmldsig#Object" URI="#idOfficeObject">
      <DigestMethod Algorithm="http://www.w3.org/2000/09/xmldsig#sha1"/>
      <DigestValue>sKjlBdt73losZAhGNqocL9ucLdE=</DigestValue>
    </Reference>
    <Reference Type="http://uri.etsi.org/01903#SignedProperties" URI="#idSignedProperties">
      <Transforms>
        <Transform Algorithm="http://www.w3.org/TR/2001/REC-xml-c14n-20010315"/>
      </Transforms>
      <DigestMethod Algorithm="http://www.w3.org/2000/09/xmldsig#sha1"/>
      <DigestValue>3TBkUE89ZsEeE+1ZF3jK1868HG4=</DigestValue>
    </Reference>
  </SignedInfo>
  <SignatureValue>oeIeACWqweT2te1xWcSqbR/LrRd8rlVpIP0nX/SxqWkAPFKKMMKc18FUAfZVhSnsXsxYmf0srMWB
vUlQuKrT3ta8PjcujTNPp76gXQZEFlVPg0O8K3r61qd/dHDNxYUfsFvSn3iy+2RiyrrsdiIlmZVS
Vzk8IxNFe/eAvtW457j0002GBM8XH9GqOfgDt7/U+vZ9nm7gG7f5nbpeZ8mMijuqyFzGvtSkbmFT
KElwDUuJkbxNkLuV6LjZzQeFsalc5w+wDeDFX/VxkpUnB4q4AGATA2APPSZIiizK8qmbYvK4xqrw
/UhelpJcC2ctS24crxcWEVH+y8TbAnUcMF1w6w==</SignatureValue>
  <KeyInfo>
    <X509Data>
      <X509Certificate>MIIGDTCCBPWgAwIBAgIKaslATAAAAAkgdDANBgkqhkiG9w0BAQUFADBeMRMwEQYKCZImiZPyLGQBGRYDb3JnMRkwFwYKCZImiZPyLGQBGRYJd29ybGRiYW5rMRIwEAYKCZImiZPyLGQBGRYCYWQxGDAWBgNVBAMTD1dCRyBJc3N1aW5nIENBMTAeFw0xNzAxMTAxOTE1NTVaFw0xOTAxMTAxOTE1NTVaMBQxEjAQBgNVBAMTCTAwMDUwNjk4NDCCASIwDQYJKoZIhvcNAQEBBQADggEPADCCAQoCggEBAKKxA8kkybKzX1mYio+UuB3WP+034Kth59DbgBJV+6DilDHdta0jNvvCqCv9+jI6Ojj+vfvqCnEjk7zI5+rcuP7RejHnS8JBf40XtU+Gun3615EJfHJXKhVduvfLuE4YFgsCWzAzSPba69bjtxI7bHraMrXKuGpQ2W9yA8LQqroGm9RLhiX97Z3KU6MPXpKn+ChTu2dSvycBqP+r/mLx1tvZKph+CZdDJoa5lww9yDR1ZYk3ZWo3eaYvHVjfeiKLIlrWukEfALYehDNggt0ijl+jycXF1aBbE98VNeZeul4ZpAD/2XV/ul8TMOo9cJF3vrcSgrP8pgtXS43adAwnLqcCAwEAAaOCAxUwggMRMBsGCSsGAQQBgjcVCgQOMAwwCgYIKwYBBQUHAwIwPQYJKwYBBAGCNxUHBDAwLgYmKwYBBAGCNxUIhsKlHoHJ5WyHzZ0ShYDVQIKOujR+hdOaeYPv/RkCAWQCAQwwggELBggrBgEFBQcBAQSB/jCB+zCBugYIKwYBBQUHMAKGga1sZGFwOi8vL0NOPVdCRyUyMElzc3VpbmclMjBDQTEsQ049QUlBLENOPVB1YmxpYyUyMEtleSUyMFNlcnZpY2VzLENOPVNlcnZpY2VzLENOPUNvbmZpZ3VyYXRpb24sREM9YWQsREM9d29ybGRiYW5rLERDPW9yZz9jQUNlcnRpZmljYXRlP2Jhc2U/b2JqZWN0Q2xhc3M9Y2VydGlmaWNhdGlvbkF1dGhvcml0eTA8BggrBgEFBQcwAoYwaHR0cDovL2NybC53b3JsZGJhbmsub3JnL3BraS9XQkctSXNzdWluZy1DQTEuY3J0MB0GA1UdDgQWBBTdLd9eGEfQ25zMQG68oUxhqOhbUjALBgNVHQ8EBAMCB4AwLwYDVR0RBCgwJqAkBgorBgEEAYI3FAIDoBYMFGFqb2JzdEB3b3JsZGJhbmsub3JnMIIBDwYDVR0fBIIBBjCCAQIwgf+ggfyggfmGgcRsZGFwOi8vL2NuPVdCRyUyMElzc3VpbmclMjBDQTEsQ049V0JNU0lDMTAyLENOPUNEUCxDTj1QdWJsaWMlMjBLZXklMjBTZXJ2aWNlcyxDTj1TZXJ2aWNlcyxDTj1Db25maWd1cmF0aW9uLERDPWFkLERDPXdvcmxkYmFuayxEQz1vcmc/Y2VydGlmaWNhdGVSZXZvY2F0aW9uTGlzdD9iYXNlP29iamVjdENsYXNzPWNSTERpc3RyaWJ1dGlvblBvaW50hjBodHRwOi8vY3JsLndvcmxkYmFuay5vcmcvcGtpL1dCRy1Jc3N1aW5nLUNBMS5jcmwwHwYDVR0jBBgwFoAUx0iaWlP8GkXtQJuHgkT2gFajciswEwYDVR0lBAwwCgYIKwYBBQUHAwIwDQYJKoZIhvcNAQEFBQADggEBABR3ThlTNq0OkrgEuQ2NvG18Zp2zqwnW6n/mDOCGGAi75r5z75zgXbZzed4MBqdfMrUFIXKWjM/+KbUU4D9cKHR1AzaTDkd93pASYGil/xOGrJBg8Ao/VtSde+mmt/py2QGn5BBXi8ArUrqkVpB3B+LzLFxGZm+k8iqULAUYX9br+zjDdvn/T5QW56amnb186y6AXiGvpx4sdait7EUjGreSbq43MWa7oINa6X7/qopUVSrTvsE2rY7og+ughrPyeQQy4wFPYCv2L2x43xY/HmGxVs81+XSglp2mEWPjRr4pKAZwfRIUOi+300V6WWFYFiiOlguHFv79dBperUatqH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0/09/xmldsig#sha1"/>
        <DigestValue>/nqdhPfgNUPK6JeooG9L3hV9wb0=</DigestValue>
      </Reference>
      <Reference URI="/xl/calcChain.xml?ContentType=application/vnd.openxmlformats-officedocument.spreadsheetml.calcChain+xml">
        <DigestMethod Algorithm="http://www.w3.org/2000/09/xmldsig#sha1"/>
        <DigestValue>a3K1ywK38hH6yqTM7TqBDoSGZCs=</DigestValue>
      </Reference>
      <Reference URI="/xl/charts/_rels/char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NRxl0aQKod9If7ZKiUqTLl2YLeo=</DigestValue>
      </Reference>
      <Reference URI="/xl/charts/chart1.xml?ContentType=application/vnd.openxmlformats-officedocument.drawingml.chart+xml">
        <DigestMethod Algorithm="http://www.w3.org/2000/09/xmldsig#sha1"/>
        <DigestValue>ucq5V0quP8NRCIWq2u5IJeTUkEE=</DigestValue>
      </Reference>
      <Reference URI="/xl/comments1.xml?ContentType=application/vnd.openxmlformats-officedocument.spreadsheetml.comments+xml">
        <DigestMethod Algorithm="http://www.w3.org/2000/09/xmldsig#sha1"/>
        <DigestValue>Caml3B8mUWhrYO0+j7aGORB+210=</DigestValue>
      </Reference>
      <Reference URI="/xl/comments2.xml?ContentType=application/vnd.openxmlformats-officedocument.spreadsheetml.comments+xml">
        <DigestMethod Algorithm="http://www.w3.org/2000/09/xmldsig#sha1"/>
        <DigestValue>P/E3zWPUloGh+tdoUz37D47CPho=</DigestValue>
      </Reference>
      <Reference URI="/xl/comments3.xml?ContentType=application/vnd.openxmlformats-officedocument.spreadsheetml.comments+xml">
        <DigestMethod Algorithm="http://www.w3.org/2000/09/xmldsig#sha1"/>
        <DigestValue>nWNuzOBlxhWDR0/SMwI/OFS5XY8=</DigestValue>
      </Reference>
      <Reference URI="/xl/comments4.xml?ContentType=application/vnd.openxmlformats-officedocument.spreadsheetml.comments+xml">
        <DigestMethod Algorithm="http://www.w3.org/2000/09/xmldsig#sha1"/>
        <DigestValue>9QcH2gIUkVITpj5Aa36kW3OvGXc=</DigestValue>
      </Reference>
      <Reference URI="/xl/comments5.xml?ContentType=application/vnd.openxmlformats-officedocument.spreadsheetml.comments+xml">
        <DigestMethod Algorithm="http://www.w3.org/2000/09/xmldsig#sha1"/>
        <DigestValue>zo9TuvN/2eKNCFwWEf4p6pQjlyw=</DigestValue>
      </Reference>
      <Reference URI="/xl/comments6.xml?ContentType=application/vnd.openxmlformats-officedocument.spreadsheetml.comments+xml">
        <DigestMethod Algorithm="http://www.w3.org/2000/09/xmldsig#sha1"/>
        <DigestValue>IkodU6WZcF13xdnNwc2wDVxODTw=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XEUqgl4sIs1heRmfLsi80e0OfSY=</DigestValue>
      </Reference>
      <Reference URI="/xl/drawings/drawing1.xml?ContentType=application/vnd.openxmlformats-officedocument.drawing+xml">
        <DigestMethod Algorithm="http://www.w3.org/2000/09/xmldsig#sha1"/>
        <DigestValue>I0ksB7tbBc3vpw/CyGZfcBGierw=</DigestValue>
      </Reference>
      <Reference URI="/xl/drawings/drawing2.xml?ContentType=application/vnd.openxmlformats-officedocument.drawing+xml">
        <DigestMethod Algorithm="http://www.w3.org/2000/09/xmldsig#sha1"/>
        <DigestValue>kIo45M+AzPqQ1xATgefGbPk+2AQ=</DigestValue>
      </Reference>
      <Reference URI="/xl/drawings/drawing3.xml?ContentType=application/vnd.openxmlformats-officedocument.drawing+xml">
        <DigestMethod Algorithm="http://www.w3.org/2000/09/xmldsig#sha1"/>
        <DigestValue>9R6fsGzAer57jm6v3HHZAMJaQkM=</DigestValue>
      </Reference>
      <Reference URI="/xl/drawings/drawing4.xml?ContentType=application/vnd.openxmlformats-officedocument.drawingml.chartshapes+xml">
        <DigestMethod Algorithm="http://www.w3.org/2000/09/xmldsig#sha1"/>
        <DigestValue>GDX1v8vspmt0X4rFZ5FjfvYE5N8=</DigestValue>
      </Reference>
      <Reference URI="/xl/drawings/vmlDrawing1.vml?ContentType=application/vnd.openxmlformats-officedocument.vmlDrawing">
        <DigestMethod Algorithm="http://www.w3.org/2000/09/xmldsig#sha1"/>
        <DigestValue>JslE+nrHK/CDbA/p6jdb3dFlNJU=</DigestValue>
      </Reference>
      <Reference URI="/xl/drawings/vmlDrawing2.vml?ContentType=application/vnd.openxmlformats-officedocument.vmlDrawing">
        <DigestMethod Algorithm="http://www.w3.org/2000/09/xmldsig#sha1"/>
        <DigestValue>q/WPvrSpQ6eRBAW4UtzqX2I+0+U=</DigestValue>
      </Reference>
      <Reference URI="/xl/drawings/vmlDrawing3.vml?ContentType=application/vnd.openxmlformats-officedocument.vmlDrawing">
        <DigestMethod Algorithm="http://www.w3.org/2000/09/xmldsig#sha1"/>
        <DigestValue>ccFaTqoyEBEuZlEahmq0zDBx/9Q=</DigestValue>
      </Reference>
      <Reference URI="/xl/drawings/vmlDrawing4.vml?ContentType=application/vnd.openxmlformats-officedocument.vmlDrawing">
        <DigestMethod Algorithm="http://www.w3.org/2000/09/xmldsig#sha1"/>
        <DigestValue>NMHTdXvCXZZq96rnfUyhuEV1AVk=</DigestValue>
      </Reference>
      <Reference URI="/xl/drawings/vmlDrawing5.vml?ContentType=application/vnd.openxmlformats-officedocument.vmlDrawing">
        <DigestMethod Algorithm="http://www.w3.org/2000/09/xmldsig#sha1"/>
        <DigestValue>kqaeEBr/SIX0PTypRu0kNpU4rmg=</DigestValue>
      </Reference>
      <Reference URI="/xl/drawings/vmlDrawing6.vml?ContentType=application/vnd.openxmlformats-officedocument.vmlDrawing">
        <DigestMethod Algorithm="http://www.w3.org/2000/09/xmldsig#sha1"/>
        <DigestValue>OCN9mr8M45kXW9qaEOHxCLdOurA=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LQGFG7ymtf9elBIMKdJdigRWlY0=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b4UiwQjpFMy9sXMPvay4DNv3buM=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YoyMXxz7593JyleXSC5R0+lbQ/I=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MhZZRAWa5fJVUzyO3KQoYVg0Gqw=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dk9BbCqLa1F097ajPfkRnzWwsuk=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lROmPBpOBdnQn3ZoyZ4+/c1l1zw=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SJEBS7uiwKObKSn6Xqw26yrBndM=</DigestValue>
      </Reference>
      <Reference URI="/xl/externalLinks/externalLink1.xml?ContentType=application/vnd.openxmlformats-officedocument.spreadsheetml.externalLink+xml">
        <DigestMethod Algorithm="http://www.w3.org/2000/09/xmldsig#sha1"/>
        <DigestValue>ykOWRONqv98aZek8yajqcgB55e0=</DigestValue>
      </Reference>
      <Reference URI="/xl/externalLinks/externalLink2.xml?ContentType=application/vnd.openxmlformats-officedocument.spreadsheetml.externalLink+xml">
        <DigestMethod Algorithm="http://www.w3.org/2000/09/xmldsig#sha1"/>
        <DigestValue>Vfjl42+F2OxWlf9zXpeMrID+jIc=</DigestValue>
      </Reference>
      <Reference URI="/xl/externalLinks/externalLink3.xml?ContentType=application/vnd.openxmlformats-officedocument.spreadsheetml.externalLink+xml">
        <DigestMethod Algorithm="http://www.w3.org/2000/09/xmldsig#sha1"/>
        <DigestValue>UnEz7kNWQQpLxgjNHk50itsjenk=</DigestValue>
      </Reference>
      <Reference URI="/xl/externalLinks/externalLink4.xml?ContentType=application/vnd.openxmlformats-officedocument.spreadsheetml.externalLink+xml">
        <DigestMethod Algorithm="http://www.w3.org/2000/09/xmldsig#sha1"/>
        <DigestValue>crV5pv83logzKqRq2cy9zY2AbAc=</DigestValue>
      </Reference>
      <Reference URI="/xl/externalLinks/externalLink5.xml?ContentType=application/vnd.openxmlformats-officedocument.spreadsheetml.externalLink+xml">
        <DigestMethod Algorithm="http://www.w3.org/2000/09/xmldsig#sha1"/>
        <DigestValue>jNr2sWg5ev656NgiiLgN1nYRk90=</DigestValue>
      </Reference>
      <Reference URI="/xl/externalLinks/externalLink6.xml?ContentType=application/vnd.openxmlformats-officedocument.spreadsheetml.externalLink+xml">
        <DigestMethod Algorithm="http://www.w3.org/2000/09/xmldsig#sha1"/>
        <DigestValue>uWNBkOzd8gKNkhAj4gh1KVR+BBk=</DigestValue>
      </Reference>
      <Reference URI="/xl/externalLinks/externalLink7.xml?ContentType=application/vnd.openxmlformats-officedocument.spreadsheetml.externalLink+xml">
        <DigestMethod Algorithm="http://www.w3.org/2000/09/xmldsig#sha1"/>
        <DigestValue>ykOWRONqv98aZek8yajqcgB55e0=</DigestValue>
      </Reference>
      <Reference URI="/xl/media/image1.png?ContentType=image/png">
        <DigestMethod Algorithm="http://www.w3.org/2000/09/xmldsig#sha1"/>
        <DigestValue>8+P4GHsw+eRmfc6sPIdI1H2c+a0=</DigestValue>
      </Reference>
      <Reference URI="/xl/printerSettings/printerSettings1.bin?ContentType=application/vnd.openxmlformats-officedocument.spreadsheetml.printerSettings">
        <DigestMethod Algorithm="http://www.w3.org/2000/09/xmldsig#sha1"/>
        <DigestValue>zLwmGFHJOBvnJr3hV/pfMj2i1UU=</DigestValue>
      </Reference>
      <Reference URI="/xl/printerSettings/printerSettings10.bin?ContentType=application/vnd.openxmlformats-officedocument.spreadsheetml.printerSettings">
        <DigestMethod Algorithm="http://www.w3.org/2000/09/xmldsig#sha1"/>
        <DigestValue>zJULG7VKaAhqgP5tRGVH+9u7OXo=</DigestValue>
      </Reference>
      <Reference URI="/xl/printerSettings/printerSettings11.bin?ContentType=application/vnd.openxmlformats-officedocument.spreadsheetml.printerSettings">
        <DigestMethod Algorithm="http://www.w3.org/2000/09/xmldsig#sha1"/>
        <DigestValue>zJULG7VKaAhqgP5tRGVH+9u7OXo=</DigestValue>
      </Reference>
      <Reference URI="/xl/printerSettings/printerSettings12.bin?ContentType=application/vnd.openxmlformats-officedocument.spreadsheetml.printerSettings">
        <DigestMethod Algorithm="http://www.w3.org/2000/09/xmldsig#sha1"/>
        <DigestValue>zJULG7VKaAhqgP5tRGVH+9u7OXo=</DigestValue>
      </Reference>
      <Reference URI="/xl/printerSettings/printerSettings13.bin?ContentType=application/vnd.openxmlformats-officedocument.spreadsheetml.printerSettings">
        <DigestMethod Algorithm="http://www.w3.org/2000/09/xmldsig#sha1"/>
        <DigestValue>zJULG7VKaAhqgP5tRGVH+9u7OXo=</DigestValue>
      </Reference>
      <Reference URI="/xl/printerSettings/printerSettings14.bin?ContentType=application/vnd.openxmlformats-officedocument.spreadsheetml.printerSettings">
        <DigestMethod Algorithm="http://www.w3.org/2000/09/xmldsig#sha1"/>
        <DigestValue>T8cyn2G4HxuvQLtVAOsd3i1Hz6o=</DigestValue>
      </Reference>
      <Reference URI="/xl/printerSettings/printerSettings15.bin?ContentType=application/vnd.openxmlformats-officedocument.spreadsheetml.printerSettings">
        <DigestMethod Algorithm="http://www.w3.org/2000/09/xmldsig#sha1"/>
        <DigestValue>9KMuqn9HZLFNPHyco7GjUq/JGi8=</DigestValue>
      </Reference>
      <Reference URI="/xl/printerSettings/printerSettings16.bin?ContentType=application/vnd.openxmlformats-officedocument.spreadsheetml.printerSettings">
        <DigestMethod Algorithm="http://www.w3.org/2000/09/xmldsig#sha1"/>
        <DigestValue>D2J5+OZ9BWhO00h6odCAlDg+OT8=</DigestValue>
      </Reference>
      <Reference URI="/xl/printerSettings/printerSettings2.bin?ContentType=application/vnd.openxmlformats-officedocument.spreadsheetml.printerSettings">
        <DigestMethod Algorithm="http://www.w3.org/2000/09/xmldsig#sha1"/>
        <DigestValue>DVsnFEaK6fidy+DdZQY5ZIdtLzQ=</DigestValue>
      </Reference>
      <Reference URI="/xl/printerSettings/printerSettings3.bin?ContentType=application/vnd.openxmlformats-officedocument.spreadsheetml.printerSettings">
        <DigestMethod Algorithm="http://www.w3.org/2000/09/xmldsig#sha1"/>
        <DigestValue>6gZ9vX1uDigDaafJ8/S1GWE8rgQ=</DigestValue>
      </Reference>
      <Reference URI="/xl/printerSettings/printerSettings4.bin?ContentType=application/vnd.openxmlformats-officedocument.spreadsheetml.printerSettings">
        <DigestMethod Algorithm="http://www.w3.org/2000/09/xmldsig#sha1"/>
        <DigestValue>/v1Dh0K6z6akBXNysMGC4i0rhE8=</DigestValue>
      </Reference>
      <Reference URI="/xl/printerSettings/printerSettings5.bin?ContentType=application/vnd.openxmlformats-officedocument.spreadsheetml.printerSettings">
        <DigestMethod Algorithm="http://www.w3.org/2000/09/xmldsig#sha1"/>
        <DigestValue>6gZ9vX1uDigDaafJ8/S1GWE8rgQ=</DigestValue>
      </Reference>
      <Reference URI="/xl/printerSettings/printerSettings6.bin?ContentType=application/vnd.openxmlformats-officedocument.spreadsheetml.printerSettings">
        <DigestMethod Algorithm="http://www.w3.org/2000/09/xmldsig#sha1"/>
        <DigestValue>2ZeEC8n8vYWhuVKcAmU7Cgv10o0=</DigestValue>
      </Reference>
      <Reference URI="/xl/printerSettings/printerSettings7.bin?ContentType=application/vnd.openxmlformats-officedocument.spreadsheetml.printerSettings">
        <DigestMethod Algorithm="http://www.w3.org/2000/09/xmldsig#sha1"/>
        <DigestValue>zJULG7VKaAhqgP5tRGVH+9u7OXo=</DigestValue>
      </Reference>
      <Reference URI="/xl/printerSettings/printerSettings8.bin?ContentType=application/vnd.openxmlformats-officedocument.spreadsheetml.printerSettings">
        <DigestMethod Algorithm="http://www.w3.org/2000/09/xmldsig#sha1"/>
        <DigestValue>zJULG7VKaAhqgP5tRGVH+9u7OXo=</DigestValue>
      </Reference>
      <Reference URI="/xl/printerSettings/printerSettings9.bin?ContentType=application/vnd.openxmlformats-officedocument.spreadsheetml.printerSettings">
        <DigestMethod Algorithm="http://www.w3.org/2000/09/xmldsig#sha1"/>
        <DigestValue>zJULG7VKaAhqgP5tRGVH+9u7OXo=</DigestValue>
      </Reference>
      <Reference URI="/xl/sharedStrings.xml?ContentType=application/vnd.openxmlformats-officedocument.spreadsheetml.sharedStrings+xml">
        <DigestMethod Algorithm="http://www.w3.org/2000/09/xmldsig#sha1"/>
        <DigestValue>N9AzPtm1WHN/Wd2Z0kC2xstxUvI=</DigestValue>
      </Reference>
      <Reference URI="/xl/styles.xml?ContentType=application/vnd.openxmlformats-officedocument.spreadsheetml.styles+xml">
        <DigestMethod Algorithm="http://www.w3.org/2000/09/xmldsig#sha1"/>
        <DigestValue>5kcEcq3ns7xmzaWS3QbQ0kljhpY=</DigestValue>
      </Reference>
      <Reference URI="/xl/theme/theme1.xml?ContentType=application/vnd.openxmlformats-officedocument.theme+xml">
        <DigestMethod Algorithm="http://www.w3.org/2000/09/xmldsig#sha1"/>
        <DigestValue>0jRe00fxHdAYWywDVREbdKjCUKo=</DigestValue>
      </Reference>
      <Reference URI="/xl/workbook.xml?ContentType=application/vnd.openxmlformats-officedocument.spreadsheetml.sheet.main+xml">
        <DigestMethod Algorithm="http://www.w3.org/2000/09/xmldsig#sha1"/>
        <DigestValue>w0hthXuZeqh3ZpcEaUH3N+JPACs=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xi+iru4V5zZ4IWI94wMksKwtlhM=</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0/09/xmldsig#sha1"/>
        <DigestValue>HlLGl7S/Iv/FTM5cXjNDXvBmZAw=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Iv3LC6j1FF6/HK+b0CGlhUjhcyw=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DFdJzDLZ8OTJcoQLID9K1l3GaC8=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zQmFRjszBlXyWLAQ1SpKx6v/+lQ=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0/09/xmldsig#sha1"/>
        <DigestValue>NfIXHFK3n1QHUgO6qpjP1IXu0Zw=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SBDQiC25DquJxkAMPlDLtJ4kJJM=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WyIhOfZLZKII6cZKlcCaxH2iCFI=</DigestValue>
      </Reference>
      <Reference URI="/xl/worksheets/sheet10.xml?ContentType=application/vnd.openxmlformats-officedocument.spreadsheetml.worksheet+xml">
        <DigestMethod Algorithm="http://www.w3.org/2000/09/xmldsig#sha1"/>
        <DigestValue>jWaKlptQHNbKk5KXn+aBqXb7qCc=</DigestValue>
      </Reference>
      <Reference URI="/xl/worksheets/sheet11.xml?ContentType=application/vnd.openxmlformats-officedocument.spreadsheetml.worksheet+xml">
        <DigestMethod Algorithm="http://www.w3.org/2000/09/xmldsig#sha1"/>
        <DigestValue>tUiJJtLSynCbaPBKMAIX7Y4AkOY=</DigestValue>
      </Reference>
      <Reference URI="/xl/worksheets/sheet12.xml?ContentType=application/vnd.openxmlformats-officedocument.spreadsheetml.worksheet+xml">
        <DigestMethod Algorithm="http://www.w3.org/2000/09/xmldsig#sha1"/>
        <DigestValue>DnERbhRpfj97qBygX3+RNsNyIaQ=</DigestValue>
      </Reference>
      <Reference URI="/xl/worksheets/sheet13.xml?ContentType=application/vnd.openxmlformats-officedocument.spreadsheetml.worksheet+xml">
        <DigestMethod Algorithm="http://www.w3.org/2000/09/xmldsig#sha1"/>
        <DigestValue>R5ldg8V4VgNuVbkigm4C90kJUvo=</DigestValue>
      </Reference>
      <Reference URI="/xl/worksheets/sheet14.xml?ContentType=application/vnd.openxmlformats-officedocument.spreadsheetml.worksheet+xml">
        <DigestMethod Algorithm="http://www.w3.org/2000/09/xmldsig#sha1"/>
        <DigestValue>UrmNoBr8ScAdclmBl1aEPpsPSA4=</DigestValue>
      </Reference>
      <Reference URI="/xl/worksheets/sheet15.xml?ContentType=application/vnd.openxmlformats-officedocument.spreadsheetml.worksheet+xml">
        <DigestMethod Algorithm="http://www.w3.org/2000/09/xmldsig#sha1"/>
        <DigestValue>oRdW45kj0DbV7OmjPh0mQaQpXmw=</DigestValue>
      </Reference>
      <Reference URI="/xl/worksheets/sheet16.xml?ContentType=application/vnd.openxmlformats-officedocument.spreadsheetml.worksheet+xml">
        <DigestMethod Algorithm="http://www.w3.org/2000/09/xmldsig#sha1"/>
        <DigestValue>7KvnyJi7zKAwbIH9YIawzL/54HY=</DigestValue>
      </Reference>
      <Reference URI="/xl/worksheets/sheet17.xml?ContentType=application/vnd.openxmlformats-officedocument.spreadsheetml.worksheet+xml">
        <DigestMethod Algorithm="http://www.w3.org/2000/09/xmldsig#sha1"/>
        <DigestValue>DvbJ1H38pU6jI+jExHBkyUdem4U=</DigestValue>
      </Reference>
      <Reference URI="/xl/worksheets/sheet18.xml?ContentType=application/vnd.openxmlformats-officedocument.spreadsheetml.worksheet+xml">
        <DigestMethod Algorithm="http://www.w3.org/2000/09/xmldsig#sha1"/>
        <DigestValue>7yyaAIrxxIX7rfYKapS3aPEUnqo=</DigestValue>
      </Reference>
      <Reference URI="/xl/worksheets/sheet2.xml?ContentType=application/vnd.openxmlformats-officedocument.spreadsheetml.worksheet+xml">
        <DigestMethod Algorithm="http://www.w3.org/2000/09/xmldsig#sha1"/>
        <DigestValue>IaApcHy39f57ruDG+rNMpAAjht8=</DigestValue>
      </Reference>
      <Reference URI="/xl/worksheets/sheet3.xml?ContentType=application/vnd.openxmlformats-officedocument.spreadsheetml.worksheet+xml">
        <DigestMethod Algorithm="http://www.w3.org/2000/09/xmldsig#sha1"/>
        <DigestValue>1MgCdLPptTrj+Ph35uAGSnK6et0=</DigestValue>
      </Reference>
      <Reference URI="/xl/worksheets/sheet4.xml?ContentType=application/vnd.openxmlformats-officedocument.spreadsheetml.worksheet+xml">
        <DigestMethod Algorithm="http://www.w3.org/2000/09/xmldsig#sha1"/>
        <DigestValue>hHK0f//P7Tfu21CvzZRCkYa0wyg=</DigestValue>
      </Reference>
      <Reference URI="/xl/worksheets/sheet5.xml?ContentType=application/vnd.openxmlformats-officedocument.spreadsheetml.worksheet+xml">
        <DigestMethod Algorithm="http://www.w3.org/2000/09/xmldsig#sha1"/>
        <DigestValue>yz1eb3iC2Y/tM0t0yxKrzxphuL8=</DigestValue>
      </Reference>
      <Reference URI="/xl/worksheets/sheet6.xml?ContentType=application/vnd.openxmlformats-officedocument.spreadsheetml.worksheet+xml">
        <DigestMethod Algorithm="http://www.w3.org/2000/09/xmldsig#sha1"/>
        <DigestValue>8I+FvZ5axOUeIzDLBOpFjkfMk8A=</DigestValue>
      </Reference>
      <Reference URI="/xl/worksheets/sheet7.xml?ContentType=application/vnd.openxmlformats-officedocument.spreadsheetml.worksheet+xml">
        <DigestMethod Algorithm="http://www.w3.org/2000/09/xmldsig#sha1"/>
        <DigestValue>GwXU+lgVF4HdsbVobFv4r7f1bEA=</DigestValue>
      </Reference>
      <Reference URI="/xl/worksheets/sheet8.xml?ContentType=application/vnd.openxmlformats-officedocument.spreadsheetml.worksheet+xml">
        <DigestMethod Algorithm="http://www.w3.org/2000/09/xmldsig#sha1"/>
        <DigestValue>4XPcUVf8lIsIQLVH21TJGQSbzaA=</DigestValue>
      </Reference>
      <Reference URI="/xl/worksheets/sheet9.xml?ContentType=application/vnd.openxmlformats-officedocument.spreadsheetml.worksheet+xml">
        <DigestMethod Algorithm="http://www.w3.org/2000/09/xmldsig#sha1"/>
        <DigestValue>Tt41/uyXOu4Gp7TCcjdalDfVGqc=</DigestValue>
      </Reference>
    </Manifest>
    <SignatureProperties>
      <SignatureProperty Id="idSignatureTime" Target="#idPackageSignature">
        <mdssi:SignatureTime xmlns:mdssi="http://schemas.openxmlformats.org/package/2006/digital-signature">
          <mdssi:Format>YYYY-MM-DDThh:mm:ssTZD</mdssi:Format>
          <mdssi:Value>2017-02-26T03:49:17Z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Andreas (Andy) Jobst</Address1>
          <Address2>1818 H Street NW</Address2>
        </SignatureInfoV2>
      </SignatureProperty>
    </SignatureProperties>
  </Object>
  <Object>
    <xd:QualifyingProperties xmlns:xd="http://uri.etsi.org/01903/v1.3.2#" Target="#idPackageSignature">
      <xd:SignedProperties Id="idSignedProperties">
        <xd:SignedSignatureProperties>
          <xd:SigningTime>2017-02-26T03:49:17Z</xd:SigningTime>
          <xd:SigningCertificate>
            <xd:Cert>
              <xd:CertDigest>
                <DigestMethod Algorithm="http://www.w3.org/2000/09/xmldsig#sha1"/>
                <DigestValue>ZINTnxRhjZ9nsedZqwE2xGRqYKM=</DigestValue>
              </xd:CertDigest>
              <xd:IssuerSerial>
                <X509IssuerName>CN=WBG Issuing CA1, DC=ad, DC=worldbank, DC=org</X509IssuerName>
                <X509SerialNumber>504283275821114670522484</X509SerialNumber>
              </xd:IssuerSerial>
            </xd:Cert>
          </xd:SigningCertificate>
          <xd:SignaturePolicyIdentifier>
            <xd:SignaturePolicyImplied/>
          </xd:SignaturePolicyIdentifier>
          <xd:SignatureProductionPlace>
            <xd:City>Washington</xd:City>
            <xd:StateOrProvince>District of Columbia</xd:StateOrProvince>
            <xd:PostalCode>20433</xd:PostalCode>
            <xd:CountryName>USA</xd:CountryName>
          </xd:SignatureProductionPlace>
          <xd:SignerRole>
            <xd:ClaimedRoles>
              <xd:ClaimedRole>Author</xd:ClaimedRole>
            </xd:ClaimedRoles>
          </xd:SignerRole>
        </xd:SignedSignatureProperties>
        <xd:SignedDataObjectProperties>
          <xd:CommitmentTypeIndication>
            <xd:CommitmentTypeId>
              <xd:Identifier>http://uri.etsi.org/01903/v1.2.2#ProofOfOrigin</xd:Identifier>
              <xd:Description>Created and approved this document</xd:Description>
            </xd:CommitmentTypeId>
            <xd:AllSignedDataObjects/>
          </xd:CommitmentTypeIndication>
        </xd:SignedDataObjectProperties>
      </xd:SignedProperties>
      <xd:UnsignedProperties>
        <xd:UnsignedSignatureProperties>
          <xd:CertificateValues>
            <xd:EncapsulatedX509Certificate>MIIFwTCCBKmgAwIBAgIKYS6orQAAAAAAAjANBgkqhkiG9w0BAQUFADA+MQswCQYDVQQGEwJVUzEZMBcGA1UEChMQV29ybGQgQmFuayBHcm91cDEUMBIGA1UEAxMLV0JHIFJvb3QgQ0EwHhcNMTEwNjAyMTg1NTA1WhcNMjEwNjAyMTkwNTA1WjBeMRMwEQYKCZImiZPyLGQBGRYDb3JnMRkwFwYKCZImiZPyLGQBGRYJd29ybGRiYW5rMRIwEAYKCZImiZPyLGQBGRYCYWQxGDAWBgNVBAMTD1dCRyBJc3N1aW5nIENBMTCCASIwDQYJKoZIhvcNAQEBBQADggEPADCCAQoCggEBALl4hRAufbkT1MwpNDoYIWgK4q1nj6TUIgy2B6QVfgKS+ojSHdFV7Eej2Q3E+Zxjg7qZj6Hx1rwp7GpQgj0eUj1LhVH5dQ7bnt1WvrlFCHpu6rD3EZf489+MiaBU/NnwozDLlvRihCig7CNdJIV3jvzWzs9pi10zwjjYkispqk2erqOg+olVnNVVRxM3qrZNhMwdtlNCmWOR2DQY3LSerThFtRbb4fB4hjBaNrJuDdtfxA4yfBA3C8cp90rORoWNS4aKvVydFONWI1NH7e1ITPuOCuEHCUCjPHtA/ZuWVKKAWkvCH0fsPI9V3hZGB01y2VU8CVTZfS/o6m7IzEzQvVsCAwEAAaOCAp8wggKbMBAGCSsGAQQBgjcVAQQDAgEAMB0GA1UdDgQWBBTHSJpaU/waRe1Am4eCRPaAVqNyKzAZBgkrBgEEAYI3FAIEDB4KAFMAdQBiAEMAQTALBgNVHQ8EBAMCAYYwDwYDVR0TAQH/BAUwAwEB/zAfBgNVHSMEGDAWgBQyukb/cCVLI0zCMFbnALeSFrX5TDCCAQUGA1UdHwSB/TCB+jCB96CB9KCB8YaBwGxkYXA6Ly8vY249V0JHJTIwUm9vdCUyMENBLENOPVdCTVNJQzEwMSxDTj1DRFAsQ049UHVibGljJTIwS2V5JTIwU2VydmljZXMsQ049U2VydmljZXMsQ049Q29uZmlndXJhdGlvbixEQz1hZCxEQz13b3JsZGJhbmssREM9b3JnP2NlcnRpZmljYXRlUmV2b2NhdGlvbkxpc3Q/YmFzZT9vYmplY3RDbGFzcz1jUkxEaXN0cmlidXRpb25Qb2ludIYsaHR0cDovL2NybC53b3JsZGJhbmsub3JnL1BLSS9XQkctUm9vdC1DQS5jcmwwggEDBggrBgEFBQcBAQSB9jCB8zCBtgYIKwYBBQUHMAKGgalsZGFwOi8vL0NOPVdCRyUyMFJvb3QlMjBDQSxDTj1BSUEsQ049UHVibGljJTIwS2V5JTIwU2VydmljZXMsQ049U2VydmljZXMsQ049Q29uZmlndXJhdGlvbixEQz1hZCxEQz13b3JsZGJhbmssREM9b3JnP2NBQ2VydGlmaWNhdGU/YmFzZT9vYmplY3RDbGFzcz1jZXJ0aWZpY2F0aW9uQXV0aG9yaXR5MDgGCCsGAQUFBzAChixodHRwOi8vY3JsLndvcmxkYmFuay5vcmcvUEtJL1dCRy1Sb290LUNBLmNydDANBgkqhkiG9w0BAQUFAAOCAQEAizlMCkSlvMZD+WiYCLo8CXP93k+PLS2q1J8YnJbRgd7j01iD7x4atufFRX3dMTXlQhjk+m5QSbQXOf1Z7NcjzVBQIqah7ly3Hyab8XrCDKJ1YbbzTnI3vyCUmJ6138fSRlQ8s1LNUk1KcNPhvYccBbu+Q6qmpPJRA2DPMkuRIK9cfdqVdKVU2Bvt71+Hc92+/rkrVCYePkuvWQ8ZumDfLMuDzOAcNKFdEfOB1U1zaCPqw0IY97fSgqpkfcLO9XCnAvaou4iWS5BPbzSMIyUTEsLfIwkGhdc+5HvK0+eFrGOzNuKaD6DieK4SI5UGfuJTpzegKNoXU2IFam9Y7d01fg==</xd:EncapsulatedX509Certificate>
            <xd:EncapsulatedX509Certificate>MIIDVzCCAj+gAwIBAgIQVIDRcj+jaqZOGCHNDsBHVzANBgkqhkiG9w0BAQUFADA+MQswCQYDVQQGEwJVUzEZMBcGA1UEChMQV29ybGQgQmFuayBHcm91cDEUMBIGA1UEAxMLV0JHIFJvb3QgQ0EwHhcNMTEwNjAyMTc0NzQ4WhcNMzEwNjAyMTc1NzIxWjA+MQswCQYDVQQGEwJVUzEZMBcGA1UEChMQV29ybGQgQmFuayBHcm91cDEUMBIGA1UEAxMLV0JHIFJvb3QgQ0EwggEiMA0GCSqGSIb3DQEBAQUAA4IBDwAwggEKAoIBAQDFBbrFLW4f5YjOOHKHgLEIOVo1G3Cj8lVIUn72aITqnsFyEMUTxpaCoB34J4AMP3gacnch2hIyBEmlivbW7J+wwrdbgOE9+IP2Nf99vF/KjoMnHP/l5oIPC7b1rKf0ZudAukKc8Ldr5YGlhioYWjUcsjkg5A1jFra/DjysjA8wDPvl+J5BnwU8W5xTvkddyX9+f2b9/TD9WwgMIe25QbrOowOGkrRwqYfmShs5NvNhULjy/Rcu3jsINNdcfvUPUuoEnXFyEgB5HUWyLFx2oo/vPYW2SEWfvAJfOTQiG0S6CngPKWlUoGd2dATxO9lxS5LiNi0QAt9Iq8aJmHR6ojmLAgMBAAGjUTBPMAsGA1UdDwQEAwIBhjAPBgNVHRMBAf8EBTADAQH/MB0GA1UdDgQWBBQyukb/cCVLI0zCMFbnALeSFrX5TDAQBgkrBgEEAYI3FQEEAwIBADANBgkqhkiG9w0BAQUFAAOCAQEAhGYEQEQyxQ2GJssuC6z4BisetXNOQfw/M4joNbOScTtbWySGzz2CSQM7JgAD3RkZu98pZOK5d7M9WNbTA/i25LTqvJuvoewXwU6S3CX000N7Afcqvnzb5ZnEW8Z1Kfjt0sHMkimY+nsqfqhg8VRqNPZnOPRNHEI3xJ98GdFnIqwi+cXT1hWKw3mXKSq2iJSWUdkDpNSzFKkbkUuYOQUOx9RAS/t5/cCFMwt9PZdnvJl9ILsNjVaegPcjSJfsdpASXV/gV4zAQ8lEE45y43DiZapeS/D9+aassnHh6ng2rwcOt2hc1kjnDuqjjAEyJp6f7T1mEO/UTD7qArcA9WAcG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4</vt:i4>
      </vt:variant>
    </vt:vector>
  </HeadingPairs>
  <TitlesOfParts>
    <vt:vector size="22" baseType="lpstr">
      <vt:lpstr>Read Me</vt:lpstr>
      <vt:lpstr>Summary of Assumptions (Table)</vt:lpstr>
      <vt:lpstr>(0) Assumptions Liquid Assets</vt:lpstr>
      <vt:lpstr>(0) Assumptions Inflows</vt:lpstr>
      <vt:lpstr>(0) Assumptions Outflows</vt:lpstr>
      <vt:lpstr>(0) Assumptions Net Flows (Der)</vt:lpstr>
      <vt:lpstr>(0) Other Assumptions</vt:lpstr>
      <vt:lpstr>(1) INPUT (General)</vt:lpstr>
      <vt:lpstr>(1) INPUT CFs (&lt;1wk) t0</vt:lpstr>
      <vt:lpstr>(1) INPUT CFs (&gt;1wk and &lt;1mo)</vt:lpstr>
      <vt:lpstr>(1) INPUT CFs (&lt;1wk) t+1</vt:lpstr>
      <vt:lpstr>(1) INPUT CFs (&lt;1wk) t+2</vt:lpstr>
      <vt:lpstr>(1) INPUT CFs (&lt;1wk) t+3</vt:lpstr>
      <vt:lpstr>(1) INPUT CFs (&lt;1wk) t+4</vt:lpstr>
      <vt:lpstr>(2) Calculation</vt:lpstr>
      <vt:lpstr>(3) Summary 1 (for IMF)</vt:lpstr>
      <vt:lpstr>(3) Summary 2 (for IMF)</vt:lpstr>
      <vt:lpstr>(3) Summary 3 (for IMF)</vt:lpstr>
      <vt:lpstr>'(0) Assumptions Inflows'!Print_Area</vt:lpstr>
      <vt:lpstr>'(0) Assumptions Liquid Assets'!Print_Area</vt:lpstr>
      <vt:lpstr>'(0) Assumptions Net Flows (Der)'!Print_Area</vt:lpstr>
      <vt:lpstr>'(0) Assumptions Outflows'!Print_Area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Liquidity Stress Testing</dc:subject>
  <dc:creator>Andreas (Andy) Jobst</dc:creator>
  <cp:lastModifiedBy>Lsiblesz</cp:lastModifiedBy>
  <cp:lastPrinted>2013-08-30T12:30:56Z</cp:lastPrinted>
  <dcterms:created xsi:type="dcterms:W3CDTF">2010-04-11T16:50:54Z</dcterms:created>
  <dcterms:modified xsi:type="dcterms:W3CDTF">2017-03-24T21:30:42Z</dcterms:modified>
  <cp:category>FSAP Stress Testing</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A44787D4-0540-4523-9961-78E4036D8C6D}">
    <vt:lpwstr>{977F7F0F-B621-4C31-86C8-A4FFAB1A9670}</vt:lpwstr>
  </property>
  <property fmtid="{D5CDD505-2E9C-101B-9397-08002B2CF9AE}" pid="4" name="_AdHocReviewCycleID">
    <vt:i4>-477502327</vt:i4>
  </property>
  <property fmtid="{D5CDD505-2E9C-101B-9397-08002B2CF9AE}" pid="5" name="_EmailSubject">
    <vt:lpwstr>FURTHER INFORMATION: Working Papers: Clearance Pending (Macroprudential Liquidity Stress Testing in FSAPs for Countries with Systemically Important Financial Systems)</vt:lpwstr>
  </property>
  <property fmtid="{D5CDD505-2E9C-101B-9397-08002B2CF9AE}" pid="6" name="_AuthorEmail">
    <vt:lpwstr>LSiblesz@imf.org</vt:lpwstr>
  </property>
  <property fmtid="{D5CDD505-2E9C-101B-9397-08002B2CF9AE}" pid="7" name="_AuthorEmailDisplayName">
    <vt:lpwstr>Siblesz de Doldan, Lilly</vt:lpwstr>
  </property>
</Properties>
</file>